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360" yWindow="-135" windowWidth="12390" windowHeight="8640" tabRatio="548" firstSheet="4" activeTab="6"/>
  </bookViews>
  <sheets>
    <sheet name="ППП" sheetId="12" state="hidden" r:id="rId1"/>
    <sheet name="Раздел" sheetId="10" state="hidden" r:id="rId2"/>
    <sheet name="КЦСР" sheetId="7" state="hidden" r:id="rId3"/>
    <sheet name="КВР" sheetId="9" state="hidden" r:id="rId4"/>
    <sheet name="прил. 11" sheetId="1" r:id="rId5"/>
    <sheet name="прил. 13" sheetId="6" r:id="rId6"/>
    <sheet name="прил. 15" sheetId="5" r:id="rId7"/>
  </sheets>
  <definedNames>
    <definedName name="_xlnm._FilterDatabase" localSheetId="2" hidden="1">КЦСР!$A$1:$E$291</definedName>
    <definedName name="_xlnm._FilterDatabase" localSheetId="4" hidden="1">'прил. 11'!$A$17:$E$17</definedName>
    <definedName name="_xlnm._FilterDatabase" localSheetId="5" hidden="1">'прил. 13'!$A$16:$T$1282</definedName>
    <definedName name="_xlnm._FilterDatabase" localSheetId="6" hidden="1">'прил. 15'!$A$17:$U$1148</definedName>
    <definedName name="sub_3870" localSheetId="3">КВР!$A$30</definedName>
    <definedName name="_xlnm.Print_Titles" localSheetId="4">'прил. 11'!$17:$17</definedName>
    <definedName name="_xlnm.Print_Titles" localSheetId="5">'прил. 13'!$16:$16</definedName>
    <definedName name="_xlnm.Print_Titles" localSheetId="6">'прил. 15'!$17:$17</definedName>
    <definedName name="Код_КВР">КВР!$A$2:$A$30</definedName>
    <definedName name="Код_КЦСР">КЦСР!$A$2:$A$290</definedName>
    <definedName name="Код_ППП">ППП!$A$2:$A$14</definedName>
    <definedName name="Код_ПР">#REF!</definedName>
    <definedName name="Код_Раздел">Раздел!$A$2:$A$13</definedName>
    <definedName name="_xlnm.Print_Area" localSheetId="3">КВР!$A$1:$B$15</definedName>
    <definedName name="_xlnm.Print_Area" localSheetId="2">КЦСР!$A$85:$B$85</definedName>
    <definedName name="_xlnm.Print_Area" localSheetId="4">'прил. 11'!$A$1:$P$68</definedName>
    <definedName name="_xlnm.Print_Area" localSheetId="5">'прил. 13'!$A$1:$T$1282</definedName>
    <definedName name="_xlnm.Print_Area" localSheetId="6">'прил. 15'!$A$1:$U$1150</definedName>
  </definedNames>
  <calcPr calcId="125725" concurrentCalc="0"/>
</workbook>
</file>

<file path=xl/calcChain.xml><?xml version="1.0" encoding="utf-8"?>
<calcChain xmlns="http://schemas.openxmlformats.org/spreadsheetml/2006/main">
  <c r="T172" i="5"/>
  <c r="T446"/>
  <c r="S728" i="6"/>
  <c r="T1020" i="5"/>
  <c r="T1019"/>
  <c r="T1018"/>
  <c r="T1017"/>
  <c r="T1016"/>
  <c r="T1015"/>
  <c r="A1016"/>
  <c r="T241"/>
  <c r="T814"/>
  <c r="S266" i="6"/>
  <c r="S265"/>
  <c r="S264"/>
  <c r="S263"/>
  <c r="S262"/>
  <c r="S355"/>
  <c r="T355"/>
  <c r="S354"/>
  <c r="S353"/>
  <c r="A351"/>
  <c r="A352"/>
  <c r="A354"/>
  <c r="A355"/>
  <c r="T353"/>
  <c r="S352"/>
  <c r="T354"/>
  <c r="T781" i="5"/>
  <c r="T780"/>
  <c r="T775"/>
  <c r="T774"/>
  <c r="T778"/>
  <c r="T777"/>
  <c r="T784"/>
  <c r="T783"/>
  <c r="T773"/>
  <c r="T772"/>
  <c r="U785"/>
  <c r="U783"/>
  <c r="U784"/>
  <c r="A784"/>
  <c r="A785"/>
  <c r="A783"/>
  <c r="T352" i="6"/>
  <c r="S351"/>
  <c r="T351"/>
  <c r="T792" i="5"/>
  <c r="T795"/>
  <c r="T833"/>
  <c r="T847"/>
  <c r="T841"/>
  <c r="T826"/>
  <c r="T823"/>
  <c r="T820"/>
  <c r="T811"/>
  <c r="T808"/>
  <c r="T390"/>
  <c r="T961"/>
  <c r="S81" i="6"/>
  <c r="S80"/>
  <c r="S79"/>
  <c r="A74"/>
  <c r="A70"/>
  <c r="A72"/>
  <c r="A77"/>
  <c r="A71"/>
  <c r="A524" i="5"/>
  <c r="A69" i="6"/>
  <c r="A78"/>
  <c r="A76"/>
  <c r="A81"/>
  <c r="A80"/>
  <c r="T81"/>
  <c r="T79"/>
  <c r="S78"/>
  <c r="T80"/>
  <c r="S126"/>
  <c r="T126"/>
  <c r="A123"/>
  <c r="A126"/>
  <c r="A122"/>
  <c r="A125"/>
  <c r="S77"/>
  <c r="T78"/>
  <c r="S125"/>
  <c r="T603" i="5"/>
  <c r="T602"/>
  <c r="U604"/>
  <c r="A601"/>
  <c r="A603"/>
  <c r="A602"/>
  <c r="A604"/>
  <c r="U602"/>
  <c r="T601"/>
  <c r="U601"/>
  <c r="U603"/>
  <c r="T77" i="6"/>
  <c r="S76"/>
  <c r="T76"/>
  <c r="T125"/>
  <c r="S124"/>
  <c r="T526" i="5"/>
  <c r="U526"/>
  <c r="U527"/>
  <c r="A527"/>
  <c r="A526"/>
  <c r="A525"/>
  <c r="T124" i="6"/>
  <c r="S123"/>
  <c r="T525" i="5"/>
  <c r="S157" i="6"/>
  <c r="T157"/>
  <c r="A153"/>
  <c r="A156"/>
  <c r="A157"/>
  <c r="A154"/>
  <c r="U525" i="5"/>
  <c r="T524"/>
  <c r="U524"/>
  <c r="T123" i="6"/>
  <c r="S122"/>
  <c r="T122"/>
  <c r="S156"/>
  <c r="A151"/>
  <c r="A148"/>
  <c r="A152"/>
  <c r="A149"/>
  <c r="S155"/>
  <c r="T156"/>
  <c r="U660" i="5"/>
  <c r="T659"/>
  <c r="T658"/>
  <c r="U658"/>
  <c r="A660"/>
  <c r="A659"/>
  <c r="A658"/>
  <c r="U659"/>
  <c r="T155" i="6"/>
  <c r="S154"/>
  <c r="T657" i="5"/>
  <c r="S152" i="6"/>
  <c r="A656" i="5"/>
  <c r="A657"/>
  <c r="A655"/>
  <c r="T152" i="6"/>
  <c r="S151"/>
  <c r="T656" i="5"/>
  <c r="T655"/>
  <c r="T652"/>
  <c r="U657"/>
  <c r="S153" i="6"/>
  <c r="T153"/>
  <c r="T154"/>
  <c r="U656" i="5"/>
  <c r="T135"/>
  <c r="T151" i="6"/>
  <c r="S150"/>
  <c r="U655" i="5"/>
  <c r="S149" i="6"/>
  <c r="T150"/>
  <c r="T149"/>
  <c r="S148"/>
  <c r="S145"/>
  <c r="S144"/>
  <c r="S143"/>
  <c r="T148"/>
  <c r="T519" i="5"/>
  <c r="T518"/>
  <c r="T645"/>
  <c r="T452"/>
  <c r="U452"/>
  <c r="U453"/>
  <c r="S801" i="6"/>
  <c r="A451" i="5"/>
  <c r="A452"/>
  <c r="A45"/>
  <c r="A46"/>
  <c r="A453"/>
  <c r="A449"/>
  <c r="A450"/>
  <c r="T451"/>
  <c r="U451"/>
  <c r="S664" i="6"/>
  <c r="T664"/>
  <c r="A663"/>
  <c r="A664"/>
  <c r="A661"/>
  <c r="A660"/>
  <c r="T450" i="5"/>
  <c r="U450"/>
  <c r="S663" i="6"/>
  <c r="U304" i="5"/>
  <c r="T303"/>
  <c r="T302"/>
  <c r="U302"/>
  <c r="A303"/>
  <c r="A304"/>
  <c r="A302"/>
  <c r="T449"/>
  <c r="U449"/>
  <c r="S662" i="6"/>
  <c r="T663"/>
  <c r="U303" i="5"/>
  <c r="S773" i="6"/>
  <c r="T773"/>
  <c r="A768"/>
  <c r="T662"/>
  <c r="S661"/>
  <c r="S772"/>
  <c r="A773"/>
  <c r="A772"/>
  <c r="A770"/>
  <c r="A402" i="5"/>
  <c r="A769" i="6"/>
  <c r="T661"/>
  <c r="S660"/>
  <c r="T660"/>
  <c r="T772"/>
  <c r="S771"/>
  <c r="U405" i="5"/>
  <c r="T404"/>
  <c r="U404"/>
  <c r="A404"/>
  <c r="A405"/>
  <c r="A403"/>
  <c r="T403"/>
  <c r="T402"/>
  <c r="U402"/>
  <c r="S770" i="6"/>
  <c r="T771"/>
  <c r="T250" i="5"/>
  <c r="N22" i="1"/>
  <c r="A1194" i="6"/>
  <c r="A1196"/>
  <c r="A1197"/>
  <c r="A1193"/>
  <c r="U403" i="5"/>
  <c r="T770" i="6"/>
  <c r="S769"/>
  <c r="T50" i="5"/>
  <c r="S1197" i="6"/>
  <c r="T1197"/>
  <c r="A47" i="5"/>
  <c r="S768" i="6"/>
  <c r="T768"/>
  <c r="T769"/>
  <c r="U50" i="5"/>
  <c r="S1196" i="6"/>
  <c r="T1196"/>
  <c r="T49" i="5"/>
  <c r="T48"/>
  <c r="U48"/>
  <c r="S689" i="6"/>
  <c r="S688"/>
  <c r="A686"/>
  <c r="A49" i="5"/>
  <c r="A688" i="6"/>
  <c r="A685"/>
  <c r="A689"/>
  <c r="A48" i="5"/>
  <c r="A50"/>
  <c r="T47"/>
  <c r="U49"/>
  <c r="T688" i="6"/>
  <c r="S687"/>
  <c r="T689"/>
  <c r="T950" i="5"/>
  <c r="T949"/>
  <c r="S951"/>
  <c r="U951"/>
  <c r="S950"/>
  <c r="S949"/>
  <c r="S948"/>
  <c r="A948"/>
  <c r="A951"/>
  <c r="A950"/>
  <c r="A949"/>
  <c r="T44"/>
  <c r="O22" i="1"/>
  <c r="P22"/>
  <c r="T46" i="5"/>
  <c r="U47"/>
  <c r="S686" i="6"/>
  <c r="T687"/>
  <c r="U950" i="5"/>
  <c r="U949"/>
  <c r="T948"/>
  <c r="U948"/>
  <c r="U46"/>
  <c r="T45"/>
  <c r="U45"/>
  <c r="U44"/>
  <c r="T686" i="6"/>
  <c r="S685"/>
  <c r="T685"/>
  <c r="S271"/>
  <c r="T271"/>
  <c r="T890" i="5"/>
  <c r="T872"/>
  <c r="T834"/>
  <c r="T900"/>
  <c r="T913"/>
  <c r="T891"/>
  <c r="A267" i="6"/>
  <c r="A270"/>
  <c r="A271"/>
  <c r="A268"/>
  <c r="S270"/>
  <c r="T816" i="5"/>
  <c r="T815"/>
  <c r="U815"/>
  <c r="U817"/>
  <c r="A816"/>
  <c r="A817"/>
  <c r="A815"/>
  <c r="T270" i="6"/>
  <c r="S269"/>
  <c r="U816" i="5"/>
  <c r="T874"/>
  <c r="T587"/>
  <c r="T269" i="6"/>
  <c r="S268"/>
  <c r="T621" i="5"/>
  <c r="T547"/>
  <c r="T668"/>
  <c r="T618"/>
  <c r="T543"/>
  <c r="T550"/>
  <c r="T523"/>
  <c r="T522"/>
  <c r="T738"/>
  <c r="T747"/>
  <c r="T364"/>
  <c r="T353"/>
  <c r="A349"/>
  <c r="A352"/>
  <c r="A348"/>
  <c r="A351"/>
  <c r="A353"/>
  <c r="A350"/>
  <c r="U353"/>
  <c r="S1179" i="6"/>
  <c r="T268"/>
  <c r="S267"/>
  <c r="T267"/>
  <c r="T352" i="5"/>
  <c r="T393"/>
  <c r="T432"/>
  <c r="T588"/>
  <c r="T56"/>
  <c r="U174"/>
  <c r="U173"/>
  <c r="S516" i="6"/>
  <c r="S515"/>
  <c r="T515"/>
  <c r="A516"/>
  <c r="A173" i="5"/>
  <c r="A174"/>
  <c r="A515" i="6"/>
  <c r="T516"/>
  <c r="U352" i="5"/>
  <c r="T351"/>
  <c r="T689"/>
  <c r="T463"/>
  <c r="T462"/>
  <c r="O67" i="1"/>
  <c r="S1281" i="6"/>
  <c r="S1279"/>
  <c r="S1278"/>
  <c r="S1277"/>
  <c r="S1276"/>
  <c r="S1272"/>
  <c r="S1271"/>
  <c r="S1270"/>
  <c r="S1269"/>
  <c r="S1268"/>
  <c r="S1266"/>
  <c r="S1265"/>
  <c r="S1264"/>
  <c r="S1263"/>
  <c r="S1262"/>
  <c r="S1261"/>
  <c r="S1260"/>
  <c r="S1259"/>
  <c r="S1258"/>
  <c r="S1257"/>
  <c r="S1256"/>
  <c r="S1255"/>
  <c r="S1254"/>
  <c r="S1253"/>
  <c r="S1252"/>
  <c r="S1251"/>
  <c r="S1250"/>
  <c r="S1245"/>
  <c r="S1244"/>
  <c r="S1243"/>
  <c r="S1242"/>
  <c r="S1241"/>
  <c r="S1239"/>
  <c r="S1238"/>
  <c r="S1237"/>
  <c r="S1236"/>
  <c r="S1231"/>
  <c r="S1230"/>
  <c r="S1229"/>
  <c r="S1228"/>
  <c r="S1227"/>
  <c r="S1226"/>
  <c r="S1221"/>
  <c r="S1220"/>
  <c r="S1219"/>
  <c r="S1218"/>
  <c r="S1217"/>
  <c r="S1216"/>
  <c r="S1214"/>
  <c r="S1213"/>
  <c r="S1212"/>
  <c r="S1211"/>
  <c r="S1210"/>
  <c r="S1209"/>
  <c r="S1208"/>
  <c r="S1207"/>
  <c r="S1206"/>
  <c r="S1205"/>
  <c r="S1204"/>
  <c r="S1203"/>
  <c r="S1202"/>
  <c r="S1201"/>
  <c r="S1192"/>
  <c r="S1191"/>
  <c r="S1190"/>
  <c r="S1189"/>
  <c r="S1187"/>
  <c r="S1186"/>
  <c r="S1185"/>
  <c r="S1184"/>
  <c r="S1178"/>
  <c r="S1177"/>
  <c r="S1176"/>
  <c r="S1175"/>
  <c r="S1174"/>
  <c r="S1171"/>
  <c r="S1170"/>
  <c r="S1169"/>
  <c r="S1168"/>
  <c r="S1167"/>
  <c r="S1166"/>
  <c r="S1165"/>
  <c r="S1164"/>
  <c r="S1163"/>
  <c r="S1162"/>
  <c r="S1159"/>
  <c r="S1158"/>
  <c r="S1157"/>
  <c r="S1156"/>
  <c r="S1154"/>
  <c r="S1153"/>
  <c r="S1152"/>
  <c r="S1151"/>
  <c r="S1150"/>
  <c r="S1147"/>
  <c r="S1146"/>
  <c r="S1145"/>
  <c r="S1144"/>
  <c r="S1143"/>
  <c r="S1142"/>
  <c r="S1141"/>
  <c r="S1140"/>
  <c r="S1139"/>
  <c r="S1138"/>
  <c r="S1137"/>
  <c r="S1133"/>
  <c r="S1132"/>
  <c r="S1131"/>
  <c r="S1130"/>
  <c r="S1129"/>
  <c r="S1128"/>
  <c r="S1127"/>
  <c r="S1126"/>
  <c r="S1125"/>
  <c r="S1124"/>
  <c r="S1123"/>
  <c r="S1122"/>
  <c r="S1121"/>
  <c r="S1120"/>
  <c r="S1119"/>
  <c r="S1118"/>
  <c r="S1117"/>
  <c r="S1116"/>
  <c r="S1113"/>
  <c r="S1112"/>
  <c r="S1111"/>
  <c r="S1110"/>
  <c r="S1109"/>
  <c r="S1108"/>
  <c r="S1107"/>
  <c r="S1106"/>
  <c r="S1105"/>
  <c r="S1104"/>
  <c r="S1103"/>
  <c r="S1102"/>
  <c r="S1101"/>
  <c r="S1100"/>
  <c r="S1099"/>
  <c r="S1097"/>
  <c r="S1096"/>
  <c r="S1095"/>
  <c r="S1094"/>
  <c r="S1093"/>
  <c r="S1092"/>
  <c r="S1091"/>
  <c r="S1090"/>
  <c r="S1089"/>
  <c r="S1088"/>
  <c r="S1086"/>
  <c r="S1085"/>
  <c r="S1084"/>
  <c r="S1083"/>
  <c r="S1082"/>
  <c r="S1081"/>
  <c r="S1077"/>
  <c r="S1076"/>
  <c r="S1075"/>
  <c r="S1074"/>
  <c r="S1073"/>
  <c r="S1070"/>
  <c r="S1069"/>
  <c r="S1068"/>
  <c r="S1067"/>
  <c r="S1066"/>
  <c r="S1065"/>
  <c r="S1064"/>
  <c r="S1063"/>
  <c r="S1062"/>
  <c r="S1061"/>
  <c r="S1059"/>
  <c r="S1058"/>
  <c r="S1057"/>
  <c r="S1056"/>
  <c r="S1055"/>
  <c r="S1053"/>
  <c r="S1052"/>
  <c r="S1051"/>
  <c r="S1050"/>
  <c r="S1046"/>
  <c r="S1045"/>
  <c r="S1044"/>
  <c r="S1043"/>
  <c r="S1042"/>
  <c r="S1040"/>
  <c r="S1039"/>
  <c r="S1038"/>
  <c r="S1037"/>
  <c r="S1036"/>
  <c r="S1035"/>
  <c r="S1034"/>
  <c r="S1033"/>
  <c r="S1032"/>
  <c r="S1031"/>
  <c r="S1030"/>
  <c r="S1029"/>
  <c r="S1028"/>
  <c r="S1023"/>
  <c r="S1022"/>
  <c r="S1021"/>
  <c r="S1020"/>
  <c r="S1019"/>
  <c r="S1018"/>
  <c r="S1015"/>
  <c r="S1014"/>
  <c r="S1013"/>
  <c r="S1012"/>
  <c r="S1011"/>
  <c r="S1010"/>
  <c r="S1009"/>
  <c r="S1008"/>
  <c r="S1007"/>
  <c r="S1006"/>
  <c r="S1005"/>
  <c r="S1004"/>
  <c r="S1003"/>
  <c r="S1002"/>
  <c r="S1001"/>
  <c r="S998"/>
  <c r="S997"/>
  <c r="S996"/>
  <c r="S995"/>
  <c r="S994"/>
  <c r="S993"/>
  <c r="S992"/>
  <c r="S991"/>
  <c r="S990"/>
  <c r="S986"/>
  <c r="S985"/>
  <c r="S984"/>
  <c r="S983"/>
  <c r="S980"/>
  <c r="S979"/>
  <c r="S978"/>
  <c r="S977"/>
  <c r="S976"/>
  <c r="S975"/>
  <c r="S974"/>
  <c r="S973"/>
  <c r="S972"/>
  <c r="S971"/>
  <c r="S970"/>
  <c r="S965"/>
  <c r="S964"/>
  <c r="S963"/>
  <c r="S962"/>
  <c r="S961"/>
  <c r="S960"/>
  <c r="S956"/>
  <c r="S955"/>
  <c r="S954"/>
  <c r="S953"/>
  <c r="S952"/>
  <c r="S951"/>
  <c r="S950"/>
  <c r="S949"/>
  <c r="S948"/>
  <c r="S947"/>
  <c r="S946"/>
  <c r="S945"/>
  <c r="S944"/>
  <c r="S943"/>
  <c r="S942"/>
  <c r="S941"/>
  <c r="S940"/>
  <c r="S939"/>
  <c r="S938"/>
  <c r="S937"/>
  <c r="S936"/>
  <c r="S932"/>
  <c r="S931"/>
  <c r="S930"/>
  <c r="S929"/>
  <c r="S928"/>
  <c r="S927"/>
  <c r="S926"/>
  <c r="S925"/>
  <c r="S924"/>
  <c r="S919"/>
  <c r="S918"/>
  <c r="S917"/>
  <c r="S916"/>
  <c r="S915"/>
  <c r="S914"/>
  <c r="S911"/>
  <c r="S910"/>
  <c r="S909"/>
  <c r="S908"/>
  <c r="S907"/>
  <c r="S906"/>
  <c r="S905"/>
  <c r="S904"/>
  <c r="S903"/>
  <c r="S902"/>
  <c r="S901"/>
  <c r="S900"/>
  <c r="S899"/>
  <c r="S898"/>
  <c r="S897"/>
  <c r="S896"/>
  <c r="S895"/>
  <c r="S894"/>
  <c r="S893"/>
  <c r="S892"/>
  <c r="S891"/>
  <c r="S890"/>
  <c r="S889"/>
  <c r="S888"/>
  <c r="S887"/>
  <c r="S886"/>
  <c r="S885"/>
  <c r="S884"/>
  <c r="S883"/>
  <c r="S882"/>
  <c r="S881"/>
  <c r="S880"/>
  <c r="S879"/>
  <c r="S878"/>
  <c r="S877"/>
  <c r="S876"/>
  <c r="S875"/>
  <c r="S874"/>
  <c r="S873"/>
  <c r="S872"/>
  <c r="S871"/>
  <c r="S870"/>
  <c r="S869"/>
  <c r="S868"/>
  <c r="S867"/>
  <c r="S866"/>
  <c r="S865"/>
  <c r="S864"/>
  <c r="S863"/>
  <c r="S862"/>
  <c r="S861"/>
  <c r="S860"/>
  <c r="S859"/>
  <c r="S858"/>
  <c r="S857"/>
  <c r="S856"/>
  <c r="S855"/>
  <c r="S854"/>
  <c r="S853"/>
  <c r="S852"/>
  <c r="S851"/>
  <c r="S850"/>
  <c r="S849"/>
  <c r="S848"/>
  <c r="S844"/>
  <c r="S843"/>
  <c r="S842"/>
  <c r="S841"/>
  <c r="S836"/>
  <c r="S835"/>
  <c r="S834"/>
  <c r="S833"/>
  <c r="S832"/>
  <c r="S831"/>
  <c r="S830"/>
  <c r="S829"/>
  <c r="S828"/>
  <c r="S824"/>
  <c r="S823"/>
  <c r="S822"/>
  <c r="S821"/>
  <c r="S820"/>
  <c r="S819"/>
  <c r="S818"/>
  <c r="S817"/>
  <c r="S816"/>
  <c r="S815"/>
  <c r="S813"/>
  <c r="S812"/>
  <c r="S811"/>
  <c r="S810"/>
  <c r="S807"/>
  <c r="S806"/>
  <c r="S805"/>
  <c r="S804"/>
  <c r="S803"/>
  <c r="S802"/>
  <c r="S800"/>
  <c r="S799"/>
  <c r="S798"/>
  <c r="S797"/>
  <c r="S796"/>
  <c r="S794"/>
  <c r="S793"/>
  <c r="S792"/>
  <c r="S791"/>
  <c r="S790"/>
  <c r="S789"/>
  <c r="S788"/>
  <c r="S787"/>
  <c r="S786"/>
  <c r="S785"/>
  <c r="S784"/>
  <c r="S783"/>
  <c r="S782"/>
  <c r="S781"/>
  <c r="S780"/>
  <c r="S779"/>
  <c r="S778"/>
  <c r="S777"/>
  <c r="S776"/>
  <c r="S775"/>
  <c r="S767"/>
  <c r="S766"/>
  <c r="S765"/>
  <c r="S764"/>
  <c r="S763"/>
  <c r="S762"/>
  <c r="S761"/>
  <c r="S760"/>
  <c r="S759"/>
  <c r="S758"/>
  <c r="S757"/>
  <c r="S756"/>
  <c r="S755"/>
  <c r="S754"/>
  <c r="S753"/>
  <c r="S752"/>
  <c r="S751"/>
  <c r="S750"/>
  <c r="S749"/>
  <c r="S748"/>
  <c r="S746"/>
  <c r="S745"/>
  <c r="S744"/>
  <c r="S743"/>
  <c r="S742"/>
  <c r="S741"/>
  <c r="S740"/>
  <c r="S739"/>
  <c r="S737"/>
  <c r="S736"/>
  <c r="S735"/>
  <c r="S734"/>
  <c r="S730"/>
  <c r="S729"/>
  <c r="S727"/>
  <c r="S722"/>
  <c r="S721"/>
  <c r="S720"/>
  <c r="S719"/>
  <c r="S713"/>
  <c r="S712"/>
  <c r="S711"/>
  <c r="S710"/>
  <c r="S700"/>
  <c r="S699"/>
  <c r="S698"/>
  <c r="S697"/>
  <c r="S696"/>
  <c r="S694"/>
  <c r="S693"/>
  <c r="S692"/>
  <c r="S691"/>
  <c r="S690"/>
  <c r="S684"/>
  <c r="S683"/>
  <c r="S682"/>
  <c r="S681"/>
  <c r="S680"/>
  <c r="S679"/>
  <c r="S678"/>
  <c r="S676"/>
  <c r="S675"/>
  <c r="S674"/>
  <c r="S673"/>
  <c r="S672"/>
  <c r="S670"/>
  <c r="S669"/>
  <c r="S668"/>
  <c r="S667"/>
  <c r="S666"/>
  <c r="S665"/>
  <c r="S659"/>
  <c r="S658"/>
  <c r="S657"/>
  <c r="S656"/>
  <c r="S655"/>
  <c r="S652"/>
  <c r="S651"/>
  <c r="S650"/>
  <c r="S649"/>
  <c r="S648"/>
  <c r="S647"/>
  <c r="S646"/>
  <c r="S645"/>
  <c r="S644"/>
  <c r="S643"/>
  <c r="S640"/>
  <c r="S639"/>
  <c r="S638"/>
  <c r="S637"/>
  <c r="S636"/>
  <c r="S635"/>
  <c r="S634"/>
  <c r="S633"/>
  <c r="S632"/>
  <c r="S631"/>
  <c r="S630"/>
  <c r="S625"/>
  <c r="S624"/>
  <c r="S623"/>
  <c r="S622"/>
  <c r="S621"/>
  <c r="S620"/>
  <c r="S619"/>
  <c r="S618"/>
  <c r="S617"/>
  <c r="S616"/>
  <c r="S615"/>
  <c r="S614"/>
  <c r="S613"/>
  <c r="S612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S577"/>
  <c r="S573"/>
  <c r="S572"/>
  <c r="S571"/>
  <c r="S570"/>
  <c r="S565"/>
  <c r="S564"/>
  <c r="S563"/>
  <c r="S562"/>
  <c r="S561"/>
  <c r="S559"/>
  <c r="S558"/>
  <c r="S557"/>
  <c r="S556"/>
  <c r="S555"/>
  <c r="S554"/>
  <c r="S553"/>
  <c r="S552"/>
  <c r="S551"/>
  <c r="S550"/>
  <c r="S548"/>
  <c r="S547"/>
  <c r="S546"/>
  <c r="S545"/>
  <c r="S544"/>
  <c r="S542"/>
  <c r="S541"/>
  <c r="S540"/>
  <c r="S539"/>
  <c r="S538"/>
  <c r="S537"/>
  <c r="S536"/>
  <c r="S530"/>
  <c r="S529"/>
  <c r="S528"/>
  <c r="S527"/>
  <c r="S526"/>
  <c r="S525"/>
  <c r="S521"/>
  <c r="S520"/>
  <c r="S519"/>
  <c r="S518"/>
  <c r="S517"/>
  <c r="S514"/>
  <c r="S513"/>
  <c r="S508"/>
  <c r="S507"/>
  <c r="S506"/>
  <c r="S505"/>
  <c r="S504"/>
  <c r="S503"/>
  <c r="S502"/>
  <c r="S501"/>
  <c r="S500"/>
  <c r="S499"/>
  <c r="S498"/>
  <c r="S497"/>
  <c r="S496"/>
  <c r="S495"/>
  <c r="S494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1"/>
  <c r="S470"/>
  <c r="S469"/>
  <c r="S468"/>
  <c r="S467"/>
  <c r="S465"/>
  <c r="S464"/>
  <c r="S463"/>
  <c r="S462"/>
  <c r="S461"/>
  <c r="S460"/>
  <c r="S459"/>
  <c r="S458"/>
  <c r="S457"/>
  <c r="S456"/>
  <c r="S452"/>
  <c r="S451"/>
  <c r="S450"/>
  <c r="S449"/>
  <c r="S444"/>
  <c r="S443"/>
  <c r="S442"/>
  <c r="S441"/>
  <c r="S440"/>
  <c r="S439"/>
  <c r="S438"/>
  <c r="S437"/>
  <c r="S436"/>
  <c r="S435"/>
  <c r="S434"/>
  <c r="S433"/>
  <c r="S432"/>
  <c r="S431"/>
  <c r="S427"/>
  <c r="S426"/>
  <c r="S425"/>
  <c r="S424"/>
  <c r="S420"/>
  <c r="S419"/>
  <c r="S418"/>
  <c r="S417"/>
  <c r="S416"/>
  <c r="S415"/>
  <c r="S409"/>
  <c r="S408"/>
  <c r="S407"/>
  <c r="S406"/>
  <c r="S405"/>
  <c r="S404"/>
  <c r="S403"/>
  <c r="S402"/>
  <c r="S401"/>
  <c r="S400"/>
  <c r="S399"/>
  <c r="S398"/>
  <c r="S397"/>
  <c r="S396"/>
  <c r="S391"/>
  <c r="S390"/>
  <c r="S385"/>
  <c r="S384"/>
  <c r="S383"/>
  <c r="S382"/>
  <c r="S378"/>
  <c r="S377"/>
  <c r="S375"/>
  <c r="S374"/>
  <c r="S370"/>
  <c r="S369"/>
  <c r="S364"/>
  <c r="S363"/>
  <c r="S362"/>
  <c r="S361"/>
  <c r="S360"/>
  <c r="S359"/>
  <c r="S350"/>
  <c r="S349"/>
  <c r="S348"/>
  <c r="S347"/>
  <c r="S346"/>
  <c r="S345"/>
  <c r="S344"/>
  <c r="S343"/>
  <c r="S342"/>
  <c r="S341"/>
  <c r="S340"/>
  <c r="S339"/>
  <c r="S338"/>
  <c r="S337"/>
  <c r="S336"/>
  <c r="S334"/>
  <c r="S333"/>
  <c r="S332"/>
  <c r="S331"/>
  <c r="S330"/>
  <c r="S329"/>
  <c r="S328"/>
  <c r="S327"/>
  <c r="S326"/>
  <c r="S325"/>
  <c r="S324"/>
  <c r="S323"/>
  <c r="S322"/>
  <c r="S321"/>
  <c r="S320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61"/>
  <c r="S260"/>
  <c r="S259"/>
  <c r="S258"/>
  <c r="S257"/>
  <c r="S256"/>
  <c r="S255"/>
  <c r="S254"/>
  <c r="S253"/>
  <c r="S252"/>
  <c r="S251"/>
  <c r="S250"/>
  <c r="S249"/>
  <c r="S248"/>
  <c r="S247"/>
  <c r="S245"/>
  <c r="S244"/>
  <c r="S243"/>
  <c r="S242"/>
  <c r="S241"/>
  <c r="S240"/>
  <c r="S236"/>
  <c r="S235"/>
  <c r="S234"/>
  <c r="S233"/>
  <c r="S227"/>
  <c r="S226"/>
  <c r="S221"/>
  <c r="S220"/>
  <c r="S219"/>
  <c r="S216"/>
  <c r="S215"/>
  <c r="S214"/>
  <c r="S211"/>
  <c r="S210"/>
  <c r="S209"/>
  <c r="S208"/>
  <c r="S207"/>
  <c r="S206"/>
  <c r="S205"/>
  <c r="S204"/>
  <c r="S198"/>
  <c r="S197"/>
  <c r="S196"/>
  <c r="S195"/>
  <c r="S194"/>
  <c r="S193"/>
  <c r="S192"/>
  <c r="S191"/>
  <c r="S190"/>
  <c r="S189"/>
  <c r="S188"/>
  <c r="S187"/>
  <c r="S186"/>
  <c r="S185"/>
  <c r="S184"/>
  <c r="S181"/>
  <c r="S180"/>
  <c r="S179"/>
  <c r="S178"/>
  <c r="S177"/>
  <c r="S176"/>
  <c r="S170"/>
  <c r="S169"/>
  <c r="S168"/>
  <c r="S167"/>
  <c r="S166"/>
  <c r="S165"/>
  <c r="S164"/>
  <c r="S163"/>
  <c r="S162"/>
  <c r="S142"/>
  <c r="S141"/>
  <c r="S140"/>
  <c r="S139"/>
  <c r="S138"/>
  <c r="S137"/>
  <c r="S136"/>
  <c r="S135"/>
  <c r="S134"/>
  <c r="S133"/>
  <c r="S132"/>
  <c r="S131"/>
  <c r="S130"/>
  <c r="S129"/>
  <c r="S128"/>
  <c r="S121"/>
  <c r="S120"/>
  <c r="S115"/>
  <c r="S114"/>
  <c r="S113"/>
  <c r="S112"/>
  <c r="S111"/>
  <c r="S110"/>
  <c r="S109"/>
  <c r="S108"/>
  <c r="S107"/>
  <c r="S101"/>
  <c r="S100"/>
  <c r="S95"/>
  <c r="S94"/>
  <c r="S89"/>
  <c r="S88"/>
  <c r="S75"/>
  <c r="S74"/>
  <c r="S73"/>
  <c r="S72"/>
  <c r="S71"/>
  <c r="S70"/>
  <c r="S69"/>
  <c r="S68"/>
  <c r="S63"/>
  <c r="S62"/>
  <c r="S55"/>
  <c r="S54"/>
  <c r="S53"/>
  <c r="S52"/>
  <c r="S47"/>
  <c r="S46"/>
  <c r="S45"/>
  <c r="S44"/>
  <c r="S43"/>
  <c r="S42"/>
  <c r="S38"/>
  <c r="S37"/>
  <c r="S32"/>
  <c r="S31"/>
  <c r="S30"/>
  <c r="S29"/>
  <c r="S28"/>
  <c r="S22"/>
  <c r="S21"/>
  <c r="S20"/>
  <c r="S19"/>
  <c r="S18"/>
  <c r="T1144" i="5"/>
  <c r="T1143"/>
  <c r="T1142"/>
  <c r="T1140"/>
  <c r="T1139"/>
  <c r="T1138"/>
  <c r="T1136"/>
  <c r="T1134"/>
  <c r="T1128"/>
  <c r="T1126"/>
  <c r="T1118"/>
  <c r="T1116"/>
  <c r="T1108"/>
  <c r="T1107"/>
  <c r="T1105"/>
  <c r="T1103"/>
  <c r="T1100"/>
  <c r="T1098"/>
  <c r="T1091"/>
  <c r="T1090"/>
  <c r="T1089"/>
  <c r="T1088"/>
  <c r="T1087"/>
  <c r="T1085"/>
  <c r="T1084"/>
  <c r="T1082"/>
  <c r="T1081"/>
  <c r="T1080"/>
  <c r="T1075"/>
  <c r="T1074"/>
  <c r="T1073"/>
  <c r="T1072"/>
  <c r="T1070"/>
  <c r="T1069"/>
  <c r="T1068"/>
  <c r="T1066"/>
  <c r="T1065"/>
  <c r="T1063"/>
  <c r="T1062"/>
  <c r="T1056"/>
  <c r="T1055"/>
  <c r="S934" i="6"/>
  <c r="T1053" i="5"/>
  <c r="T1052"/>
  <c r="T1050"/>
  <c r="T1049"/>
  <c r="T1047"/>
  <c r="T1046"/>
  <c r="T1041"/>
  <c r="T1040"/>
  <c r="T1038"/>
  <c r="T1037"/>
  <c r="T1031"/>
  <c r="T1030"/>
  <c r="T1028"/>
  <c r="T1027"/>
  <c r="T1026"/>
  <c r="T1023"/>
  <c r="T1022"/>
  <c r="T1021"/>
  <c r="T1011"/>
  <c r="T1009"/>
  <c r="T1007"/>
  <c r="T1004"/>
  <c r="T1003"/>
  <c r="T1001"/>
  <c r="T1000"/>
  <c r="T998"/>
  <c r="T997"/>
  <c r="T995"/>
  <c r="T994"/>
  <c r="T992"/>
  <c r="T991"/>
  <c r="T989"/>
  <c r="T988"/>
  <c r="T984"/>
  <c r="T982"/>
  <c r="T978"/>
  <c r="T977"/>
  <c r="T973"/>
  <c r="T972"/>
  <c r="T970"/>
  <c r="T969"/>
  <c r="T966"/>
  <c r="T965"/>
  <c r="T963"/>
  <c r="T962"/>
  <c r="T960"/>
  <c r="T954"/>
  <c r="T953"/>
  <c r="T952"/>
  <c r="T947"/>
  <c r="T944"/>
  <c r="T943"/>
  <c r="T940"/>
  <c r="T938"/>
  <c r="T935"/>
  <c r="T934"/>
  <c r="T928"/>
  <c r="T926"/>
  <c r="T922"/>
  <c r="T920"/>
  <c r="T915"/>
  <c r="T914"/>
  <c r="T912"/>
  <c r="T911"/>
  <c r="T907"/>
  <c r="T906"/>
  <c r="T903"/>
  <c r="T902"/>
  <c r="T899"/>
  <c r="T898"/>
  <c r="T896"/>
  <c r="T895"/>
  <c r="T889"/>
  <c r="T887"/>
  <c r="T880"/>
  <c r="T879"/>
  <c r="T878"/>
  <c r="T877"/>
  <c r="T875"/>
  <c r="T873"/>
  <c r="T871"/>
  <c r="T868"/>
  <c r="T866"/>
  <c r="T860"/>
  <c r="T859"/>
  <c r="T857"/>
  <c r="T856"/>
  <c r="T854"/>
  <c r="T853"/>
  <c r="T851"/>
  <c r="T850"/>
  <c r="T846"/>
  <c r="T845"/>
  <c r="T843"/>
  <c r="T842"/>
  <c r="T840"/>
  <c r="T839"/>
  <c r="T836"/>
  <c r="T835"/>
  <c r="T832"/>
  <c r="T828"/>
  <c r="T827"/>
  <c r="T825"/>
  <c r="T824"/>
  <c r="T822"/>
  <c r="T821"/>
  <c r="T819"/>
  <c r="T818"/>
  <c r="T813"/>
  <c r="T812"/>
  <c r="T810"/>
  <c r="T809"/>
  <c r="T807"/>
  <c r="T806"/>
  <c r="T804"/>
  <c r="T803"/>
  <c r="T797"/>
  <c r="T796"/>
  <c r="T794"/>
  <c r="T793"/>
  <c r="T791"/>
  <c r="T790"/>
  <c r="T767"/>
  <c r="T766"/>
  <c r="T765"/>
  <c r="T764"/>
  <c r="T763"/>
  <c r="T760"/>
  <c r="T759"/>
  <c r="T758"/>
  <c r="T757"/>
  <c r="T756"/>
  <c r="T754"/>
  <c r="T753"/>
  <c r="T752"/>
  <c r="T748"/>
  <c r="T746"/>
  <c r="T742"/>
  <c r="T741"/>
  <c r="T739"/>
  <c r="T737"/>
  <c r="T728"/>
  <c r="T727"/>
  <c r="T726"/>
  <c r="T725"/>
  <c r="T724"/>
  <c r="T722"/>
  <c r="T721"/>
  <c r="T720"/>
  <c r="T719"/>
  <c r="T717"/>
  <c r="T716"/>
  <c r="T715"/>
  <c r="T714"/>
  <c r="T710"/>
  <c r="T709"/>
  <c r="T707"/>
  <c r="T706"/>
  <c r="T698"/>
  <c r="T696"/>
  <c r="T692"/>
  <c r="T690"/>
  <c r="T688"/>
  <c r="T685"/>
  <c r="T684"/>
  <c r="T683"/>
  <c r="T681"/>
  <c r="T680"/>
  <c r="T676"/>
  <c r="T675"/>
  <c r="T674"/>
  <c r="T673"/>
  <c r="T671"/>
  <c r="T670"/>
  <c r="T669"/>
  <c r="T667"/>
  <c r="T666"/>
  <c r="T665"/>
  <c r="T663"/>
  <c r="T662"/>
  <c r="T653"/>
  <c r="T650"/>
  <c r="T649"/>
  <c r="T647"/>
  <c r="T646"/>
  <c r="T644"/>
  <c r="T643"/>
  <c r="T638"/>
  <c r="T637"/>
  <c r="T635"/>
  <c r="T634"/>
  <c r="T632"/>
  <c r="T631"/>
  <c r="T629"/>
  <c r="T628"/>
  <c r="T624"/>
  <c r="T623"/>
  <c r="T622"/>
  <c r="T620"/>
  <c r="T619"/>
  <c r="T617"/>
  <c r="T613"/>
  <c r="T612"/>
  <c r="T611"/>
  <c r="T610"/>
  <c r="T609"/>
  <c r="T606"/>
  <c r="T605"/>
  <c r="T599"/>
  <c r="T598"/>
  <c r="T597"/>
  <c r="T594"/>
  <c r="T593"/>
  <c r="T590"/>
  <c r="T589"/>
  <c r="T586"/>
  <c r="T585"/>
  <c r="T580"/>
  <c r="T579"/>
  <c r="T576"/>
  <c r="T575"/>
  <c r="T569"/>
  <c r="T568"/>
  <c r="T566"/>
  <c r="T565"/>
  <c r="T563"/>
  <c r="T562"/>
  <c r="T559"/>
  <c r="T558"/>
  <c r="T554"/>
  <c r="T553"/>
  <c r="T552"/>
  <c r="T549"/>
  <c r="T548"/>
  <c r="T546"/>
  <c r="T545"/>
  <c r="T542"/>
  <c r="T541"/>
  <c r="T538"/>
  <c r="T537"/>
  <c r="T536"/>
  <c r="T535"/>
  <c r="T534"/>
  <c r="T531"/>
  <c r="T530"/>
  <c r="T529"/>
  <c r="T528"/>
  <c r="T521"/>
  <c r="T520"/>
  <c r="T517"/>
  <c r="T516"/>
  <c r="T515"/>
  <c r="T514"/>
  <c r="T508"/>
  <c r="T506"/>
  <c r="T502"/>
  <c r="T501"/>
  <c r="T499"/>
  <c r="T498"/>
  <c r="T492"/>
  <c r="T491"/>
  <c r="T489"/>
  <c r="T488"/>
  <c r="T483"/>
  <c r="T482"/>
  <c r="T481"/>
  <c r="T480"/>
  <c r="T479"/>
  <c r="T478"/>
  <c r="T477"/>
  <c r="T475"/>
  <c r="T474"/>
  <c r="T473"/>
  <c r="T472"/>
  <c r="T471"/>
  <c r="T469"/>
  <c r="T468"/>
  <c r="T467"/>
  <c r="T466"/>
  <c r="T464"/>
  <c r="T456"/>
  <c r="T455"/>
  <c r="T454"/>
  <c r="T447"/>
  <c r="T445"/>
  <c r="T439"/>
  <c r="T438"/>
  <c r="T437"/>
  <c r="T434"/>
  <c r="T433"/>
  <c r="T431"/>
  <c r="T430"/>
  <c r="T428"/>
  <c r="T427"/>
  <c r="T425"/>
  <c r="T424"/>
  <c r="T420"/>
  <c r="T419"/>
  <c r="T418"/>
  <c r="T417"/>
  <c r="T413"/>
  <c r="T412"/>
  <c r="T411"/>
  <c r="T410"/>
  <c r="T409"/>
  <c r="T407"/>
  <c r="T406"/>
  <c r="T400"/>
  <c r="T399"/>
  <c r="T398"/>
  <c r="T396"/>
  <c r="T395"/>
  <c r="T391"/>
  <c r="T389"/>
  <c r="T387"/>
  <c r="T381"/>
  <c r="T380"/>
  <c r="T379"/>
  <c r="T378"/>
  <c r="T375"/>
  <c r="T374"/>
  <c r="T373"/>
  <c r="T372"/>
  <c r="T371"/>
  <c r="T370"/>
  <c r="T367"/>
  <c r="T365"/>
  <c r="T363"/>
  <c r="T359"/>
  <c r="T358"/>
  <c r="T357"/>
  <c r="T343"/>
  <c r="T342"/>
  <c r="T340"/>
  <c r="T338"/>
  <c r="T336"/>
  <c r="T330"/>
  <c r="T328"/>
  <c r="T326"/>
  <c r="T322"/>
  <c r="T321"/>
  <c r="T317"/>
  <c r="T316"/>
  <c r="T315"/>
  <c r="T314"/>
  <c r="T312"/>
  <c r="T311"/>
  <c r="T310"/>
  <c r="T309"/>
  <c r="T307"/>
  <c r="T306"/>
  <c r="T305"/>
  <c r="T300"/>
  <c r="T299"/>
  <c r="T295"/>
  <c r="T294"/>
  <c r="T292"/>
  <c r="T291"/>
  <c r="T287"/>
  <c r="T285"/>
  <c r="T282"/>
  <c r="T281"/>
  <c r="T280"/>
  <c r="T279"/>
  <c r="T277"/>
  <c r="T276"/>
  <c r="T275"/>
  <c r="T274"/>
  <c r="T272"/>
  <c r="T271"/>
  <c r="T270"/>
  <c r="T269"/>
  <c r="T267"/>
  <c r="T266"/>
  <c r="T265"/>
  <c r="T264"/>
  <c r="T260"/>
  <c r="T259"/>
  <c r="T258"/>
  <c r="T257"/>
  <c r="T256"/>
  <c r="O54" i="1"/>
  <c r="T253" i="5"/>
  <c r="T251"/>
  <c r="T249"/>
  <c r="T246"/>
  <c r="T245"/>
  <c r="T240"/>
  <c r="T239"/>
  <c r="T237"/>
  <c r="T236"/>
  <c r="T234"/>
  <c r="T233"/>
  <c r="T230"/>
  <c r="T229"/>
  <c r="T227"/>
  <c r="T226"/>
  <c r="T224"/>
  <c r="T223"/>
  <c r="T221"/>
  <c r="T220"/>
  <c r="T217"/>
  <c r="T212"/>
  <c r="T211"/>
  <c r="T210"/>
  <c r="T208"/>
  <c r="T207"/>
  <c r="T206"/>
  <c r="T203"/>
  <c r="T202"/>
  <c r="T200"/>
  <c r="T199"/>
  <c r="T194"/>
  <c r="T193"/>
  <c r="T192"/>
  <c r="T190"/>
  <c r="T189"/>
  <c r="T187"/>
  <c r="T186"/>
  <c r="T183"/>
  <c r="T182"/>
  <c r="T178"/>
  <c r="T177"/>
  <c r="T176"/>
  <c r="T175"/>
  <c r="T171"/>
  <c r="T165"/>
  <c r="T163"/>
  <c r="T161"/>
  <c r="T156"/>
  <c r="T155"/>
  <c r="T154"/>
  <c r="T152"/>
  <c r="T150"/>
  <c r="T147"/>
  <c r="T146"/>
  <c r="T143"/>
  <c r="T142"/>
  <c r="T141"/>
  <c r="T139"/>
  <c r="T138"/>
  <c r="T136"/>
  <c r="T134"/>
  <c r="T132"/>
  <c r="T126"/>
  <c r="T125"/>
  <c r="T123"/>
  <c r="T122"/>
  <c r="T118"/>
  <c r="T117"/>
  <c r="T115"/>
  <c r="T114"/>
  <c r="T110"/>
  <c r="T109"/>
  <c r="T107"/>
  <c r="T106"/>
  <c r="T104"/>
  <c r="T103"/>
  <c r="T100"/>
  <c r="T99"/>
  <c r="T97"/>
  <c r="T96"/>
  <c r="T93"/>
  <c r="T92"/>
  <c r="T91"/>
  <c r="T89"/>
  <c r="T87"/>
  <c r="T85"/>
  <c r="T80"/>
  <c r="T79"/>
  <c r="T78"/>
  <c r="T76"/>
  <c r="T75"/>
  <c r="T72"/>
  <c r="T71"/>
  <c r="T68"/>
  <c r="T67"/>
  <c r="T66"/>
  <c r="T64"/>
  <c r="T62"/>
  <c r="T59"/>
  <c r="T57"/>
  <c r="T55"/>
  <c r="T42"/>
  <c r="T41"/>
  <c r="T37"/>
  <c r="T36"/>
  <c r="T34"/>
  <c r="T32"/>
  <c r="T25"/>
  <c r="T24"/>
  <c r="T23"/>
  <c r="T22"/>
  <c r="T21"/>
  <c r="T20"/>
  <c r="S1057"/>
  <c r="U1057"/>
  <c r="S945"/>
  <c r="U945"/>
  <c r="Q924" i="6"/>
  <c r="R924"/>
  <c r="R944" i="5"/>
  <c r="R943"/>
  <c r="Q936" i="6"/>
  <c r="R936"/>
  <c r="A945" i="5"/>
  <c r="A944"/>
  <c r="A936" i="6"/>
  <c r="A935"/>
  <c r="A924"/>
  <c r="A942" i="5"/>
  <c r="A923" i="6"/>
  <c r="A943" i="5"/>
  <c r="S335" i="6"/>
  <c r="S654"/>
  <c r="S653"/>
  <c r="T298" i="5"/>
  <c r="T297"/>
  <c r="T936" i="6"/>
  <c r="T924"/>
  <c r="S246"/>
  <c r="T461" i="5"/>
  <c r="T460"/>
  <c r="T459"/>
  <c r="T458"/>
  <c r="O38" i="1"/>
  <c r="T925" i="5"/>
  <c r="T924"/>
  <c r="T121"/>
  <c r="T120"/>
  <c r="T149"/>
  <c r="T145"/>
  <c r="T198"/>
  <c r="T197"/>
  <c r="T196"/>
  <c r="T325"/>
  <c r="T324"/>
  <c r="T320"/>
  <c r="T319"/>
  <c r="T1045"/>
  <c r="T1044"/>
  <c r="T1043"/>
  <c r="T84"/>
  <c r="T83"/>
  <c r="T290"/>
  <c r="T1115"/>
  <c r="T1114"/>
  <c r="T1113"/>
  <c r="T1112"/>
  <c r="T1111"/>
  <c r="T1110"/>
  <c r="T1133"/>
  <c r="T1132"/>
  <c r="T1131"/>
  <c r="T1130"/>
  <c r="O41" i="1"/>
  <c r="T362" i="5"/>
  <c r="T361"/>
  <c r="T356"/>
  <c r="S922" i="6"/>
  <c r="T942" i="5"/>
  <c r="T802"/>
  <c r="T61"/>
  <c r="T695"/>
  <c r="T694"/>
  <c r="T736"/>
  <c r="T735"/>
  <c r="T981"/>
  <c r="T980"/>
  <c r="T976"/>
  <c r="T1036"/>
  <c r="T1035"/>
  <c r="T1034"/>
  <c r="T584"/>
  <c r="T583"/>
  <c r="T1061"/>
  <c r="T1060"/>
  <c r="T1059"/>
  <c r="T1125"/>
  <c r="T1124"/>
  <c r="T1123"/>
  <c r="T1122"/>
  <c r="O40" i="1"/>
  <c r="T762" i="5"/>
  <c r="O65" i="1"/>
  <c r="O64"/>
  <c r="T232" i="5"/>
  <c r="T248"/>
  <c r="T244"/>
  <c r="T243"/>
  <c r="T284"/>
  <c r="T263"/>
  <c r="T505"/>
  <c r="T504"/>
  <c r="T497"/>
  <c r="T496"/>
  <c r="T495"/>
  <c r="T494"/>
  <c r="T661"/>
  <c r="T919"/>
  <c r="T1097"/>
  <c r="T160"/>
  <c r="T159"/>
  <c r="T158"/>
  <c r="T335"/>
  <c r="T334"/>
  <c r="T333"/>
  <c r="T1102"/>
  <c r="S935" i="6"/>
  <c r="O52" i="1"/>
  <c r="O51"/>
  <c r="T745" i="5"/>
  <c r="T744"/>
  <c r="S923" i="6"/>
  <c r="O24" i="1"/>
  <c r="T831" i="5"/>
  <c r="T31"/>
  <c r="T30"/>
  <c r="T865"/>
  <c r="T350"/>
  <c r="U351"/>
  <c r="S512" i="6"/>
  <c r="S511"/>
  <c r="S510"/>
  <c r="T170" i="5"/>
  <c r="T169"/>
  <c r="T168"/>
  <c r="O30" i="1"/>
  <c r="T131" i="5"/>
  <c r="O31" i="1"/>
  <c r="T386" i="5"/>
  <c r="T385"/>
  <c r="T444"/>
  <c r="T216"/>
  <c r="T959"/>
  <c r="T540"/>
  <c r="T616"/>
  <c r="T615"/>
  <c r="S203" i="6"/>
  <c r="S202"/>
  <c r="S201"/>
  <c r="S200"/>
  <c r="S1060"/>
  <c r="S1054"/>
  <c r="S225"/>
  <c r="S224"/>
  <c r="S223"/>
  <c r="S222"/>
  <c r="S99"/>
  <c r="S98"/>
  <c r="S97"/>
  <c r="S96"/>
  <c r="S106"/>
  <c r="S105"/>
  <c r="S104"/>
  <c r="S103"/>
  <c r="S102"/>
  <c r="S814"/>
  <c r="S809"/>
  <c r="S827"/>
  <c r="S826"/>
  <c r="S825"/>
  <c r="S840"/>
  <c r="S839"/>
  <c r="S838"/>
  <c r="S837"/>
  <c r="S27"/>
  <c r="S26"/>
  <c r="S25"/>
  <c r="S24"/>
  <c r="S535"/>
  <c r="S534"/>
  <c r="S533"/>
  <c r="S532"/>
  <c r="S531"/>
  <c r="S709"/>
  <c r="S708"/>
  <c r="S707"/>
  <c r="S706"/>
  <c r="S695"/>
  <c r="S389"/>
  <c r="S388"/>
  <c r="S387"/>
  <c r="S386"/>
  <c r="S576"/>
  <c r="S575"/>
  <c r="S574"/>
  <c r="S642"/>
  <c r="S67"/>
  <c r="S66"/>
  <c r="S65"/>
  <c r="S64"/>
  <c r="S455"/>
  <c r="S454"/>
  <c r="S453"/>
  <c r="S1183"/>
  <c r="S119"/>
  <c r="S118"/>
  <c r="S117"/>
  <c r="S116"/>
  <c r="S969"/>
  <c r="S968"/>
  <c r="S967"/>
  <c r="S1027"/>
  <c r="S1026"/>
  <c r="S1025"/>
  <c r="S1024"/>
  <c r="S1080"/>
  <c r="S1079"/>
  <c r="S1078"/>
  <c r="S1136"/>
  <c r="S1135"/>
  <c r="S1134"/>
  <c r="S423"/>
  <c r="S422"/>
  <c r="S421"/>
  <c r="S629"/>
  <c r="S628"/>
  <c r="S627"/>
  <c r="S626"/>
  <c r="S738"/>
  <c r="S1225"/>
  <c r="S1224"/>
  <c r="S1223"/>
  <c r="S1222"/>
  <c r="S1215"/>
  <c r="S61"/>
  <c r="S60"/>
  <c r="S59"/>
  <c r="S58"/>
  <c r="S57"/>
  <c r="S56"/>
  <c r="T687" i="5"/>
  <c r="S87" i="6"/>
  <c r="S86"/>
  <c r="S85"/>
  <c r="S84"/>
  <c r="S747"/>
  <c r="S959"/>
  <c r="S958"/>
  <c r="S957"/>
  <c r="S358"/>
  <c r="S357"/>
  <c r="S36"/>
  <c r="S35"/>
  <c r="S34"/>
  <c r="S33"/>
  <c r="S41"/>
  <c r="S40"/>
  <c r="S39"/>
  <c r="S183"/>
  <c r="S182"/>
  <c r="S381"/>
  <c r="S380"/>
  <c r="S379"/>
  <c r="S414"/>
  <c r="S413"/>
  <c r="S412"/>
  <c r="S671"/>
  <c r="S726"/>
  <c r="S725"/>
  <c r="S724"/>
  <c r="S989"/>
  <c r="S988"/>
  <c r="S987"/>
  <c r="S982"/>
  <c r="S1000"/>
  <c r="S999"/>
  <c r="S1017"/>
  <c r="S1016"/>
  <c r="S1188"/>
  <c r="S1275"/>
  <c r="S1274"/>
  <c r="S1273"/>
  <c r="S1267"/>
  <c r="S51"/>
  <c r="S50"/>
  <c r="S49"/>
  <c r="S48"/>
  <c r="S239"/>
  <c r="S238"/>
  <c r="S237"/>
  <c r="S368"/>
  <c r="S367"/>
  <c r="S366"/>
  <c r="S365"/>
  <c r="S376"/>
  <c r="S373"/>
  <c r="S372"/>
  <c r="S371"/>
  <c r="S395"/>
  <c r="S394"/>
  <c r="S393"/>
  <c r="S392"/>
  <c r="S448"/>
  <c r="S447"/>
  <c r="S446"/>
  <c r="S232"/>
  <c r="S231"/>
  <c r="S230"/>
  <c r="S229"/>
  <c r="S493"/>
  <c r="S549"/>
  <c r="S543"/>
  <c r="S569"/>
  <c r="S568"/>
  <c r="S567"/>
  <c r="S774"/>
  <c r="S1087"/>
  <c r="S1098"/>
  <c r="S1161"/>
  <c r="S1160"/>
  <c r="S1155"/>
  <c r="S1149"/>
  <c r="S1148"/>
  <c r="S1200"/>
  <c r="S1199"/>
  <c r="S1198"/>
  <c r="S1195"/>
  <c r="S93"/>
  <c r="S92"/>
  <c r="S91"/>
  <c r="S90"/>
  <c r="S161"/>
  <c r="S160"/>
  <c r="S159"/>
  <c r="S158"/>
  <c r="S127"/>
  <c r="S296"/>
  <c r="S295"/>
  <c r="S294"/>
  <c r="S293"/>
  <c r="S292"/>
  <c r="S611"/>
  <c r="S610"/>
  <c r="S609"/>
  <c r="S718"/>
  <c r="S717"/>
  <c r="S716"/>
  <c r="S715"/>
  <c r="S733"/>
  <c r="S732"/>
  <c r="S731"/>
  <c r="S1049"/>
  <c r="S1048"/>
  <c r="S1047"/>
  <c r="S1041"/>
  <c r="S213"/>
  <c r="S212"/>
  <c r="S472"/>
  <c r="S466"/>
  <c r="S1115"/>
  <c r="S1240"/>
  <c r="S175"/>
  <c r="S174"/>
  <c r="S173"/>
  <c r="S172"/>
  <c r="S319"/>
  <c r="S847"/>
  <c r="S913"/>
  <c r="S912"/>
  <c r="S933"/>
  <c r="S1235"/>
  <c r="S1234"/>
  <c r="S1233"/>
  <c r="S1232"/>
  <c r="S430"/>
  <c r="S429"/>
  <c r="S524"/>
  <c r="S523"/>
  <c r="S522"/>
  <c r="S795"/>
  <c r="T54" i="5"/>
  <c r="T102"/>
  <c r="T574"/>
  <c r="T627"/>
  <c r="T626"/>
  <c r="T1006"/>
  <c r="T705"/>
  <c r="T789"/>
  <c r="T886"/>
  <c r="T885"/>
  <c r="T884"/>
  <c r="T883"/>
  <c r="T937"/>
  <c r="T557"/>
  <c r="T556"/>
  <c r="T849"/>
  <c r="T848"/>
  <c r="T1025"/>
  <c r="T1014"/>
  <c r="T1013"/>
  <c r="T1079"/>
  <c r="T870"/>
  <c r="T750"/>
  <c r="O25" i="1"/>
  <c r="T751" i="5"/>
  <c r="T909"/>
  <c r="O60" i="1"/>
  <c r="T910" i="5"/>
  <c r="T219"/>
  <c r="T70"/>
  <c r="T95"/>
  <c r="T205"/>
  <c r="T487"/>
  <c r="T486"/>
  <c r="T485"/>
  <c r="T838"/>
  <c r="T1058"/>
  <c r="T113"/>
  <c r="T112"/>
  <c r="T185"/>
  <c r="T181"/>
  <c r="T423"/>
  <c r="T713"/>
  <c r="T712"/>
  <c r="O56" i="1"/>
  <c r="T894" i="5"/>
  <c r="T893"/>
  <c r="T968"/>
  <c r="T987"/>
  <c r="T436"/>
  <c r="Q923" i="6"/>
  <c r="R923"/>
  <c r="S944" i="5"/>
  <c r="U944"/>
  <c r="Q922" i="6"/>
  <c r="R922"/>
  <c r="S943" i="5"/>
  <c r="U943"/>
  <c r="R974"/>
  <c r="R971"/>
  <c r="T923" i="6"/>
  <c r="S1072"/>
  <c r="S1071"/>
  <c r="T1096" i="5"/>
  <c r="T1095"/>
  <c r="T1094"/>
  <c r="T1093"/>
  <c r="T918"/>
  <c r="T917"/>
  <c r="O61" i="1"/>
  <c r="S641" i="6"/>
  <c r="T289" i="5"/>
  <c r="T262"/>
  <c r="T255"/>
  <c r="S723" i="6"/>
  <c r="S714"/>
  <c r="S1194"/>
  <c r="T1195"/>
  <c r="T986" i="5"/>
  <c r="T975"/>
  <c r="T679"/>
  <c r="T1121"/>
  <c r="T1120"/>
  <c r="T82"/>
  <c r="T215"/>
  <c r="T214"/>
  <c r="T922" i="6"/>
  <c r="S228"/>
  <c r="O39" i="1"/>
  <c r="T1033" i="5"/>
  <c r="T130"/>
  <c r="T129"/>
  <c r="O59" i="1"/>
  <c r="S1114" i="6"/>
  <c r="T332" i="5"/>
  <c r="O63" i="1"/>
  <c r="O62"/>
  <c r="T242" i="5"/>
  <c r="O46" i="1"/>
  <c r="T771" i="5"/>
  <c r="S566" i="6"/>
  <c r="S560"/>
  <c r="S445"/>
  <c r="S428"/>
  <c r="T788" i="5"/>
  <c r="T830"/>
  <c r="T801"/>
  <c r="T704"/>
  <c r="T734"/>
  <c r="T29"/>
  <c r="T864"/>
  <c r="U350"/>
  <c r="T349"/>
  <c r="S171" i="6"/>
  <c r="S411"/>
  <c r="S410"/>
  <c r="S509"/>
  <c r="T355" i="5"/>
  <c r="T933"/>
  <c r="T384"/>
  <c r="T443"/>
  <c r="T442"/>
  <c r="T958"/>
  <c r="T957"/>
  <c r="T956"/>
  <c r="T1078"/>
  <c r="S199" i="6"/>
  <c r="S83"/>
  <c r="S82"/>
  <c r="T53" i="5"/>
  <c r="S808" i="6"/>
  <c r="S23"/>
  <c r="S356"/>
  <c r="S1182"/>
  <c r="S1181"/>
  <c r="S846"/>
  <c r="T642" i="5"/>
  <c r="T641"/>
  <c r="T678"/>
  <c r="T573"/>
  <c r="T513"/>
  <c r="S981" i="6"/>
  <c r="S966"/>
  <c r="T422" i="5"/>
  <c r="T180"/>
  <c r="R1056"/>
  <c r="S1056"/>
  <c r="U1056"/>
  <c r="A1057"/>
  <c r="A1056"/>
  <c r="A1055"/>
  <c r="O57" i="1"/>
  <c r="O58"/>
  <c r="T892" i="5"/>
  <c r="T882"/>
  <c r="T946"/>
  <c r="S1193" i="6"/>
  <c r="T1193"/>
  <c r="T1194"/>
  <c r="O34" i="1"/>
  <c r="T863" i="5"/>
  <c r="T862"/>
  <c r="T770"/>
  <c r="T800"/>
  <c r="T787"/>
  <c r="S17" i="6"/>
  <c r="T512" i="5"/>
  <c r="O43" i="1"/>
  <c r="T703" i="5"/>
  <c r="T733"/>
  <c r="T28"/>
  <c r="T348"/>
  <c r="U349"/>
  <c r="T354"/>
  <c r="T128"/>
  <c r="O28" i="1"/>
  <c r="O27"/>
  <c r="T416" i="5"/>
  <c r="T383"/>
  <c r="O32" i="1"/>
  <c r="T1077" i="5"/>
  <c r="T572"/>
  <c r="O44" i="1"/>
  <c r="T52" i="5"/>
  <c r="T51"/>
  <c r="O47" i="1"/>
  <c r="T640" i="5"/>
  <c r="T167"/>
  <c r="O33" i="1"/>
  <c r="R1055" i="5"/>
  <c r="S1055"/>
  <c r="U1055"/>
  <c r="Q935" i="6"/>
  <c r="R935"/>
  <c r="T935"/>
  <c r="M67" i="1"/>
  <c r="Q1281" i="6"/>
  <c r="Q1279"/>
  <c r="Q1278"/>
  <c r="Q1277"/>
  <c r="Q1272"/>
  <c r="Q1271"/>
  <c r="Q1270"/>
  <c r="Q1269"/>
  <c r="Q1268"/>
  <c r="Q1267"/>
  <c r="Q1266"/>
  <c r="Q1265"/>
  <c r="Q1264"/>
  <c r="Q1263"/>
  <c r="Q1262"/>
  <c r="Q1261"/>
  <c r="Q1260"/>
  <c r="Q1259"/>
  <c r="Q1258"/>
  <c r="Q1257"/>
  <c r="Q1256"/>
  <c r="Q1255"/>
  <c r="Q1254"/>
  <c r="Q1253"/>
  <c r="Q1252"/>
  <c r="Q1251"/>
  <c r="Q1250"/>
  <c r="Q1245"/>
  <c r="Q1244"/>
  <c r="Q1243"/>
  <c r="Q1242"/>
  <c r="Q1241"/>
  <c r="Q1239"/>
  <c r="Q1238"/>
  <c r="Q1237"/>
  <c r="Q1236"/>
  <c r="Q1231"/>
  <c r="Q1230"/>
  <c r="Q1229"/>
  <c r="Q1228"/>
  <c r="Q1227"/>
  <c r="Q1226"/>
  <c r="Q1221"/>
  <c r="Q1220"/>
  <c r="Q1219"/>
  <c r="Q1218"/>
  <c r="Q1217"/>
  <c r="Q1216"/>
  <c r="Q1214"/>
  <c r="Q1213"/>
  <c r="Q1212"/>
  <c r="Q1211"/>
  <c r="Q1210"/>
  <c r="Q1209"/>
  <c r="Q1208"/>
  <c r="Q1207"/>
  <c r="Q1206"/>
  <c r="Q1205"/>
  <c r="Q1204"/>
  <c r="Q1203"/>
  <c r="Q1202"/>
  <c r="Q1201"/>
  <c r="Q1192"/>
  <c r="Q1191"/>
  <c r="Q1190"/>
  <c r="Q1189"/>
  <c r="Q1187"/>
  <c r="Q1186"/>
  <c r="Q1185"/>
  <c r="Q1184"/>
  <c r="Q1179"/>
  <c r="Q1178"/>
  <c r="Q1177"/>
  <c r="Q1176"/>
  <c r="Q1175"/>
  <c r="Q1174"/>
  <c r="Q1171"/>
  <c r="Q1170"/>
  <c r="Q1169"/>
  <c r="Q1168"/>
  <c r="Q1167"/>
  <c r="Q1166"/>
  <c r="Q1165"/>
  <c r="Q1164"/>
  <c r="Q1163"/>
  <c r="Q1162"/>
  <c r="Q1159"/>
  <c r="Q1158"/>
  <c r="Q1157"/>
  <c r="Q1156"/>
  <c r="Q1154"/>
  <c r="Q1153"/>
  <c r="Q1152"/>
  <c r="Q1151"/>
  <c r="Q1150"/>
  <c r="Q1147"/>
  <c r="Q1146"/>
  <c r="Q1145"/>
  <c r="Q1144"/>
  <c r="Q1143"/>
  <c r="Q1142"/>
  <c r="Q1141"/>
  <c r="Q1140"/>
  <c r="Q1139"/>
  <c r="Q1138"/>
  <c r="Q1137"/>
  <c r="Q1133"/>
  <c r="Q1132"/>
  <c r="Q1131"/>
  <c r="Q1130"/>
  <c r="Q1129"/>
  <c r="Q1128"/>
  <c r="Q1127"/>
  <c r="Q1126"/>
  <c r="Q1125"/>
  <c r="Q1124"/>
  <c r="Q1123"/>
  <c r="Q1122"/>
  <c r="Q1121"/>
  <c r="Q1120"/>
  <c r="Q1119"/>
  <c r="Q1118"/>
  <c r="Q1117"/>
  <c r="Q1116"/>
  <c r="Q1113"/>
  <c r="Q1112"/>
  <c r="Q1111"/>
  <c r="Q1110"/>
  <c r="Q1109"/>
  <c r="Q1108"/>
  <c r="Q1107"/>
  <c r="Q1106"/>
  <c r="Q1105"/>
  <c r="Q1104"/>
  <c r="Q1103"/>
  <c r="Q1102"/>
  <c r="Q1101"/>
  <c r="Q1100"/>
  <c r="Q1099"/>
  <c r="Q1097"/>
  <c r="Q1096"/>
  <c r="Q1095"/>
  <c r="Q1094"/>
  <c r="Q1093"/>
  <c r="Q1092"/>
  <c r="Q1091"/>
  <c r="Q1090"/>
  <c r="Q1089"/>
  <c r="Q1088"/>
  <c r="Q1086"/>
  <c r="Q1085"/>
  <c r="Q1084"/>
  <c r="Q1083"/>
  <c r="Q1082"/>
  <c r="Q1081"/>
  <c r="Q1077"/>
  <c r="Q1076"/>
  <c r="Q1075"/>
  <c r="Q1074"/>
  <c r="Q1073"/>
  <c r="Q1070"/>
  <c r="Q1069"/>
  <c r="Q1068"/>
  <c r="Q1067"/>
  <c r="Q1066"/>
  <c r="Q1065"/>
  <c r="Q1064"/>
  <c r="Q1063"/>
  <c r="Q1062"/>
  <c r="Q1061"/>
  <c r="Q1059"/>
  <c r="Q1058"/>
  <c r="Q1057"/>
  <c r="Q1056"/>
  <c r="Q1055"/>
  <c r="Q1053"/>
  <c r="Q1052"/>
  <c r="Q1051"/>
  <c r="Q1050"/>
  <c r="Q1046"/>
  <c r="Q1045"/>
  <c r="Q1044"/>
  <c r="Q1043"/>
  <c r="Q1042"/>
  <c r="Q1040"/>
  <c r="Q1039"/>
  <c r="Q1038"/>
  <c r="Q1037"/>
  <c r="Q1036"/>
  <c r="Q1035"/>
  <c r="Q1034"/>
  <c r="Q1033"/>
  <c r="Q1032"/>
  <c r="Q1031"/>
  <c r="Q1030"/>
  <c r="Q1029"/>
  <c r="Q1028"/>
  <c r="Q1023"/>
  <c r="Q1022"/>
  <c r="Q1021"/>
  <c r="Q1020"/>
  <c r="Q1019"/>
  <c r="Q1018"/>
  <c r="Q1015"/>
  <c r="Q1014"/>
  <c r="Q1013"/>
  <c r="Q1012"/>
  <c r="Q1011"/>
  <c r="Q1010"/>
  <c r="Q1009"/>
  <c r="Q1008"/>
  <c r="Q1007"/>
  <c r="Q1006"/>
  <c r="Q1005"/>
  <c r="Q1004"/>
  <c r="Q1003"/>
  <c r="Q1002"/>
  <c r="Q1001"/>
  <c r="Q998"/>
  <c r="Q997"/>
  <c r="Q996"/>
  <c r="Q995"/>
  <c r="Q994"/>
  <c r="Q993"/>
  <c r="Q992"/>
  <c r="Q991"/>
  <c r="Q990"/>
  <c r="Q986"/>
  <c r="Q985"/>
  <c r="Q984"/>
  <c r="Q983"/>
  <c r="Q980"/>
  <c r="Q979"/>
  <c r="Q978"/>
  <c r="Q977"/>
  <c r="Q976"/>
  <c r="Q975"/>
  <c r="Q974"/>
  <c r="Q973"/>
  <c r="Q972"/>
  <c r="Q971"/>
  <c r="Q970"/>
  <c r="Q965"/>
  <c r="Q964"/>
  <c r="Q963"/>
  <c r="Q962"/>
  <c r="Q961"/>
  <c r="Q960"/>
  <c r="Q956"/>
  <c r="Q955"/>
  <c r="Q954"/>
  <c r="Q953"/>
  <c r="Q952"/>
  <c r="Q951"/>
  <c r="Q950"/>
  <c r="Q949"/>
  <c r="Q948"/>
  <c r="Q947"/>
  <c r="Q946"/>
  <c r="Q945"/>
  <c r="Q944"/>
  <c r="Q943"/>
  <c r="Q942"/>
  <c r="Q941"/>
  <c r="Q940"/>
  <c r="Q939"/>
  <c r="Q938"/>
  <c r="Q937"/>
  <c r="Q932"/>
  <c r="Q931"/>
  <c r="Q930"/>
  <c r="Q929"/>
  <c r="Q928"/>
  <c r="Q927"/>
  <c r="Q926"/>
  <c r="Q925"/>
  <c r="Q919"/>
  <c r="Q918"/>
  <c r="Q917"/>
  <c r="Q916"/>
  <c r="Q915"/>
  <c r="Q914"/>
  <c r="Q911"/>
  <c r="Q910"/>
  <c r="Q909"/>
  <c r="Q908"/>
  <c r="Q907"/>
  <c r="Q906"/>
  <c r="Q905"/>
  <c r="Q904"/>
  <c r="Q903"/>
  <c r="Q902"/>
  <c r="Q901"/>
  <c r="Q900"/>
  <c r="Q899"/>
  <c r="Q898"/>
  <c r="Q897"/>
  <c r="Q896"/>
  <c r="Q895"/>
  <c r="Q894"/>
  <c r="Q893"/>
  <c r="Q892"/>
  <c r="Q891"/>
  <c r="Q890"/>
  <c r="Q889"/>
  <c r="Q888"/>
  <c r="Q887"/>
  <c r="Q886"/>
  <c r="Q885"/>
  <c r="Q884"/>
  <c r="Q883"/>
  <c r="Q882"/>
  <c r="Q881"/>
  <c r="Q880"/>
  <c r="Q879"/>
  <c r="Q878"/>
  <c r="Q877"/>
  <c r="Q876"/>
  <c r="Q875"/>
  <c r="Q874"/>
  <c r="Q873"/>
  <c r="Q872"/>
  <c r="Q871"/>
  <c r="Q870"/>
  <c r="Q866"/>
  <c r="Q865"/>
  <c r="Q864"/>
  <c r="Q863"/>
  <c r="Q862"/>
  <c r="Q861"/>
  <c r="Q860"/>
  <c r="Q859"/>
  <c r="Q858"/>
  <c r="Q857"/>
  <c r="Q856"/>
  <c r="Q855"/>
  <c r="Q851"/>
  <c r="Q850"/>
  <c r="Q849"/>
  <c r="Q848"/>
  <c r="Q844"/>
  <c r="Q843"/>
  <c r="Q842"/>
  <c r="Q841"/>
  <c r="Q836"/>
  <c r="Q835"/>
  <c r="Q834"/>
  <c r="Q833"/>
  <c r="Q832"/>
  <c r="Q831"/>
  <c r="Q830"/>
  <c r="Q829"/>
  <c r="Q828"/>
  <c r="Q824"/>
  <c r="Q823"/>
  <c r="Q822"/>
  <c r="Q821"/>
  <c r="Q820"/>
  <c r="Q819"/>
  <c r="Q818"/>
  <c r="Q817"/>
  <c r="Q816"/>
  <c r="Q815"/>
  <c r="Q813"/>
  <c r="Q812"/>
  <c r="Q811"/>
  <c r="Q810"/>
  <c r="Q807"/>
  <c r="Q806"/>
  <c r="Q805"/>
  <c r="Q804"/>
  <c r="Q803"/>
  <c r="Q802"/>
  <c r="Q801"/>
  <c r="Q800"/>
  <c r="Q799"/>
  <c r="Q798"/>
  <c r="Q797"/>
  <c r="Q796"/>
  <c r="Q794"/>
  <c r="Q793"/>
  <c r="Q792"/>
  <c r="Q791"/>
  <c r="Q790"/>
  <c r="Q789"/>
  <c r="Q788"/>
  <c r="Q787"/>
  <c r="Q786"/>
  <c r="Q785"/>
  <c r="Q784"/>
  <c r="Q783"/>
  <c r="Q782"/>
  <c r="Q781"/>
  <c r="Q780"/>
  <c r="Q779"/>
  <c r="Q778"/>
  <c r="Q777"/>
  <c r="Q776"/>
  <c r="Q775"/>
  <c r="Q767"/>
  <c r="Q766"/>
  <c r="Q765"/>
  <c r="Q764"/>
  <c r="Q763"/>
  <c r="Q762"/>
  <c r="Q761"/>
  <c r="Q760"/>
  <c r="Q759"/>
  <c r="Q758"/>
  <c r="Q757"/>
  <c r="Q756"/>
  <c r="Q755"/>
  <c r="Q754"/>
  <c r="Q753"/>
  <c r="Q752"/>
  <c r="Q751"/>
  <c r="Q750"/>
  <c r="Q749"/>
  <c r="Q748"/>
  <c r="Q746"/>
  <c r="Q745"/>
  <c r="Q744"/>
  <c r="Q743"/>
  <c r="Q742"/>
  <c r="Q741"/>
  <c r="Q740"/>
  <c r="Q739"/>
  <c r="Q737"/>
  <c r="Q736"/>
  <c r="Q735"/>
  <c r="Q734"/>
  <c r="Q730"/>
  <c r="Q729"/>
  <c r="Q728"/>
  <c r="Q727"/>
  <c r="Q722"/>
  <c r="Q721"/>
  <c r="Q720"/>
  <c r="Q719"/>
  <c r="Q713"/>
  <c r="Q712"/>
  <c r="Q711"/>
  <c r="Q710"/>
  <c r="Q700"/>
  <c r="Q699"/>
  <c r="Q698"/>
  <c r="Q697"/>
  <c r="Q696"/>
  <c r="Q683"/>
  <c r="Q682"/>
  <c r="Q681"/>
  <c r="Q680"/>
  <c r="Q679"/>
  <c r="Q678"/>
  <c r="Q676"/>
  <c r="Q675"/>
  <c r="Q674"/>
  <c r="Q673"/>
  <c r="Q672"/>
  <c r="Q694"/>
  <c r="Q693"/>
  <c r="Q692"/>
  <c r="Q691"/>
  <c r="Q690"/>
  <c r="Q684"/>
  <c r="Q670"/>
  <c r="Q669"/>
  <c r="Q668"/>
  <c r="Q667"/>
  <c r="Q666"/>
  <c r="Q665"/>
  <c r="Q659"/>
  <c r="Q658"/>
  <c r="Q657"/>
  <c r="Q656"/>
  <c r="Q655"/>
  <c r="Q654"/>
  <c r="Q653"/>
  <c r="Q652"/>
  <c r="Q651"/>
  <c r="Q650"/>
  <c r="Q649"/>
  <c r="Q648"/>
  <c r="Q647"/>
  <c r="Q646"/>
  <c r="Q645"/>
  <c r="Q644"/>
  <c r="Q643"/>
  <c r="Q640"/>
  <c r="Q639"/>
  <c r="Q638"/>
  <c r="Q637"/>
  <c r="Q636"/>
  <c r="Q635"/>
  <c r="Q634"/>
  <c r="Q633"/>
  <c r="Q632"/>
  <c r="Q631"/>
  <c r="Q630"/>
  <c r="Q625"/>
  <c r="Q624"/>
  <c r="Q623"/>
  <c r="Q622"/>
  <c r="Q621"/>
  <c r="Q620"/>
  <c r="Q619"/>
  <c r="Q618"/>
  <c r="Q617"/>
  <c r="Q616"/>
  <c r="Q615"/>
  <c r="Q614"/>
  <c r="Q613"/>
  <c r="Q612"/>
  <c r="Q608"/>
  <c r="Q607"/>
  <c r="Q606"/>
  <c r="Q605"/>
  <c r="Q604"/>
  <c r="Q603"/>
  <c r="Q602"/>
  <c r="Q601"/>
  <c r="Q600"/>
  <c r="Q599"/>
  <c r="Q598"/>
  <c r="Q597"/>
  <c r="Q596"/>
  <c r="Q595"/>
  <c r="Q594"/>
  <c r="Q593"/>
  <c r="Q592"/>
  <c r="Q591"/>
  <c r="Q590"/>
  <c r="Q589"/>
  <c r="Q588"/>
  <c r="Q587"/>
  <c r="Q586"/>
  <c r="Q585"/>
  <c r="Q584"/>
  <c r="Q583"/>
  <c r="Q582"/>
  <c r="Q581"/>
  <c r="Q580"/>
  <c r="Q579"/>
  <c r="Q578"/>
  <c r="Q577"/>
  <c r="Q573"/>
  <c r="Q572"/>
  <c r="Q571"/>
  <c r="Q570"/>
  <c r="Q565"/>
  <c r="Q564"/>
  <c r="Q563"/>
  <c r="Q562"/>
  <c r="Q561"/>
  <c r="Q559"/>
  <c r="Q558"/>
  <c r="Q557"/>
  <c r="Q556"/>
  <c r="Q555"/>
  <c r="Q554"/>
  <c r="Q553"/>
  <c r="Q552"/>
  <c r="Q551"/>
  <c r="Q550"/>
  <c r="Q548"/>
  <c r="Q547"/>
  <c r="Q546"/>
  <c r="Q545"/>
  <c r="Q544"/>
  <c r="Q542"/>
  <c r="Q541"/>
  <c r="Q540"/>
  <c r="Q539"/>
  <c r="Q538"/>
  <c r="Q537"/>
  <c r="Q536"/>
  <c r="Q530"/>
  <c r="Q529"/>
  <c r="Q528"/>
  <c r="Q527"/>
  <c r="Q526"/>
  <c r="Q525"/>
  <c r="Q521"/>
  <c r="Q520"/>
  <c r="Q519"/>
  <c r="Q518"/>
  <c r="Q517"/>
  <c r="Q514"/>
  <c r="Q513"/>
  <c r="Q512"/>
  <c r="Q511"/>
  <c r="Q510"/>
  <c r="Q508"/>
  <c r="Q507"/>
  <c r="Q506"/>
  <c r="Q505"/>
  <c r="Q504"/>
  <c r="Q503"/>
  <c r="Q502"/>
  <c r="Q501"/>
  <c r="Q500"/>
  <c r="Q499"/>
  <c r="Q498"/>
  <c r="Q497"/>
  <c r="Q496"/>
  <c r="Q495"/>
  <c r="Q494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1"/>
  <c r="Q470"/>
  <c r="Q469"/>
  <c r="Q468"/>
  <c r="Q467"/>
  <c r="Q465"/>
  <c r="Q464"/>
  <c r="Q463"/>
  <c r="Q462"/>
  <c r="Q461"/>
  <c r="Q460"/>
  <c r="Q459"/>
  <c r="Q458"/>
  <c r="Q457"/>
  <c r="Q456"/>
  <c r="Q452"/>
  <c r="Q451"/>
  <c r="Q450"/>
  <c r="Q449"/>
  <c r="Q444"/>
  <c r="Q443"/>
  <c r="Q442"/>
  <c r="Q441"/>
  <c r="Q440"/>
  <c r="Q439"/>
  <c r="Q438"/>
  <c r="Q437"/>
  <c r="Q436"/>
  <c r="Q435"/>
  <c r="Q434"/>
  <c r="Q433"/>
  <c r="Q432"/>
  <c r="Q431"/>
  <c r="Q427"/>
  <c r="Q426"/>
  <c r="Q425"/>
  <c r="Q424"/>
  <c r="Q420"/>
  <c r="Q419"/>
  <c r="Q418"/>
  <c r="Q417"/>
  <c r="Q416"/>
  <c r="Q415"/>
  <c r="Q409"/>
  <c r="Q408"/>
  <c r="Q407"/>
  <c r="Q406"/>
  <c r="Q405"/>
  <c r="Q404"/>
  <c r="Q403"/>
  <c r="Q402"/>
  <c r="Q401"/>
  <c r="Q400"/>
  <c r="Q399"/>
  <c r="Q398"/>
  <c r="Q397"/>
  <c r="Q396"/>
  <c r="Q391"/>
  <c r="Q390"/>
  <c r="Q385"/>
  <c r="Q384"/>
  <c r="Q383"/>
  <c r="Q382"/>
  <c r="Q378"/>
  <c r="Q377"/>
  <c r="Q375"/>
  <c r="Q374"/>
  <c r="Q370"/>
  <c r="Q369"/>
  <c r="Q364"/>
  <c r="Q363"/>
  <c r="Q362"/>
  <c r="Q361"/>
  <c r="Q360"/>
  <c r="Q359"/>
  <c r="Q350"/>
  <c r="Q349"/>
  <c r="Q348"/>
  <c r="Q347"/>
  <c r="Q346"/>
  <c r="Q345"/>
  <c r="Q344"/>
  <c r="Q343"/>
  <c r="Q342"/>
  <c r="Q341"/>
  <c r="Q340"/>
  <c r="Q339"/>
  <c r="Q338"/>
  <c r="Q337"/>
  <c r="Q336"/>
  <c r="Q334"/>
  <c r="Q333"/>
  <c r="Q332"/>
  <c r="Q331"/>
  <c r="Q330"/>
  <c r="Q329"/>
  <c r="Q328"/>
  <c r="Q327"/>
  <c r="Q326"/>
  <c r="Q325"/>
  <c r="Q324"/>
  <c r="Q323"/>
  <c r="Q322"/>
  <c r="Q321"/>
  <c r="Q320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5"/>
  <c r="Q244"/>
  <c r="Q243"/>
  <c r="Q242"/>
  <c r="Q241"/>
  <c r="Q240"/>
  <c r="Q236"/>
  <c r="Q235"/>
  <c r="Q234"/>
  <c r="Q233"/>
  <c r="Q227"/>
  <c r="Q226"/>
  <c r="Q221"/>
  <c r="Q220"/>
  <c r="Q219"/>
  <c r="Q216"/>
  <c r="Q215"/>
  <c r="Q214"/>
  <c r="Q211"/>
  <c r="Q210"/>
  <c r="Q209"/>
  <c r="Q208"/>
  <c r="Q207"/>
  <c r="Q206"/>
  <c r="Q205"/>
  <c r="Q204"/>
  <c r="Q198"/>
  <c r="Q197"/>
  <c r="Q196"/>
  <c r="Q195"/>
  <c r="Q194"/>
  <c r="Q193"/>
  <c r="Q192"/>
  <c r="Q191"/>
  <c r="Q190"/>
  <c r="Q189"/>
  <c r="Q188"/>
  <c r="Q187"/>
  <c r="Q186"/>
  <c r="Q185"/>
  <c r="Q184"/>
  <c r="Q181"/>
  <c r="Q180"/>
  <c r="Q179"/>
  <c r="Q178"/>
  <c r="Q177"/>
  <c r="Q176"/>
  <c r="Q170"/>
  <c r="Q169"/>
  <c r="Q168"/>
  <c r="Q167"/>
  <c r="Q166"/>
  <c r="Q165"/>
  <c r="Q164"/>
  <c r="Q163"/>
  <c r="Q162"/>
  <c r="Q142"/>
  <c r="Q141"/>
  <c r="Q140"/>
  <c r="Q139"/>
  <c r="Q138"/>
  <c r="Q137"/>
  <c r="Q136"/>
  <c r="Q135"/>
  <c r="Q134"/>
  <c r="Q133"/>
  <c r="Q132"/>
  <c r="Q131"/>
  <c r="Q130"/>
  <c r="Q129"/>
  <c r="Q128"/>
  <c r="Q121"/>
  <c r="Q120"/>
  <c r="Q115"/>
  <c r="Q114"/>
  <c r="Q113"/>
  <c r="Q112"/>
  <c r="Q111"/>
  <c r="Q110"/>
  <c r="Q109"/>
  <c r="Q108"/>
  <c r="Q107"/>
  <c r="Q101"/>
  <c r="Q100"/>
  <c r="Q95"/>
  <c r="Q94"/>
  <c r="Q89"/>
  <c r="Q88"/>
  <c r="Q75"/>
  <c r="Q74"/>
  <c r="Q73"/>
  <c r="Q72"/>
  <c r="Q71"/>
  <c r="Q70"/>
  <c r="Q69"/>
  <c r="Q68"/>
  <c r="Q63"/>
  <c r="Q62"/>
  <c r="Q55"/>
  <c r="Q54"/>
  <c r="Q53"/>
  <c r="Q52"/>
  <c r="Q47"/>
  <c r="Q46"/>
  <c r="Q45"/>
  <c r="Q44"/>
  <c r="Q43"/>
  <c r="Q42"/>
  <c r="Q38"/>
  <c r="Q37"/>
  <c r="Q32"/>
  <c r="Q31"/>
  <c r="Q30"/>
  <c r="Q29"/>
  <c r="Q28"/>
  <c r="Q22"/>
  <c r="Q21"/>
  <c r="Q20"/>
  <c r="Q19"/>
  <c r="Q18"/>
  <c r="R1144" i="5"/>
  <c r="R1143"/>
  <c r="R1142"/>
  <c r="R1140"/>
  <c r="R1139"/>
  <c r="R1138"/>
  <c r="R1136"/>
  <c r="R1134"/>
  <c r="R1128"/>
  <c r="R1126"/>
  <c r="R1118"/>
  <c r="R1116"/>
  <c r="R1108"/>
  <c r="R1107"/>
  <c r="R1105"/>
  <c r="R1103"/>
  <c r="R1100"/>
  <c r="R1098"/>
  <c r="R1091"/>
  <c r="R1090"/>
  <c r="R1089"/>
  <c r="R1088"/>
  <c r="R1087"/>
  <c r="R1085"/>
  <c r="R1084"/>
  <c r="R1082"/>
  <c r="R1081"/>
  <c r="R1080"/>
  <c r="R1075"/>
  <c r="R1074"/>
  <c r="R1073"/>
  <c r="R1072"/>
  <c r="R1070"/>
  <c r="R1069"/>
  <c r="R1068"/>
  <c r="R1066"/>
  <c r="R1065"/>
  <c r="R1063"/>
  <c r="R1062"/>
  <c r="R1053"/>
  <c r="R1052"/>
  <c r="R1050"/>
  <c r="R1049"/>
  <c r="R1047"/>
  <c r="R1046"/>
  <c r="R1041"/>
  <c r="R1040"/>
  <c r="R1038"/>
  <c r="R1037"/>
  <c r="R1031"/>
  <c r="R1030"/>
  <c r="R1028"/>
  <c r="R1027"/>
  <c r="R1026"/>
  <c r="R1023"/>
  <c r="R1022"/>
  <c r="R1021"/>
  <c r="R1019"/>
  <c r="R1018"/>
  <c r="R1017"/>
  <c r="R1016"/>
  <c r="R1015"/>
  <c r="R1011"/>
  <c r="R1009"/>
  <c r="R1007"/>
  <c r="R1004"/>
  <c r="R1003"/>
  <c r="R1001"/>
  <c r="R1000"/>
  <c r="R998"/>
  <c r="R997"/>
  <c r="R995"/>
  <c r="R994"/>
  <c r="R992"/>
  <c r="R991"/>
  <c r="R989"/>
  <c r="R988"/>
  <c r="R984"/>
  <c r="R982"/>
  <c r="R978"/>
  <c r="R977"/>
  <c r="R973"/>
  <c r="R972"/>
  <c r="R970"/>
  <c r="R969"/>
  <c r="R966"/>
  <c r="R965"/>
  <c r="R963"/>
  <c r="R962"/>
  <c r="R960"/>
  <c r="R959"/>
  <c r="R954"/>
  <c r="R953"/>
  <c r="R940"/>
  <c r="R938"/>
  <c r="R935"/>
  <c r="R934"/>
  <c r="R928"/>
  <c r="R926"/>
  <c r="R922"/>
  <c r="R920"/>
  <c r="R915"/>
  <c r="R914"/>
  <c r="R912"/>
  <c r="R911"/>
  <c r="R907"/>
  <c r="R906"/>
  <c r="R903"/>
  <c r="R902"/>
  <c r="R899"/>
  <c r="R898"/>
  <c r="R896"/>
  <c r="R895"/>
  <c r="R889"/>
  <c r="R887"/>
  <c r="R880"/>
  <c r="R879"/>
  <c r="R878"/>
  <c r="R877"/>
  <c r="R875"/>
  <c r="R873"/>
  <c r="R871"/>
  <c r="R868"/>
  <c r="R866"/>
  <c r="R860"/>
  <c r="R859"/>
  <c r="R857"/>
  <c r="R856"/>
  <c r="R854"/>
  <c r="R853"/>
  <c r="R851"/>
  <c r="R850"/>
  <c r="R846"/>
  <c r="R845"/>
  <c r="R843"/>
  <c r="R842"/>
  <c r="R840"/>
  <c r="R839"/>
  <c r="R836"/>
  <c r="R835"/>
  <c r="R832"/>
  <c r="R831"/>
  <c r="R828"/>
  <c r="R827"/>
  <c r="R825"/>
  <c r="R824"/>
  <c r="R822"/>
  <c r="R821"/>
  <c r="R819"/>
  <c r="R818"/>
  <c r="R813"/>
  <c r="R812"/>
  <c r="R810"/>
  <c r="R809"/>
  <c r="R807"/>
  <c r="R806"/>
  <c r="R804"/>
  <c r="R803"/>
  <c r="R797"/>
  <c r="R796"/>
  <c r="R794"/>
  <c r="R793"/>
  <c r="R791"/>
  <c r="R790"/>
  <c r="R781"/>
  <c r="R780"/>
  <c r="R778"/>
  <c r="R777"/>
  <c r="R775"/>
  <c r="R774"/>
  <c r="R767"/>
  <c r="R766"/>
  <c r="R765"/>
  <c r="R764"/>
  <c r="R763"/>
  <c r="R762"/>
  <c r="R760"/>
  <c r="R759"/>
  <c r="R758"/>
  <c r="R757"/>
  <c r="R756"/>
  <c r="R754"/>
  <c r="R753"/>
  <c r="R752"/>
  <c r="R748"/>
  <c r="R746"/>
  <c r="R742"/>
  <c r="R741"/>
  <c r="R739"/>
  <c r="R737"/>
  <c r="R728"/>
  <c r="R727"/>
  <c r="R726"/>
  <c r="R725"/>
  <c r="R724"/>
  <c r="R722"/>
  <c r="R721"/>
  <c r="R720"/>
  <c r="R719"/>
  <c r="R717"/>
  <c r="R716"/>
  <c r="R715"/>
  <c r="R714"/>
  <c r="R710"/>
  <c r="R709"/>
  <c r="R707"/>
  <c r="R706"/>
  <c r="R698"/>
  <c r="R696"/>
  <c r="R692"/>
  <c r="R690"/>
  <c r="R688"/>
  <c r="R685"/>
  <c r="R684"/>
  <c r="R683"/>
  <c r="R681"/>
  <c r="R680"/>
  <c r="R676"/>
  <c r="R675"/>
  <c r="R674"/>
  <c r="R673"/>
  <c r="R671"/>
  <c r="R670"/>
  <c r="R667"/>
  <c r="R666"/>
  <c r="R665"/>
  <c r="R663"/>
  <c r="R662"/>
  <c r="R653"/>
  <c r="R652"/>
  <c r="R650"/>
  <c r="R649"/>
  <c r="R647"/>
  <c r="R646"/>
  <c r="R644"/>
  <c r="R643"/>
  <c r="R638"/>
  <c r="R637"/>
  <c r="R635"/>
  <c r="R634"/>
  <c r="R632"/>
  <c r="R631"/>
  <c r="R629"/>
  <c r="R628"/>
  <c r="R624"/>
  <c r="R623"/>
  <c r="R622"/>
  <c r="R620"/>
  <c r="R619"/>
  <c r="R617"/>
  <c r="R616"/>
  <c r="R613"/>
  <c r="R612"/>
  <c r="R611"/>
  <c r="R610"/>
  <c r="R606"/>
  <c r="R605"/>
  <c r="R599"/>
  <c r="R598"/>
  <c r="R594"/>
  <c r="R593"/>
  <c r="R590"/>
  <c r="R589"/>
  <c r="R586"/>
  <c r="R585"/>
  <c r="R580"/>
  <c r="R579"/>
  <c r="R576"/>
  <c r="R575"/>
  <c r="R569"/>
  <c r="R568"/>
  <c r="R566"/>
  <c r="R565"/>
  <c r="R563"/>
  <c r="R562"/>
  <c r="R559"/>
  <c r="R558"/>
  <c r="R554"/>
  <c r="R553"/>
  <c r="R552"/>
  <c r="R549"/>
  <c r="R548"/>
  <c r="R546"/>
  <c r="R545"/>
  <c r="R542"/>
  <c r="R541"/>
  <c r="R538"/>
  <c r="R537"/>
  <c r="R536"/>
  <c r="R531"/>
  <c r="R530"/>
  <c r="R529"/>
  <c r="R528"/>
  <c r="R521"/>
  <c r="R520"/>
  <c r="R517"/>
  <c r="R516"/>
  <c r="R515"/>
  <c r="R508"/>
  <c r="R506"/>
  <c r="R502"/>
  <c r="R501"/>
  <c r="R499"/>
  <c r="R498"/>
  <c r="R492"/>
  <c r="R491"/>
  <c r="R489"/>
  <c r="R488"/>
  <c r="R483"/>
  <c r="R482"/>
  <c r="R481"/>
  <c r="R475"/>
  <c r="R474"/>
  <c r="R469"/>
  <c r="R468"/>
  <c r="R467"/>
  <c r="R466"/>
  <c r="R464"/>
  <c r="R462"/>
  <c r="R456"/>
  <c r="R455"/>
  <c r="R447"/>
  <c r="R445"/>
  <c r="R439"/>
  <c r="R438"/>
  <c r="R437"/>
  <c r="R434"/>
  <c r="R433"/>
  <c r="R431"/>
  <c r="R430"/>
  <c r="R428"/>
  <c r="R427"/>
  <c r="R425"/>
  <c r="R424"/>
  <c r="R420"/>
  <c r="R419"/>
  <c r="R413"/>
  <c r="R412"/>
  <c r="R407"/>
  <c r="R406"/>
  <c r="R400"/>
  <c r="R399"/>
  <c r="R398"/>
  <c r="R396"/>
  <c r="R395"/>
  <c r="R391"/>
  <c r="R389"/>
  <c r="R387"/>
  <c r="R381"/>
  <c r="R380"/>
  <c r="R379"/>
  <c r="R375"/>
  <c r="R374"/>
  <c r="R373"/>
  <c r="R372"/>
  <c r="R371"/>
  <c r="R370"/>
  <c r="R367"/>
  <c r="R365"/>
  <c r="R363"/>
  <c r="R359"/>
  <c r="R358"/>
  <c r="R343"/>
  <c r="R342"/>
  <c r="R340"/>
  <c r="R338"/>
  <c r="R336"/>
  <c r="R330"/>
  <c r="R328"/>
  <c r="R326"/>
  <c r="R322"/>
  <c r="R321"/>
  <c r="R317"/>
  <c r="R316"/>
  <c r="R315"/>
  <c r="R314"/>
  <c r="R312"/>
  <c r="R311"/>
  <c r="R310"/>
  <c r="R309"/>
  <c r="R307"/>
  <c r="R306"/>
  <c r="R305"/>
  <c r="R300"/>
  <c r="R299"/>
  <c r="R298"/>
  <c r="R297"/>
  <c r="R295"/>
  <c r="R294"/>
  <c r="R292"/>
  <c r="R291"/>
  <c r="R287"/>
  <c r="R285"/>
  <c r="R282"/>
  <c r="R281"/>
  <c r="R280"/>
  <c r="R279"/>
  <c r="R277"/>
  <c r="R276"/>
  <c r="R275"/>
  <c r="R274"/>
  <c r="R272"/>
  <c r="R271"/>
  <c r="R270"/>
  <c r="R269"/>
  <c r="R267"/>
  <c r="R266"/>
  <c r="R265"/>
  <c r="R264"/>
  <c r="R260"/>
  <c r="R259"/>
  <c r="R253"/>
  <c r="R251"/>
  <c r="R249"/>
  <c r="R246"/>
  <c r="R245"/>
  <c r="R240"/>
  <c r="R239"/>
  <c r="R237"/>
  <c r="R236"/>
  <c r="R234"/>
  <c r="R233"/>
  <c r="R230"/>
  <c r="R229"/>
  <c r="R227"/>
  <c r="R226"/>
  <c r="R224"/>
  <c r="R223"/>
  <c r="R221"/>
  <c r="R220"/>
  <c r="R217"/>
  <c r="R216"/>
  <c r="R212"/>
  <c r="R211"/>
  <c r="R210"/>
  <c r="R208"/>
  <c r="R207"/>
  <c r="R206"/>
  <c r="R203"/>
  <c r="R202"/>
  <c r="R200"/>
  <c r="R199"/>
  <c r="R194"/>
  <c r="R193"/>
  <c r="R192"/>
  <c r="R190"/>
  <c r="R189"/>
  <c r="R187"/>
  <c r="R186"/>
  <c r="R183"/>
  <c r="R182"/>
  <c r="R178"/>
  <c r="R177"/>
  <c r="R176"/>
  <c r="R175"/>
  <c r="R171"/>
  <c r="R170"/>
  <c r="R169"/>
  <c r="R168"/>
  <c r="M30" i="1"/>
  <c r="R165" i="5"/>
  <c r="R163"/>
  <c r="R161"/>
  <c r="R156"/>
  <c r="R155"/>
  <c r="R154"/>
  <c r="R152"/>
  <c r="R150"/>
  <c r="R147"/>
  <c r="R146"/>
  <c r="R143"/>
  <c r="R142"/>
  <c r="R141"/>
  <c r="R139"/>
  <c r="R138"/>
  <c r="R136"/>
  <c r="R134"/>
  <c r="R132"/>
  <c r="R126"/>
  <c r="R125"/>
  <c r="R123"/>
  <c r="R122"/>
  <c r="R118"/>
  <c r="R117"/>
  <c r="R115"/>
  <c r="R114"/>
  <c r="R110"/>
  <c r="R109"/>
  <c r="R107"/>
  <c r="R106"/>
  <c r="R104"/>
  <c r="R103"/>
  <c r="R100"/>
  <c r="R99"/>
  <c r="R97"/>
  <c r="R96"/>
  <c r="R93"/>
  <c r="R92"/>
  <c r="R91"/>
  <c r="R89"/>
  <c r="R87"/>
  <c r="R85"/>
  <c r="R80"/>
  <c r="R79"/>
  <c r="R78"/>
  <c r="R76"/>
  <c r="R75"/>
  <c r="R72"/>
  <c r="R71"/>
  <c r="R68"/>
  <c r="R67"/>
  <c r="R66"/>
  <c r="R64"/>
  <c r="R62"/>
  <c r="R59"/>
  <c r="R57"/>
  <c r="R55"/>
  <c r="R42"/>
  <c r="R41"/>
  <c r="R37"/>
  <c r="R36"/>
  <c r="R34"/>
  <c r="R32"/>
  <c r="R25"/>
  <c r="R24"/>
  <c r="R23"/>
  <c r="R22"/>
  <c r="R21"/>
  <c r="R20"/>
  <c r="M19" i="1"/>
  <c r="S1180" i="6"/>
  <c r="S1173"/>
  <c r="S1172"/>
  <c r="T799" i="5"/>
  <c r="O49" i="1"/>
  <c r="T786" i="5"/>
  <c r="T511"/>
  <c r="T702"/>
  <c r="T732"/>
  <c r="T27"/>
  <c r="T19"/>
  <c r="O50" i="1"/>
  <c r="U348" i="5"/>
  <c r="T347"/>
  <c r="O20" i="1"/>
  <c r="O36"/>
  <c r="T377" i="5"/>
  <c r="T441"/>
  <c r="O29" i="1"/>
  <c r="O45"/>
  <c r="O42"/>
  <c r="R870" i="5"/>
  <c r="R627"/>
  <c r="R626"/>
  <c r="R925"/>
  <c r="R924"/>
  <c r="R1133"/>
  <c r="R1132"/>
  <c r="R1131"/>
  <c r="R1130"/>
  <c r="R54"/>
  <c r="R937"/>
  <c r="R933"/>
  <c r="R838"/>
  <c r="Q36" i="6"/>
  <c r="Q35"/>
  <c r="Q34"/>
  <c r="Q33"/>
  <c r="R736" i="5"/>
  <c r="R735"/>
  <c r="R734"/>
  <c r="R232"/>
  <c r="R248"/>
  <c r="R244"/>
  <c r="R243"/>
  <c r="R745"/>
  <c r="R744"/>
  <c r="R557"/>
  <c r="R556"/>
  <c r="R61"/>
  <c r="R444"/>
  <c r="R443"/>
  <c r="R442"/>
  <c r="R441"/>
  <c r="R160"/>
  <c r="R159"/>
  <c r="R158"/>
  <c r="R574"/>
  <c r="Q225" i="6"/>
  <c r="Q224"/>
  <c r="Q223"/>
  <c r="Q222"/>
  <c r="Q535"/>
  <c r="Q534"/>
  <c r="Q533"/>
  <c r="Q532"/>
  <c r="Q531"/>
  <c r="R584" i="5"/>
  <c r="Q1080" i="6"/>
  <c r="Q1079"/>
  <c r="Q1078"/>
  <c r="R687" i="5"/>
  <c r="R789"/>
  <c r="R788"/>
  <c r="R787"/>
  <c r="R786"/>
  <c r="R865"/>
  <c r="R864"/>
  <c r="R919"/>
  <c r="R1125"/>
  <c r="R1124"/>
  <c r="R1123"/>
  <c r="R1122"/>
  <c r="M40" i="1"/>
  <c r="Q1049" i="6"/>
  <c r="Q1048"/>
  <c r="Q1047"/>
  <c r="Q1041"/>
  <c r="Q1017"/>
  <c r="Q1016"/>
  <c r="Q549"/>
  <c r="Q543"/>
  <c r="Q827"/>
  <c r="Q826"/>
  <c r="Q825"/>
  <c r="Q1240"/>
  <c r="Q1136"/>
  <c r="Q1135"/>
  <c r="Q1134"/>
  <c r="Q726"/>
  <c r="Q725"/>
  <c r="Q724"/>
  <c r="Q934"/>
  <c r="R934"/>
  <c r="T934"/>
  <c r="R1045" i="5"/>
  <c r="R1044"/>
  <c r="R1043"/>
  <c r="M24" i="1"/>
  <c r="R84" i="5"/>
  <c r="R83"/>
  <c r="R95"/>
  <c r="R131"/>
  <c r="R149"/>
  <c r="R145"/>
  <c r="R185"/>
  <c r="R181"/>
  <c r="R284"/>
  <c r="R263"/>
  <c r="R325"/>
  <c r="R324"/>
  <c r="R320"/>
  <c r="R319"/>
  <c r="R362"/>
  <c r="R361"/>
  <c r="R487"/>
  <c r="R486"/>
  <c r="R485"/>
  <c r="R505"/>
  <c r="R504"/>
  <c r="R497"/>
  <c r="R496"/>
  <c r="R495"/>
  <c r="R494"/>
  <c r="R615"/>
  <c r="R661"/>
  <c r="R642"/>
  <c r="R641"/>
  <c r="R695"/>
  <c r="R694"/>
  <c r="R981"/>
  <c r="R980"/>
  <c r="R976"/>
  <c r="R1025"/>
  <c r="R1014"/>
  <c r="R1036"/>
  <c r="R1035"/>
  <c r="R1034"/>
  <c r="R1097"/>
  <c r="R1102"/>
  <c r="Q61" i="6"/>
  <c r="Q60"/>
  <c r="Q59"/>
  <c r="Q58"/>
  <c r="Q57"/>
  <c r="Q67"/>
  <c r="Q66"/>
  <c r="Q65"/>
  <c r="Q64"/>
  <c r="Q87"/>
  <c r="Q86"/>
  <c r="Q85"/>
  <c r="Q84"/>
  <c r="Q93"/>
  <c r="Q92"/>
  <c r="Q91"/>
  <c r="Q90"/>
  <c r="Q106"/>
  <c r="Q105"/>
  <c r="Q104"/>
  <c r="Q103"/>
  <c r="Q102"/>
  <c r="Q119"/>
  <c r="Q118"/>
  <c r="Q117"/>
  <c r="Q116"/>
  <c r="Q709"/>
  <c r="Q708"/>
  <c r="Q707"/>
  <c r="Q706"/>
  <c r="Q695"/>
  <c r="Q814"/>
  <c r="Q809"/>
  <c r="M65" i="1"/>
  <c r="M64"/>
  <c r="Q1027" i="6"/>
  <c r="Q1026"/>
  <c r="Q1025"/>
  <c r="Q1024"/>
  <c r="Q161"/>
  <c r="Q160"/>
  <c r="Q159"/>
  <c r="Q158"/>
  <c r="Q127"/>
  <c r="Q448"/>
  <c r="Q447"/>
  <c r="Q446"/>
  <c r="Q203"/>
  <c r="Q202"/>
  <c r="Q201"/>
  <c r="Q200"/>
  <c r="Q376"/>
  <c r="Q373"/>
  <c r="Q372"/>
  <c r="Q371"/>
  <c r="Q389"/>
  <c r="Q388"/>
  <c r="Q387"/>
  <c r="Q386"/>
  <c r="Q395"/>
  <c r="Q394"/>
  <c r="Q393"/>
  <c r="Q392"/>
  <c r="Q296"/>
  <c r="Q295"/>
  <c r="Q294"/>
  <c r="Q293"/>
  <c r="Q292"/>
  <c r="Q99"/>
  <c r="Q98"/>
  <c r="Q97"/>
  <c r="Q96"/>
  <c r="Q319"/>
  <c r="Q414"/>
  <c r="Q413"/>
  <c r="Q412"/>
  <c r="Q232"/>
  <c r="Q231"/>
  <c r="Q230"/>
  <c r="Q229"/>
  <c r="Q27"/>
  <c r="Q26"/>
  <c r="Q25"/>
  <c r="Q24"/>
  <c r="Q368"/>
  <c r="Q367"/>
  <c r="Q366"/>
  <c r="Q365"/>
  <c r="Q455"/>
  <c r="Q454"/>
  <c r="Q453"/>
  <c r="Q569"/>
  <c r="Q568"/>
  <c r="Q567"/>
  <c r="Q1183"/>
  <c r="Q1200"/>
  <c r="Q1199"/>
  <c r="Q1198"/>
  <c r="Q358"/>
  <c r="Q357"/>
  <c r="Q423"/>
  <c r="Q422"/>
  <c r="Q421"/>
  <c r="Q524"/>
  <c r="Q523"/>
  <c r="Q522"/>
  <c r="Q509"/>
  <c r="Q1087"/>
  <c r="Q51"/>
  <c r="Q50"/>
  <c r="Q49"/>
  <c r="Q48"/>
  <c r="Q493"/>
  <c r="Q671"/>
  <c r="Q840"/>
  <c r="Q839"/>
  <c r="Q838"/>
  <c r="Q837"/>
  <c r="Q1276"/>
  <c r="Q1275"/>
  <c r="Q1274"/>
  <c r="Q1273"/>
  <c r="Q41"/>
  <c r="Q40"/>
  <c r="Q39"/>
  <c r="Q183"/>
  <c r="Q182"/>
  <c r="Q239"/>
  <c r="Q238"/>
  <c r="Q237"/>
  <c r="Q335"/>
  <c r="Q430"/>
  <c r="Q429"/>
  <c r="Q629"/>
  <c r="Q628"/>
  <c r="Q627"/>
  <c r="Q626"/>
  <c r="Q718"/>
  <c r="Q717"/>
  <c r="Q716"/>
  <c r="Q715"/>
  <c r="Q738"/>
  <c r="Q733"/>
  <c r="Q732"/>
  <c r="Q731"/>
  <c r="Q913"/>
  <c r="Q912"/>
  <c r="Q969"/>
  <c r="Q968"/>
  <c r="Q967"/>
  <c r="Q989"/>
  <c r="Q988"/>
  <c r="Q987"/>
  <c r="Q982"/>
  <c r="Q1161"/>
  <c r="Q1160"/>
  <c r="Q1155"/>
  <c r="Q1149"/>
  <c r="Q1148"/>
  <c r="Q1188"/>
  <c r="Q1225"/>
  <c r="Q1224"/>
  <c r="Q1223"/>
  <c r="Q1222"/>
  <c r="Q1215"/>
  <c r="Q1235"/>
  <c r="Q1234"/>
  <c r="Q1233"/>
  <c r="Q1232"/>
  <c r="Q854"/>
  <c r="Q869"/>
  <c r="R958" i="5"/>
  <c r="Q175" i="6"/>
  <c r="Q174"/>
  <c r="Q173"/>
  <c r="Q172"/>
  <c r="Q213"/>
  <c r="Q212"/>
  <c r="Q246"/>
  <c r="Q381"/>
  <c r="Q380"/>
  <c r="Q379"/>
  <c r="Q472"/>
  <c r="Q466"/>
  <c r="Q576"/>
  <c r="Q575"/>
  <c r="Q574"/>
  <c r="Q611"/>
  <c r="Q610"/>
  <c r="Q609"/>
  <c r="Q642"/>
  <c r="Q641"/>
  <c r="Q747"/>
  <c r="Q774"/>
  <c r="Q795"/>
  <c r="Q959"/>
  <c r="Q958"/>
  <c r="Q957"/>
  <c r="Q1000"/>
  <c r="Q999"/>
  <c r="Q1060"/>
  <c r="Q1054"/>
  <c r="Q1098"/>
  <c r="Q1115"/>
  <c r="R31" i="5"/>
  <c r="R30"/>
  <c r="R29"/>
  <c r="R28"/>
  <c r="R27"/>
  <c r="M21" i="1"/>
  <c r="R386" i="5"/>
  <c r="R385"/>
  <c r="R384"/>
  <c r="R383"/>
  <c r="R540"/>
  <c r="R219"/>
  <c r="R215"/>
  <c r="R335"/>
  <c r="R334"/>
  <c r="R333"/>
  <c r="R968"/>
  <c r="R773"/>
  <c r="R772"/>
  <c r="R771"/>
  <c r="R770"/>
  <c r="R1115"/>
  <c r="R1114"/>
  <c r="R1113"/>
  <c r="R1112"/>
  <c r="R1111"/>
  <c r="R1110"/>
  <c r="R751"/>
  <c r="R750"/>
  <c r="M25" i="1"/>
  <c r="R205" i="5"/>
  <c r="R423"/>
  <c r="R713"/>
  <c r="R712"/>
  <c r="M56" i="1"/>
  <c r="R436" i="5"/>
  <c r="R461"/>
  <c r="R460"/>
  <c r="R459"/>
  <c r="R458"/>
  <c r="M38" i="1"/>
  <c r="R705" i="5"/>
  <c r="R704"/>
  <c r="R703"/>
  <c r="R702"/>
  <c r="R701"/>
  <c r="R987"/>
  <c r="R70"/>
  <c r="R102"/>
  <c r="R113"/>
  <c r="R112"/>
  <c r="R886"/>
  <c r="R885"/>
  <c r="R884"/>
  <c r="R883"/>
  <c r="R910"/>
  <c r="R909"/>
  <c r="M60" i="1"/>
  <c r="R1061" i="5"/>
  <c r="R1060"/>
  <c r="R1059"/>
  <c r="R1058"/>
  <c r="R290"/>
  <c r="R289"/>
  <c r="R357"/>
  <c r="R378"/>
  <c r="R411"/>
  <c r="R410"/>
  <c r="R409"/>
  <c r="R454"/>
  <c r="R480"/>
  <c r="R479"/>
  <c r="R478"/>
  <c r="R535"/>
  <c r="R534"/>
  <c r="R669"/>
  <c r="R894"/>
  <c r="R893"/>
  <c r="M59" i="1"/>
  <c r="R121" i="5"/>
  <c r="R120"/>
  <c r="R198"/>
  <c r="R197"/>
  <c r="R196"/>
  <c r="R258"/>
  <c r="R257"/>
  <c r="R256"/>
  <c r="M54" i="1"/>
  <c r="R418" i="5"/>
  <c r="R417"/>
  <c r="R473"/>
  <c r="R472"/>
  <c r="R597"/>
  <c r="R609"/>
  <c r="R802"/>
  <c r="R830"/>
  <c r="R849"/>
  <c r="R848"/>
  <c r="R952"/>
  <c r="R947"/>
  <c r="R514"/>
  <c r="R1006"/>
  <c r="R1079"/>
  <c r="R1078"/>
  <c r="R214"/>
  <c r="U347"/>
  <c r="O19" i="1"/>
  <c r="T346" i="5"/>
  <c r="T345"/>
  <c r="O48" i="1"/>
  <c r="T769" i="5"/>
  <c r="T701"/>
  <c r="T731"/>
  <c r="O23" i="1"/>
  <c r="O21"/>
  <c r="O37"/>
  <c r="O35"/>
  <c r="T415" i="5"/>
  <c r="T932"/>
  <c r="O26" i="1"/>
  <c r="S921" i="6"/>
  <c r="S920"/>
  <c r="S845"/>
  <c r="S1280"/>
  <c r="S1282"/>
  <c r="R679" i="5"/>
  <c r="R678"/>
  <c r="M47" i="1"/>
  <c r="R863" i="5"/>
  <c r="R862"/>
  <c r="M50" i="1"/>
  <c r="R918" i="5"/>
  <c r="R917"/>
  <c r="M61" i="1"/>
  <c r="M58"/>
  <c r="R733" i="5"/>
  <c r="R732"/>
  <c r="R731"/>
  <c r="R730"/>
  <c r="Q23" i="6"/>
  <c r="R1096" i="5"/>
  <c r="R1095"/>
  <c r="R1094"/>
  <c r="R1093"/>
  <c r="R53"/>
  <c r="R52"/>
  <c r="R513"/>
  <c r="R512"/>
  <c r="M43" i="1"/>
  <c r="R262" i="5"/>
  <c r="M55" i="1"/>
  <c r="R130" i="5"/>
  <c r="R129"/>
  <c r="M28" i="1"/>
  <c r="M27"/>
  <c r="R356" i="5"/>
  <c r="R355"/>
  <c r="R354"/>
  <c r="R346"/>
  <c r="R345"/>
  <c r="R1121"/>
  <c r="R1120"/>
  <c r="R82"/>
  <c r="R180"/>
  <c r="R377"/>
  <c r="Q1072" i="6"/>
  <c r="Q1071"/>
  <c r="R700" i="5"/>
  <c r="R986"/>
  <c r="R975"/>
  <c r="R422"/>
  <c r="R416"/>
  <c r="M36" i="1"/>
  <c r="Q933" i="6"/>
  <c r="Q199"/>
  <c r="Q83"/>
  <c r="Q82"/>
  <c r="Q445"/>
  <c r="Q428"/>
  <c r="Q808"/>
  <c r="Q1114"/>
  <c r="Q356"/>
  <c r="Q1182"/>
  <c r="Q1181"/>
  <c r="Q1180"/>
  <c r="Q1173"/>
  <c r="Q1172"/>
  <c r="Q411"/>
  <c r="Q410"/>
  <c r="Q171"/>
  <c r="Q56"/>
  <c r="Q566"/>
  <c r="Q560"/>
  <c r="Q228"/>
  <c r="R1033" i="5"/>
  <c r="R471"/>
  <c r="M41" i="1"/>
  <c r="M39"/>
  <c r="M33"/>
  <c r="R242" i="5"/>
  <c r="M46" i="1"/>
  <c r="M31"/>
  <c r="R477" i="5"/>
  <c r="M52" i="1"/>
  <c r="M51"/>
  <c r="R332" i="5"/>
  <c r="M63" i="1"/>
  <c r="M62"/>
  <c r="R1077" i="5"/>
  <c r="R957"/>
  <c r="R956"/>
  <c r="M32" i="1"/>
  <c r="Q981" i="6"/>
  <c r="Q966"/>
  <c r="Q723"/>
  <c r="Q714"/>
  <c r="R1013" i="5"/>
  <c r="M37" i="1"/>
  <c r="Q853" i="6"/>
  <c r="Q868"/>
  <c r="R801" i="5"/>
  <c r="R800"/>
  <c r="R799"/>
  <c r="R769"/>
  <c r="R583"/>
  <c r="R573"/>
  <c r="R572"/>
  <c r="M44" i="1"/>
  <c r="R640" i="5"/>
  <c r="M45" i="1"/>
  <c r="R892" i="5"/>
  <c r="R882"/>
  <c r="R167"/>
  <c r="M29" i="1"/>
  <c r="O18"/>
  <c r="O55"/>
  <c r="O53"/>
  <c r="T700" i="5"/>
  <c r="T730"/>
  <c r="M20" i="1"/>
  <c r="T369" i="5"/>
  <c r="T931"/>
  <c r="T18"/>
  <c r="M23" i="1"/>
  <c r="R51" i="5"/>
  <c r="R19"/>
  <c r="R255"/>
  <c r="R128"/>
  <c r="R946"/>
  <c r="R942"/>
  <c r="M57" i="1"/>
  <c r="M53"/>
  <c r="R415" i="5"/>
  <c r="R369"/>
  <c r="Q17" i="6"/>
  <c r="M42" i="1"/>
  <c r="M49"/>
  <c r="M48"/>
  <c r="Q852" i="6"/>
  <c r="M35" i="1"/>
  <c r="Q867" i="6"/>
  <c r="R511" i="5"/>
  <c r="R510"/>
  <c r="O66" i="1"/>
  <c r="O68"/>
  <c r="T510" i="5"/>
  <c r="T930"/>
  <c r="R18"/>
  <c r="R932"/>
  <c r="S942"/>
  <c r="U942"/>
  <c r="Q921" i="6"/>
  <c r="Q847"/>
  <c r="Q846"/>
  <c r="T1146" i="5"/>
  <c r="T1148"/>
  <c r="O70" i="1"/>
  <c r="R921" i="6"/>
  <c r="T921"/>
  <c r="Q920"/>
  <c r="Q845"/>
  <c r="R931" i="5"/>
  <c r="R930"/>
  <c r="R1146"/>
  <c r="R1148"/>
  <c r="M26" i="1"/>
  <c r="M18"/>
  <c r="M66"/>
  <c r="M68"/>
  <c r="S1285" i="6"/>
  <c r="M70" i="1"/>
  <c r="Q1280" i="6"/>
  <c r="Q1282"/>
  <c r="P913" i="5"/>
  <c r="P897"/>
  <c r="O824" i="6"/>
  <c r="P824"/>
  <c r="R824"/>
  <c r="T824"/>
  <c r="A823"/>
  <c r="A821"/>
  <c r="A824"/>
  <c r="A375"/>
  <c r="A374"/>
  <c r="A226" i="5"/>
  <c r="O823" i="6"/>
  <c r="P823"/>
  <c r="R823"/>
  <c r="T823"/>
  <c r="O165"/>
  <c r="O164"/>
  <c r="P164"/>
  <c r="R164"/>
  <c r="T164"/>
  <c r="A165"/>
  <c r="A164"/>
  <c r="O822"/>
  <c r="P165"/>
  <c r="R165"/>
  <c r="T165"/>
  <c r="O227"/>
  <c r="P227"/>
  <c r="R227"/>
  <c r="T227"/>
  <c r="A223"/>
  <c r="A218"/>
  <c r="A226"/>
  <c r="A227"/>
  <c r="A225"/>
  <c r="O821"/>
  <c r="P821"/>
  <c r="R821"/>
  <c r="T821"/>
  <c r="P822"/>
  <c r="R822"/>
  <c r="T822"/>
  <c r="O1154"/>
  <c r="P1154"/>
  <c r="R1154"/>
  <c r="T1154"/>
  <c r="A1151"/>
  <c r="A1153"/>
  <c r="A1154"/>
  <c r="O1153"/>
  <c r="O1152"/>
  <c r="O1151"/>
  <c r="O375"/>
  <c r="P375"/>
  <c r="R375"/>
  <c r="T375"/>
  <c r="O364"/>
  <c r="P364"/>
  <c r="R364"/>
  <c r="T364"/>
  <c r="A364"/>
  <c r="A363"/>
  <c r="P1152"/>
  <c r="R1152"/>
  <c r="T1152"/>
  <c r="P1153"/>
  <c r="R1153"/>
  <c r="T1153"/>
  <c r="P1151"/>
  <c r="R1151"/>
  <c r="T1151"/>
  <c r="O1150"/>
  <c r="P1150"/>
  <c r="R1150"/>
  <c r="T1150"/>
  <c r="O374"/>
  <c r="P374"/>
  <c r="R374"/>
  <c r="T374"/>
  <c r="O363"/>
  <c r="P887" i="5"/>
  <c r="P891"/>
  <c r="P889"/>
  <c r="O888"/>
  <c r="Q888"/>
  <c r="S888"/>
  <c r="U888"/>
  <c r="O887"/>
  <c r="A894"/>
  <c r="A918"/>
  <c r="A887"/>
  <c r="A888"/>
  <c r="A910"/>
  <c r="P886"/>
  <c r="P885"/>
  <c r="O362" i="6"/>
  <c r="P362"/>
  <c r="R362"/>
  <c r="T362"/>
  <c r="P363"/>
  <c r="R363"/>
  <c r="T363"/>
  <c r="Q887" i="5"/>
  <c r="S887"/>
  <c r="U887"/>
  <c r="P912"/>
  <c r="O913"/>
  <c r="Q913"/>
  <c r="S913"/>
  <c r="U913"/>
  <c r="O912"/>
  <c r="O911"/>
  <c r="A914"/>
  <c r="A913"/>
  <c r="A661"/>
  <c r="A911"/>
  <c r="A912"/>
  <c r="P911"/>
  <c r="P663"/>
  <c r="P662"/>
  <c r="O664"/>
  <c r="Q664"/>
  <c r="S664"/>
  <c r="U664"/>
  <c r="O663"/>
  <c r="O662"/>
  <c r="A662"/>
  <c r="A664"/>
  <c r="A663"/>
  <c r="Q911"/>
  <c r="S911"/>
  <c r="U911"/>
  <c r="Q662"/>
  <c r="S662"/>
  <c r="U662"/>
  <c r="Q663"/>
  <c r="S663"/>
  <c r="U663"/>
  <c r="O551"/>
  <c r="Q551"/>
  <c r="S551"/>
  <c r="U551"/>
  <c r="P550"/>
  <c r="P153"/>
  <c r="P151"/>
  <c r="P88"/>
  <c r="P337"/>
  <c r="O550"/>
  <c r="O549"/>
  <c r="O548"/>
  <c r="A549"/>
  <c r="A551"/>
  <c r="A550"/>
  <c r="P549"/>
  <c r="P548"/>
  <c r="Q548"/>
  <c r="S548"/>
  <c r="U548"/>
  <c r="O226" i="6"/>
  <c r="Q550" i="5"/>
  <c r="S550"/>
  <c r="U550"/>
  <c r="P645"/>
  <c r="P587"/>
  <c r="P86"/>
  <c r="P115"/>
  <c r="P114"/>
  <c r="O116"/>
  <c r="Q116"/>
  <c r="S116"/>
  <c r="U116"/>
  <c r="O115"/>
  <c r="O114"/>
  <c r="A115"/>
  <c r="A116"/>
  <c r="Q549"/>
  <c r="S549"/>
  <c r="U549"/>
  <c r="P226" i="6"/>
  <c r="R226"/>
  <c r="T226"/>
  <c r="O225"/>
  <c r="Q114" i="5"/>
  <c r="S114"/>
  <c r="U114"/>
  <c r="Q115"/>
  <c r="S115"/>
  <c r="U115"/>
  <c r="P111"/>
  <c r="P225" i="6"/>
  <c r="R225"/>
  <c r="T225"/>
  <c r="O224"/>
  <c r="P1023" i="5"/>
  <c r="P1022"/>
  <c r="O1024"/>
  <c r="Q1024"/>
  <c r="S1024"/>
  <c r="U1024"/>
  <c r="O1023"/>
  <c r="O1022"/>
  <c r="O1021"/>
  <c r="A1024"/>
  <c r="A1022"/>
  <c r="A1023"/>
  <c r="A1021"/>
  <c r="O223" i="6"/>
  <c r="P224"/>
  <c r="R224"/>
  <c r="T224"/>
  <c r="Q1022" i="5"/>
  <c r="S1022"/>
  <c r="U1022"/>
  <c r="P1021"/>
  <c r="Q1021"/>
  <c r="S1021"/>
  <c r="U1021"/>
  <c r="Q1023"/>
  <c r="S1023"/>
  <c r="U1023"/>
  <c r="P1086"/>
  <c r="O946" i="6"/>
  <c r="O945"/>
  <c r="O944"/>
  <c r="O943"/>
  <c r="P1010" i="5"/>
  <c r="K67" i="1"/>
  <c r="O1281" i="6"/>
  <c r="O1279"/>
  <c r="O1278"/>
  <c r="O1277"/>
  <c r="O1276"/>
  <c r="O1272"/>
  <c r="O1271"/>
  <c r="O1270"/>
  <c r="O1269"/>
  <c r="O1268"/>
  <c r="O1267"/>
  <c r="O1266"/>
  <c r="O1265"/>
  <c r="O1264"/>
  <c r="O1263"/>
  <c r="O1262"/>
  <c r="O1261"/>
  <c r="O1260"/>
  <c r="O1259"/>
  <c r="O1258"/>
  <c r="O1257"/>
  <c r="O1256"/>
  <c r="O1255"/>
  <c r="O1254"/>
  <c r="O1253"/>
  <c r="O1252"/>
  <c r="O1251"/>
  <c r="O1250"/>
  <c r="O1245"/>
  <c r="O1244"/>
  <c r="O1243"/>
  <c r="O1242"/>
  <c r="O1241"/>
  <c r="O1239"/>
  <c r="O1238"/>
  <c r="O1237"/>
  <c r="O1236"/>
  <c r="O1231"/>
  <c r="O1230"/>
  <c r="O1229"/>
  <c r="O1228"/>
  <c r="O1227"/>
  <c r="O1226"/>
  <c r="O1221"/>
  <c r="O1220"/>
  <c r="O1219"/>
  <c r="O1218"/>
  <c r="O1217"/>
  <c r="O1216"/>
  <c r="O1214"/>
  <c r="O1213"/>
  <c r="O1212"/>
  <c r="O1211"/>
  <c r="O1210"/>
  <c r="O1209"/>
  <c r="O1208"/>
  <c r="O1207"/>
  <c r="O1206"/>
  <c r="O1205"/>
  <c r="O1204"/>
  <c r="O1203"/>
  <c r="O1202"/>
  <c r="O1201"/>
  <c r="O1192"/>
  <c r="O1191"/>
  <c r="O1190"/>
  <c r="O1189"/>
  <c r="O1187"/>
  <c r="O1186"/>
  <c r="O1185"/>
  <c r="O1184"/>
  <c r="O1179"/>
  <c r="O1178"/>
  <c r="O1177"/>
  <c r="O1176"/>
  <c r="O1175"/>
  <c r="O1174"/>
  <c r="O1171"/>
  <c r="O1170"/>
  <c r="O1169"/>
  <c r="O1168"/>
  <c r="O1167"/>
  <c r="O1166"/>
  <c r="O1165"/>
  <c r="O1164"/>
  <c r="O1163"/>
  <c r="O1162"/>
  <c r="O1159"/>
  <c r="O1158"/>
  <c r="O1157"/>
  <c r="O1156"/>
  <c r="O1147"/>
  <c r="O1146"/>
  <c r="O1145"/>
  <c r="O1144"/>
  <c r="O1143"/>
  <c r="O1142"/>
  <c r="O1141"/>
  <c r="O1140"/>
  <c r="O1139"/>
  <c r="O1138"/>
  <c r="O1137"/>
  <c r="O1133"/>
  <c r="O1132"/>
  <c r="O1131"/>
  <c r="O1130"/>
  <c r="O1129"/>
  <c r="O1128"/>
  <c r="O1127"/>
  <c r="O1126"/>
  <c r="O1125"/>
  <c r="O1124"/>
  <c r="O1123"/>
  <c r="O1122"/>
  <c r="O1121"/>
  <c r="O1120"/>
  <c r="O1119"/>
  <c r="O1118"/>
  <c r="O1117"/>
  <c r="O1116"/>
  <c r="O1113"/>
  <c r="O1112"/>
  <c r="O1111"/>
  <c r="O1110"/>
  <c r="O1109"/>
  <c r="O1108"/>
  <c r="O1107"/>
  <c r="O1106"/>
  <c r="O1105"/>
  <c r="O1104"/>
  <c r="O1103"/>
  <c r="O1102"/>
  <c r="O1101"/>
  <c r="O1100"/>
  <c r="O1099"/>
  <c r="O1097"/>
  <c r="O1096"/>
  <c r="O1095"/>
  <c r="O1094"/>
  <c r="O1093"/>
  <c r="O1092"/>
  <c r="O1091"/>
  <c r="O1090"/>
  <c r="O1089"/>
  <c r="O1088"/>
  <c r="O1086"/>
  <c r="O1085"/>
  <c r="O1084"/>
  <c r="O1083"/>
  <c r="O1082"/>
  <c r="O1081"/>
  <c r="O1077"/>
  <c r="O1076"/>
  <c r="O1075"/>
  <c r="O1074"/>
  <c r="O1073"/>
  <c r="O1070"/>
  <c r="O1069"/>
  <c r="O1068"/>
  <c r="O1067"/>
  <c r="O1066"/>
  <c r="O1065"/>
  <c r="O1064"/>
  <c r="O1063"/>
  <c r="O1062"/>
  <c r="O1061"/>
  <c r="O1059"/>
  <c r="O1058"/>
  <c r="O1057"/>
  <c r="O1056"/>
  <c r="O1055"/>
  <c r="O1053"/>
  <c r="O1052"/>
  <c r="O1051"/>
  <c r="O1050"/>
  <c r="O1046"/>
  <c r="O1045"/>
  <c r="O1044"/>
  <c r="O1043"/>
  <c r="O1042"/>
  <c r="O1040"/>
  <c r="O1039"/>
  <c r="O1038"/>
  <c r="O1037"/>
  <c r="O1036"/>
  <c r="O1035"/>
  <c r="O1034"/>
  <c r="O1033"/>
  <c r="O1032"/>
  <c r="O1031"/>
  <c r="O1030"/>
  <c r="O1029"/>
  <c r="O1028"/>
  <c r="O1023"/>
  <c r="O1022"/>
  <c r="O1021"/>
  <c r="O1020"/>
  <c r="O1019"/>
  <c r="O1018"/>
  <c r="O1015"/>
  <c r="O1014"/>
  <c r="O1013"/>
  <c r="O1012"/>
  <c r="O1011"/>
  <c r="O1010"/>
  <c r="O1009"/>
  <c r="O1008"/>
  <c r="O1007"/>
  <c r="O1006"/>
  <c r="O1005"/>
  <c r="O1004"/>
  <c r="O1003"/>
  <c r="O1002"/>
  <c r="O1001"/>
  <c r="O998"/>
  <c r="O997"/>
  <c r="O996"/>
  <c r="O995"/>
  <c r="O994"/>
  <c r="O993"/>
  <c r="O992"/>
  <c r="O991"/>
  <c r="O990"/>
  <c r="O986"/>
  <c r="O985"/>
  <c r="O984"/>
  <c r="O983"/>
  <c r="O980"/>
  <c r="O979"/>
  <c r="O978"/>
  <c r="O977"/>
  <c r="O976"/>
  <c r="O975"/>
  <c r="O974"/>
  <c r="O973"/>
  <c r="O972"/>
  <c r="O971"/>
  <c r="O970"/>
  <c r="O965"/>
  <c r="O964"/>
  <c r="O963"/>
  <c r="O962"/>
  <c r="O961"/>
  <c r="O960"/>
  <c r="O956"/>
  <c r="O955"/>
  <c r="O954"/>
  <c r="O953"/>
  <c r="O952"/>
  <c r="O951"/>
  <c r="O950"/>
  <c r="O949"/>
  <c r="O948"/>
  <c r="O947"/>
  <c r="O942"/>
  <c r="O941"/>
  <c r="O940"/>
  <c r="O939"/>
  <c r="O938"/>
  <c r="O937"/>
  <c r="O932"/>
  <c r="O931"/>
  <c r="O930"/>
  <c r="O929"/>
  <c r="O928"/>
  <c r="O927"/>
  <c r="O926"/>
  <c r="O925"/>
  <c r="O919"/>
  <c r="O918"/>
  <c r="O917"/>
  <c r="O916"/>
  <c r="O915"/>
  <c r="O914"/>
  <c r="O911"/>
  <c r="O910"/>
  <c r="O909"/>
  <c r="O908"/>
  <c r="O907"/>
  <c r="O906"/>
  <c r="O905"/>
  <c r="O904"/>
  <c r="O903"/>
  <c r="O902"/>
  <c r="O901"/>
  <c r="O900"/>
  <c r="O899"/>
  <c r="O898"/>
  <c r="O897"/>
  <c r="O896"/>
  <c r="O895"/>
  <c r="O894"/>
  <c r="O893"/>
  <c r="O892"/>
  <c r="O891"/>
  <c r="O890"/>
  <c r="O889"/>
  <c r="O888"/>
  <c r="O887"/>
  <c r="O886"/>
  <c r="O885"/>
  <c r="O884"/>
  <c r="O883"/>
  <c r="O882"/>
  <c r="O881"/>
  <c r="O880"/>
  <c r="O879"/>
  <c r="O878"/>
  <c r="O877"/>
  <c r="O876"/>
  <c r="O875"/>
  <c r="O874"/>
  <c r="O873"/>
  <c r="O872"/>
  <c r="O871"/>
  <c r="O870"/>
  <c r="O869"/>
  <c r="O868"/>
  <c r="O867"/>
  <c r="O866"/>
  <c r="O865"/>
  <c r="O864"/>
  <c r="O863"/>
  <c r="O862"/>
  <c r="O861"/>
  <c r="O860"/>
  <c r="O859"/>
  <c r="O858"/>
  <c r="O857"/>
  <c r="O856"/>
  <c r="O855"/>
  <c r="O854"/>
  <c r="O853"/>
  <c r="O852"/>
  <c r="O851"/>
  <c r="O850"/>
  <c r="O849"/>
  <c r="O848"/>
  <c r="O844"/>
  <c r="O843"/>
  <c r="O842"/>
  <c r="O841"/>
  <c r="O836"/>
  <c r="O835"/>
  <c r="O834"/>
  <c r="O833"/>
  <c r="O832"/>
  <c r="O831"/>
  <c r="O830"/>
  <c r="O829"/>
  <c r="O828"/>
  <c r="O820"/>
  <c r="O819"/>
  <c r="O818"/>
  <c r="O817"/>
  <c r="O816"/>
  <c r="O815"/>
  <c r="O813"/>
  <c r="O812"/>
  <c r="O811"/>
  <c r="O810"/>
  <c r="O807"/>
  <c r="O806"/>
  <c r="O805"/>
  <c r="O804"/>
  <c r="O803"/>
  <c r="O802"/>
  <c r="O801"/>
  <c r="O800"/>
  <c r="O799"/>
  <c r="O798"/>
  <c r="O797"/>
  <c r="O796"/>
  <c r="O794"/>
  <c r="O793"/>
  <c r="O792"/>
  <c r="O791"/>
  <c r="O790"/>
  <c r="O789"/>
  <c r="O788"/>
  <c r="O787"/>
  <c r="O786"/>
  <c r="O785"/>
  <c r="O784"/>
  <c r="O783"/>
  <c r="O782"/>
  <c r="O781"/>
  <c r="O780"/>
  <c r="O779"/>
  <c r="O778"/>
  <c r="O777"/>
  <c r="O776"/>
  <c r="O775"/>
  <c r="O767"/>
  <c r="O766"/>
  <c r="O765"/>
  <c r="O764"/>
  <c r="O763"/>
  <c r="O762"/>
  <c r="O761"/>
  <c r="O760"/>
  <c r="O759"/>
  <c r="O758"/>
  <c r="O757"/>
  <c r="O756"/>
  <c r="O755"/>
  <c r="O754"/>
  <c r="O753"/>
  <c r="O752"/>
  <c r="O751"/>
  <c r="O750"/>
  <c r="O749"/>
  <c r="O748"/>
  <c r="O746"/>
  <c r="O745"/>
  <c r="O744"/>
  <c r="O743"/>
  <c r="O742"/>
  <c r="O741"/>
  <c r="O740"/>
  <c r="O739"/>
  <c r="O737"/>
  <c r="O736"/>
  <c r="O735"/>
  <c r="O734"/>
  <c r="O730"/>
  <c r="O729"/>
  <c r="O728"/>
  <c r="O727"/>
  <c r="O722"/>
  <c r="O721"/>
  <c r="O720"/>
  <c r="O719"/>
  <c r="O713"/>
  <c r="O712"/>
  <c r="O711"/>
  <c r="O710"/>
  <c r="O700"/>
  <c r="O699"/>
  <c r="O698"/>
  <c r="O697"/>
  <c r="O696"/>
  <c r="O683"/>
  <c r="O682"/>
  <c r="O681"/>
  <c r="O680"/>
  <c r="O679"/>
  <c r="O676"/>
  <c r="O675"/>
  <c r="O674"/>
  <c r="O673"/>
  <c r="O672"/>
  <c r="O694"/>
  <c r="O693"/>
  <c r="O692"/>
  <c r="O691"/>
  <c r="O690"/>
  <c r="O684"/>
  <c r="O670"/>
  <c r="O669"/>
  <c r="O668"/>
  <c r="O667"/>
  <c r="O666"/>
  <c r="O659"/>
  <c r="O658"/>
  <c r="O657"/>
  <c r="O656"/>
  <c r="O655"/>
  <c r="O654"/>
  <c r="O653"/>
  <c r="O652"/>
  <c r="O651"/>
  <c r="O650"/>
  <c r="O649"/>
  <c r="O648"/>
  <c r="O647"/>
  <c r="O646"/>
  <c r="O645"/>
  <c r="O644"/>
  <c r="O643"/>
  <c r="O640"/>
  <c r="O639"/>
  <c r="O638"/>
  <c r="O637"/>
  <c r="O636"/>
  <c r="O635"/>
  <c r="O634"/>
  <c r="O633"/>
  <c r="O632"/>
  <c r="O631"/>
  <c r="O630"/>
  <c r="O625"/>
  <c r="O624"/>
  <c r="O623"/>
  <c r="O622"/>
  <c r="O621"/>
  <c r="O620"/>
  <c r="O619"/>
  <c r="O618"/>
  <c r="O617"/>
  <c r="O616"/>
  <c r="O615"/>
  <c r="O614"/>
  <c r="O613"/>
  <c r="O612"/>
  <c r="O608"/>
  <c r="O607"/>
  <c r="O606"/>
  <c r="O605"/>
  <c r="O604"/>
  <c r="O603"/>
  <c r="O602"/>
  <c r="O601"/>
  <c r="O600"/>
  <c r="O599"/>
  <c r="O598"/>
  <c r="O597"/>
  <c r="O596"/>
  <c r="O595"/>
  <c r="O594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3"/>
  <c r="O572"/>
  <c r="O571"/>
  <c r="O570"/>
  <c r="O565"/>
  <c r="O564"/>
  <c r="O563"/>
  <c r="O562"/>
  <c r="O561"/>
  <c r="O559"/>
  <c r="O558"/>
  <c r="O557"/>
  <c r="O556"/>
  <c r="O555"/>
  <c r="O554"/>
  <c r="O553"/>
  <c r="O552"/>
  <c r="O551"/>
  <c r="O550"/>
  <c r="O548"/>
  <c r="O547"/>
  <c r="O546"/>
  <c r="O545"/>
  <c r="O544"/>
  <c r="O542"/>
  <c r="O541"/>
  <c r="O540"/>
  <c r="O539"/>
  <c r="O538"/>
  <c r="O537"/>
  <c r="O536"/>
  <c r="O530"/>
  <c r="O529"/>
  <c r="O528"/>
  <c r="O527"/>
  <c r="O526"/>
  <c r="O525"/>
  <c r="O521"/>
  <c r="O520"/>
  <c r="O519"/>
  <c r="O518"/>
  <c r="O517"/>
  <c r="O514"/>
  <c r="O513"/>
  <c r="O512"/>
  <c r="O511"/>
  <c r="O510"/>
  <c r="O508"/>
  <c r="O507"/>
  <c r="O506"/>
  <c r="O505"/>
  <c r="O504"/>
  <c r="O503"/>
  <c r="O502"/>
  <c r="O501"/>
  <c r="O500"/>
  <c r="O499"/>
  <c r="O498"/>
  <c r="O497"/>
  <c r="O496"/>
  <c r="O495"/>
  <c r="O494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475"/>
  <c r="O474"/>
  <c r="O473"/>
  <c r="O471"/>
  <c r="O470"/>
  <c r="O469"/>
  <c r="O468"/>
  <c r="O467"/>
  <c r="O465"/>
  <c r="O464"/>
  <c r="O463"/>
  <c r="O462"/>
  <c r="O461"/>
  <c r="O460"/>
  <c r="O459"/>
  <c r="O458"/>
  <c r="O457"/>
  <c r="O456"/>
  <c r="O452"/>
  <c r="O451"/>
  <c r="O450"/>
  <c r="O449"/>
  <c r="O444"/>
  <c r="O443"/>
  <c r="O442"/>
  <c r="O441"/>
  <c r="O440"/>
  <c r="O439"/>
  <c r="O438"/>
  <c r="O437"/>
  <c r="O436"/>
  <c r="O435"/>
  <c r="O434"/>
  <c r="O433"/>
  <c r="O432"/>
  <c r="O431"/>
  <c r="O427"/>
  <c r="O426"/>
  <c r="O425"/>
  <c r="O424"/>
  <c r="O420"/>
  <c r="O419"/>
  <c r="O418"/>
  <c r="O417"/>
  <c r="O416"/>
  <c r="O415"/>
  <c r="O409"/>
  <c r="O408"/>
  <c r="O407"/>
  <c r="O406"/>
  <c r="O405"/>
  <c r="O404"/>
  <c r="O403"/>
  <c r="O402"/>
  <c r="O401"/>
  <c r="O400"/>
  <c r="O399"/>
  <c r="O398"/>
  <c r="O397"/>
  <c r="O396"/>
  <c r="O391"/>
  <c r="O390"/>
  <c r="O385"/>
  <c r="O384"/>
  <c r="O383"/>
  <c r="O382"/>
  <c r="O378"/>
  <c r="O377"/>
  <c r="O370"/>
  <c r="O369"/>
  <c r="O361"/>
  <c r="O360"/>
  <c r="O359"/>
  <c r="O350"/>
  <c r="O349"/>
  <c r="O348"/>
  <c r="O347"/>
  <c r="O346"/>
  <c r="O345"/>
  <c r="O344"/>
  <c r="O343"/>
  <c r="O342"/>
  <c r="O341"/>
  <c r="O340"/>
  <c r="O339"/>
  <c r="O338"/>
  <c r="O337"/>
  <c r="O336"/>
  <c r="O334"/>
  <c r="O333"/>
  <c r="O332"/>
  <c r="O331"/>
  <c r="O330"/>
  <c r="O329"/>
  <c r="O328"/>
  <c r="O327"/>
  <c r="O326"/>
  <c r="O325"/>
  <c r="O324"/>
  <c r="O323"/>
  <c r="O322"/>
  <c r="O321"/>
  <c r="O320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5"/>
  <c r="O244"/>
  <c r="O243"/>
  <c r="O242"/>
  <c r="O241"/>
  <c r="O240"/>
  <c r="O236"/>
  <c r="O235"/>
  <c r="O234"/>
  <c r="O233"/>
  <c r="O221"/>
  <c r="O220"/>
  <c r="O219"/>
  <c r="O216"/>
  <c r="O215"/>
  <c r="O214"/>
  <c r="O211"/>
  <c r="O210"/>
  <c r="O209"/>
  <c r="O208"/>
  <c r="O207"/>
  <c r="O206"/>
  <c r="O205"/>
  <c r="O204"/>
  <c r="O198"/>
  <c r="O197"/>
  <c r="O196"/>
  <c r="O195"/>
  <c r="O194"/>
  <c r="O193"/>
  <c r="O192"/>
  <c r="O191"/>
  <c r="O190"/>
  <c r="O189"/>
  <c r="O188"/>
  <c r="O187"/>
  <c r="O186"/>
  <c r="O185"/>
  <c r="O184"/>
  <c r="O181"/>
  <c r="O180"/>
  <c r="O179"/>
  <c r="O178"/>
  <c r="O177"/>
  <c r="O176"/>
  <c r="O170"/>
  <c r="O169"/>
  <c r="O168"/>
  <c r="O167"/>
  <c r="O166"/>
  <c r="O163"/>
  <c r="O162"/>
  <c r="O142"/>
  <c r="O141"/>
  <c r="O140"/>
  <c r="O139"/>
  <c r="O138"/>
  <c r="O137"/>
  <c r="O136"/>
  <c r="O135"/>
  <c r="O134"/>
  <c r="O133"/>
  <c r="O132"/>
  <c r="O131"/>
  <c r="O130"/>
  <c r="O129"/>
  <c r="O128"/>
  <c r="O121"/>
  <c r="O120"/>
  <c r="O115"/>
  <c r="O114"/>
  <c r="O113"/>
  <c r="O112"/>
  <c r="O111"/>
  <c r="O110"/>
  <c r="O109"/>
  <c r="O108"/>
  <c r="O107"/>
  <c r="O101"/>
  <c r="O100"/>
  <c r="O95"/>
  <c r="O94"/>
  <c r="O89"/>
  <c r="O88"/>
  <c r="O75"/>
  <c r="O74"/>
  <c r="O73"/>
  <c r="O72"/>
  <c r="O71"/>
  <c r="O70"/>
  <c r="O69"/>
  <c r="O68"/>
  <c r="O63"/>
  <c r="O62"/>
  <c r="O55"/>
  <c r="O54"/>
  <c r="O53"/>
  <c r="O52"/>
  <c r="O47"/>
  <c r="O46"/>
  <c r="O45"/>
  <c r="O44"/>
  <c r="O43"/>
  <c r="O42"/>
  <c r="O38"/>
  <c r="O37"/>
  <c r="O32"/>
  <c r="O31"/>
  <c r="O30"/>
  <c r="O29"/>
  <c r="O28"/>
  <c r="O22"/>
  <c r="O21"/>
  <c r="O20"/>
  <c r="O19"/>
  <c r="O18"/>
  <c r="P1144" i="5"/>
  <c r="P1143"/>
  <c r="P1142"/>
  <c r="P1140"/>
  <c r="P1136"/>
  <c r="P1134"/>
  <c r="P1128"/>
  <c r="P1126"/>
  <c r="P1118"/>
  <c r="P1116"/>
  <c r="P1108"/>
  <c r="P1107"/>
  <c r="P1105"/>
  <c r="P1103"/>
  <c r="P1100"/>
  <c r="P1098"/>
  <c r="P1091"/>
  <c r="P1090"/>
  <c r="P1089"/>
  <c r="P1088"/>
  <c r="P1087"/>
  <c r="P1082"/>
  <c r="P1075"/>
  <c r="P1074"/>
  <c r="P1073"/>
  <c r="P1072"/>
  <c r="P1070"/>
  <c r="P1069"/>
  <c r="P1068"/>
  <c r="P1066"/>
  <c r="P1065"/>
  <c r="P1063"/>
  <c r="P1062"/>
  <c r="P1053"/>
  <c r="P1052"/>
  <c r="P1050"/>
  <c r="P1049"/>
  <c r="P1047"/>
  <c r="P1046"/>
  <c r="P1041"/>
  <c r="P1040"/>
  <c r="P1038"/>
  <c r="P1037"/>
  <c r="P1031"/>
  <c r="P1030"/>
  <c r="P1028"/>
  <c r="P1027"/>
  <c r="P1019"/>
  <c r="P1018"/>
  <c r="P1017"/>
  <c r="P1016"/>
  <c r="P1015"/>
  <c r="P1011"/>
  <c r="P1007"/>
  <c r="P1004"/>
  <c r="P1003"/>
  <c r="P1001"/>
  <c r="P1000"/>
  <c r="P998"/>
  <c r="P997"/>
  <c r="P995"/>
  <c r="P994"/>
  <c r="P992"/>
  <c r="P991"/>
  <c r="P989"/>
  <c r="P988"/>
  <c r="P984"/>
  <c r="P982"/>
  <c r="P978"/>
  <c r="P977"/>
  <c r="P973"/>
  <c r="P972"/>
  <c r="P970"/>
  <c r="P969"/>
  <c r="P966"/>
  <c r="P965"/>
  <c r="P963"/>
  <c r="P962"/>
  <c r="P960"/>
  <c r="P954"/>
  <c r="P953"/>
  <c r="P952"/>
  <c r="P947"/>
  <c r="P940"/>
  <c r="P938"/>
  <c r="P935"/>
  <c r="P934"/>
  <c r="P928"/>
  <c r="P926"/>
  <c r="P922"/>
  <c r="P920"/>
  <c r="P915"/>
  <c r="P907"/>
  <c r="P906"/>
  <c r="P903"/>
  <c r="P902"/>
  <c r="P899"/>
  <c r="P898"/>
  <c r="P896"/>
  <c r="P895"/>
  <c r="P880"/>
  <c r="P879"/>
  <c r="P878"/>
  <c r="P877"/>
  <c r="P875"/>
  <c r="P873"/>
  <c r="P871"/>
  <c r="P868"/>
  <c r="P866"/>
  <c r="P860"/>
  <c r="P859"/>
  <c r="P857"/>
  <c r="P856"/>
  <c r="P854"/>
  <c r="P853"/>
  <c r="P851"/>
  <c r="P850"/>
  <c r="P846"/>
  <c r="P845"/>
  <c r="P843"/>
  <c r="P842"/>
  <c r="P840"/>
  <c r="P839"/>
  <c r="P836"/>
  <c r="P835"/>
  <c r="P832"/>
  <c r="P831"/>
  <c r="P828"/>
  <c r="P827"/>
  <c r="P825"/>
  <c r="P824"/>
  <c r="P822"/>
  <c r="P821"/>
  <c r="P819"/>
  <c r="P818"/>
  <c r="P813"/>
  <c r="P812"/>
  <c r="P810"/>
  <c r="P809"/>
  <c r="P807"/>
  <c r="P806"/>
  <c r="P804"/>
  <c r="P803"/>
  <c r="P797"/>
  <c r="P796"/>
  <c r="P794"/>
  <c r="P793"/>
  <c r="P791"/>
  <c r="P790"/>
  <c r="P781"/>
  <c r="P780"/>
  <c r="P778"/>
  <c r="P777"/>
  <c r="P775"/>
  <c r="P774"/>
  <c r="P767"/>
  <c r="P766"/>
  <c r="P765"/>
  <c r="P764"/>
  <c r="P763"/>
  <c r="P760"/>
  <c r="P759"/>
  <c r="P758"/>
  <c r="P757"/>
  <c r="P756"/>
  <c r="P754"/>
  <c r="P753"/>
  <c r="P752"/>
  <c r="P748"/>
  <c r="P746"/>
  <c r="P742"/>
  <c r="P741"/>
  <c r="P739"/>
  <c r="P737"/>
  <c r="P728"/>
  <c r="P727"/>
  <c r="P726"/>
  <c r="P725"/>
  <c r="P724"/>
  <c r="P722"/>
  <c r="P721"/>
  <c r="P720"/>
  <c r="P719"/>
  <c r="P717"/>
  <c r="P716"/>
  <c r="P715"/>
  <c r="P714"/>
  <c r="P710"/>
  <c r="P709"/>
  <c r="P707"/>
  <c r="P706"/>
  <c r="P698"/>
  <c r="P696"/>
  <c r="P692"/>
  <c r="P690"/>
  <c r="P688"/>
  <c r="P685"/>
  <c r="P684"/>
  <c r="P661"/>
  <c r="P681"/>
  <c r="P680"/>
  <c r="P676"/>
  <c r="P675"/>
  <c r="P674"/>
  <c r="P673"/>
  <c r="P671"/>
  <c r="P670"/>
  <c r="P669"/>
  <c r="P667"/>
  <c r="P666"/>
  <c r="P665"/>
  <c r="P653"/>
  <c r="P652"/>
  <c r="P650"/>
  <c r="P649"/>
  <c r="P647"/>
  <c r="P646"/>
  <c r="P644"/>
  <c r="P638"/>
  <c r="P637"/>
  <c r="P635"/>
  <c r="P634"/>
  <c r="P632"/>
  <c r="P631"/>
  <c r="P629"/>
  <c r="P628"/>
  <c r="P624"/>
  <c r="P623"/>
  <c r="P622"/>
  <c r="P620"/>
  <c r="P619"/>
  <c r="P617"/>
  <c r="P616"/>
  <c r="P613"/>
  <c r="P612"/>
  <c r="P611"/>
  <c r="P610"/>
  <c r="P609"/>
  <c r="P606"/>
  <c r="P605"/>
  <c r="P599"/>
  <c r="P598"/>
  <c r="P597"/>
  <c r="P594"/>
  <c r="P593"/>
  <c r="P590"/>
  <c r="P589"/>
  <c r="P586"/>
  <c r="P585"/>
  <c r="P580"/>
  <c r="P579"/>
  <c r="P576"/>
  <c r="P575"/>
  <c r="P569"/>
  <c r="P568"/>
  <c r="P566"/>
  <c r="P565"/>
  <c r="P563"/>
  <c r="P562"/>
  <c r="P559"/>
  <c r="P558"/>
  <c r="P554"/>
  <c r="P553"/>
  <c r="P552"/>
  <c r="P546"/>
  <c r="P545"/>
  <c r="P542"/>
  <c r="P541"/>
  <c r="P538"/>
  <c r="P537"/>
  <c r="P536"/>
  <c r="P535"/>
  <c r="P534"/>
  <c r="P531"/>
  <c r="P530"/>
  <c r="P529"/>
  <c r="P528"/>
  <c r="P521"/>
  <c r="P520"/>
  <c r="P517"/>
  <c r="P516"/>
  <c r="P515"/>
  <c r="P508"/>
  <c r="P506"/>
  <c r="P502"/>
  <c r="P501"/>
  <c r="P499"/>
  <c r="P492"/>
  <c r="P491"/>
  <c r="P489"/>
  <c r="P488"/>
  <c r="P483"/>
  <c r="P482"/>
  <c r="P481"/>
  <c r="P480"/>
  <c r="P479"/>
  <c r="P478"/>
  <c r="P475"/>
  <c r="P474"/>
  <c r="P473"/>
  <c r="P472"/>
  <c r="P469"/>
  <c r="P468"/>
  <c r="P467"/>
  <c r="P466"/>
  <c r="P464"/>
  <c r="P462"/>
  <c r="P456"/>
  <c r="P455"/>
  <c r="P454"/>
  <c r="P447"/>
  <c r="P445"/>
  <c r="P439"/>
  <c r="P438"/>
  <c r="P434"/>
  <c r="P433"/>
  <c r="P431"/>
  <c r="P430"/>
  <c r="P428"/>
  <c r="P427"/>
  <c r="P425"/>
  <c r="P424"/>
  <c r="P420"/>
  <c r="P419"/>
  <c r="P418"/>
  <c r="P417"/>
  <c r="P413"/>
  <c r="P412"/>
  <c r="P411"/>
  <c r="P410"/>
  <c r="P409"/>
  <c r="P407"/>
  <c r="P406"/>
  <c r="P400"/>
  <c r="P399"/>
  <c r="P398"/>
  <c r="P396"/>
  <c r="P395"/>
  <c r="P391"/>
  <c r="P389"/>
  <c r="P387"/>
  <c r="P381"/>
  <c r="P380"/>
  <c r="P379"/>
  <c r="P378"/>
  <c r="P375"/>
  <c r="P374"/>
  <c r="P373"/>
  <c r="P372"/>
  <c r="P371"/>
  <c r="P370"/>
  <c r="P367"/>
  <c r="P365"/>
  <c r="P363"/>
  <c r="P359"/>
  <c r="P358"/>
  <c r="P357"/>
  <c r="P343"/>
  <c r="P342"/>
  <c r="P340"/>
  <c r="P338"/>
  <c r="P336"/>
  <c r="P330"/>
  <c r="P328"/>
  <c r="P326"/>
  <c r="P322"/>
  <c r="P321"/>
  <c r="P317"/>
  <c r="P316"/>
  <c r="P315"/>
  <c r="P314"/>
  <c r="P312"/>
  <c r="P311"/>
  <c r="P310"/>
  <c r="P309"/>
  <c r="P307"/>
  <c r="P306"/>
  <c r="P305"/>
  <c r="P300"/>
  <c r="P299"/>
  <c r="P298"/>
  <c r="P297"/>
  <c r="P295"/>
  <c r="P294"/>
  <c r="P292"/>
  <c r="P291"/>
  <c r="P287"/>
  <c r="P285"/>
  <c r="P282"/>
  <c r="P281"/>
  <c r="P280"/>
  <c r="P279"/>
  <c r="P277"/>
  <c r="P276"/>
  <c r="P275"/>
  <c r="P274"/>
  <c r="P272"/>
  <c r="P271"/>
  <c r="P270"/>
  <c r="P269"/>
  <c r="P267"/>
  <c r="P260"/>
  <c r="P259"/>
  <c r="P258"/>
  <c r="P257"/>
  <c r="P256"/>
  <c r="K54" i="1"/>
  <c r="P253" i="5"/>
  <c r="P251"/>
  <c r="P249"/>
  <c r="P246"/>
  <c r="P245"/>
  <c r="P240"/>
  <c r="P239"/>
  <c r="P237"/>
  <c r="P236"/>
  <c r="P234"/>
  <c r="P233"/>
  <c r="P230"/>
  <c r="P229"/>
  <c r="P227"/>
  <c r="P226"/>
  <c r="P224"/>
  <c r="P223"/>
  <c r="P221"/>
  <c r="P220"/>
  <c r="P217"/>
  <c r="P216"/>
  <c r="P212"/>
  <c r="P211"/>
  <c r="P210"/>
  <c r="P208"/>
  <c r="P207"/>
  <c r="P206"/>
  <c r="P203"/>
  <c r="P202"/>
  <c r="P200"/>
  <c r="P199"/>
  <c r="P194"/>
  <c r="P193"/>
  <c r="P192"/>
  <c r="P190"/>
  <c r="P189"/>
  <c r="P187"/>
  <c r="P186"/>
  <c r="P183"/>
  <c r="P182"/>
  <c r="P178"/>
  <c r="P177"/>
  <c r="P176"/>
  <c r="P175"/>
  <c r="P171"/>
  <c r="P170"/>
  <c r="P169"/>
  <c r="P168"/>
  <c r="P165"/>
  <c r="P163"/>
  <c r="P161"/>
  <c r="P156"/>
  <c r="P155"/>
  <c r="P154"/>
  <c r="P152"/>
  <c r="P150"/>
  <c r="P147"/>
  <c r="P146"/>
  <c r="P143"/>
  <c r="P142"/>
  <c r="P141"/>
  <c r="P139"/>
  <c r="P138"/>
  <c r="P136"/>
  <c r="P134"/>
  <c r="P132"/>
  <c r="P126"/>
  <c r="P125"/>
  <c r="P123"/>
  <c r="P122"/>
  <c r="P118"/>
  <c r="P117"/>
  <c r="P113"/>
  <c r="P112"/>
  <c r="P110"/>
  <c r="P109"/>
  <c r="P107"/>
  <c r="P106"/>
  <c r="P104"/>
  <c r="P103"/>
  <c r="P100"/>
  <c r="P99"/>
  <c r="P97"/>
  <c r="P96"/>
  <c r="P93"/>
  <c r="P92"/>
  <c r="P91"/>
  <c r="P89"/>
  <c r="P87"/>
  <c r="P85"/>
  <c r="P80"/>
  <c r="P79"/>
  <c r="P78"/>
  <c r="P76"/>
  <c r="P75"/>
  <c r="P72"/>
  <c r="P71"/>
  <c r="P68"/>
  <c r="P67"/>
  <c r="P66"/>
  <c r="P64"/>
  <c r="P62"/>
  <c r="P59"/>
  <c r="P57"/>
  <c r="P55"/>
  <c r="P42"/>
  <c r="P41"/>
  <c r="P37"/>
  <c r="P36"/>
  <c r="P34"/>
  <c r="P32"/>
  <c r="P25"/>
  <c r="P24"/>
  <c r="P23"/>
  <c r="P22"/>
  <c r="P21"/>
  <c r="P20"/>
  <c r="N1020"/>
  <c r="M801" i="6"/>
  <c r="M800"/>
  <c r="M799"/>
  <c r="A798"/>
  <c r="A1018" i="5"/>
  <c r="A796" i="6"/>
  <c r="A800"/>
  <c r="A797"/>
  <c r="A801"/>
  <c r="P160" i="5"/>
  <c r="P159"/>
  <c r="P158"/>
  <c r="P131"/>
  <c r="P54"/>
  <c r="P894"/>
  <c r="P893"/>
  <c r="P223" i="6"/>
  <c r="R223"/>
  <c r="T223"/>
  <c r="O222"/>
  <c r="P222"/>
  <c r="R222"/>
  <c r="T222"/>
  <c r="P584" i="5"/>
  <c r="P583"/>
  <c r="O213" i="6"/>
  <c r="O212"/>
  <c r="O161"/>
  <c r="O160"/>
  <c r="O159"/>
  <c r="O158"/>
  <c r="O127"/>
  <c r="O358"/>
  <c r="O357"/>
  <c r="P615" i="5"/>
  <c r="P335"/>
  <c r="P334"/>
  <c r="P333"/>
  <c r="P736"/>
  <c r="P735"/>
  <c r="P734"/>
  <c r="P830"/>
  <c r="P1115"/>
  <c r="P1114"/>
  <c r="P1113"/>
  <c r="P1112"/>
  <c r="P1111"/>
  <c r="P1110"/>
  <c r="P1125"/>
  <c r="P1124"/>
  <c r="P1123"/>
  <c r="P1122"/>
  <c r="K40" i="1"/>
  <c r="P1133" i="5"/>
  <c r="P1132"/>
  <c r="P1131"/>
  <c r="P1130"/>
  <c r="K19" i="1"/>
  <c r="K30"/>
  <c r="P683" i="5"/>
  <c r="Q661"/>
  <c r="S661"/>
  <c r="U661"/>
  <c r="P325"/>
  <c r="P324"/>
  <c r="P320"/>
  <c r="P319"/>
  <c r="P540"/>
  <c r="P290"/>
  <c r="P289"/>
  <c r="P31"/>
  <c r="P30"/>
  <c r="P61"/>
  <c r="P248"/>
  <c r="P244"/>
  <c r="P243"/>
  <c r="P284"/>
  <c r="P461"/>
  <c r="P460"/>
  <c r="P459"/>
  <c r="P505"/>
  <c r="P504"/>
  <c r="P687"/>
  <c r="P713"/>
  <c r="P712"/>
  <c r="P745"/>
  <c r="P744"/>
  <c r="P557"/>
  <c r="P556"/>
  <c r="P789"/>
  <c r="P788"/>
  <c r="P787"/>
  <c r="P786"/>
  <c r="P838"/>
  <c r="P849"/>
  <c r="P848"/>
  <c r="P925"/>
  <c r="P924"/>
  <c r="P914"/>
  <c r="P910"/>
  <c r="P919"/>
  <c r="O296" i="6"/>
  <c r="O295"/>
  <c r="O294"/>
  <c r="O293"/>
  <c r="O292"/>
  <c r="O989"/>
  <c r="O988"/>
  <c r="O987"/>
  <c r="O982"/>
  <c r="O1000"/>
  <c r="O999"/>
  <c r="P981" i="5"/>
  <c r="P980"/>
  <c r="P976"/>
  <c r="P149"/>
  <c r="P145"/>
  <c r="P219"/>
  <c r="P215"/>
  <c r="P362"/>
  <c r="P361"/>
  <c r="P356"/>
  <c r="P355"/>
  <c r="P354"/>
  <c r="P1097"/>
  <c r="P1102"/>
  <c r="P865"/>
  <c r="P864"/>
  <c r="P870"/>
  <c r="K31" i="1"/>
  <c r="P458" i="5"/>
  <c r="K38" i="1"/>
  <c r="K52"/>
  <c r="K51"/>
  <c r="P477" i="5"/>
  <c r="P751"/>
  <c r="P750"/>
  <c r="K25" i="1"/>
  <c r="P471" i="5"/>
  <c r="P1036"/>
  <c r="P1035"/>
  <c r="P1034"/>
  <c r="P762"/>
  <c r="K65" i="1"/>
  <c r="K64"/>
  <c r="P1139" i="5"/>
  <c r="P1138"/>
  <c r="K24" i="1"/>
  <c r="P205" i="5"/>
  <c r="P423"/>
  <c r="P487"/>
  <c r="P486"/>
  <c r="P485"/>
  <c r="P627"/>
  <c r="P626"/>
  <c r="K56" i="1"/>
  <c r="P802" i="5"/>
  <c r="P987"/>
  <c r="P70"/>
  <c r="P95"/>
  <c r="P198"/>
  <c r="P197"/>
  <c r="P196"/>
  <c r="P705"/>
  <c r="P704"/>
  <c r="P703"/>
  <c r="P702"/>
  <c r="P701"/>
  <c r="P514"/>
  <c r="P498"/>
  <c r="P643"/>
  <c r="P695"/>
  <c r="P84"/>
  <c r="P83"/>
  <c r="O709" i="6"/>
  <c r="O708"/>
  <c r="O707"/>
  <c r="O706"/>
  <c r="O695"/>
  <c r="O1235"/>
  <c r="O1234"/>
  <c r="O1233"/>
  <c r="O1232"/>
  <c r="O1275"/>
  <c r="O1274"/>
  <c r="O1273"/>
  <c r="O738"/>
  <c r="O733"/>
  <c r="O732"/>
  <c r="O731"/>
  <c r="O36"/>
  <c r="O35"/>
  <c r="O34"/>
  <c r="O33"/>
  <c r="O368"/>
  <c r="O367"/>
  <c r="O366"/>
  <c r="O365"/>
  <c r="P185" i="5"/>
  <c r="P102"/>
  <c r="P1026"/>
  <c r="P1025"/>
  <c r="P1014"/>
  <c r="P1081"/>
  <c r="O1049" i="6"/>
  <c r="O1048"/>
  <c r="O1047"/>
  <c r="O1041"/>
  <c r="O61"/>
  <c r="O60"/>
  <c r="O59"/>
  <c r="O58"/>
  <c r="O57"/>
  <c r="O87"/>
  <c r="O86"/>
  <c r="O85"/>
  <c r="O84"/>
  <c r="O93"/>
  <c r="O92"/>
  <c r="O91"/>
  <c r="O90"/>
  <c r="O106"/>
  <c r="O105"/>
  <c r="O104"/>
  <c r="O103"/>
  <c r="O102"/>
  <c r="O119"/>
  <c r="O118"/>
  <c r="O117"/>
  <c r="O116"/>
  <c r="O535"/>
  <c r="O534"/>
  <c r="O533"/>
  <c r="O532"/>
  <c r="O531"/>
  <c r="O642"/>
  <c r="O641"/>
  <c r="O718"/>
  <c r="O717"/>
  <c r="O716"/>
  <c r="O715"/>
  <c r="O1080"/>
  <c r="O1079"/>
  <c r="O1078"/>
  <c r="O1115"/>
  <c r="O232"/>
  <c r="O231"/>
  <c r="O230"/>
  <c r="O229"/>
  <c r="O423"/>
  <c r="O422"/>
  <c r="O421"/>
  <c r="O1017"/>
  <c r="O1016"/>
  <c r="O99"/>
  <c r="O98"/>
  <c r="O97"/>
  <c r="O96"/>
  <c r="O1027"/>
  <c r="O1026"/>
  <c r="O1025"/>
  <c r="O1024"/>
  <c r="O41"/>
  <c r="O40"/>
  <c r="O39"/>
  <c r="O203"/>
  <c r="O202"/>
  <c r="O201"/>
  <c r="O200"/>
  <c r="O448"/>
  <c r="O447"/>
  <c r="O446"/>
  <c r="O629"/>
  <c r="O628"/>
  <c r="O627"/>
  <c r="O626"/>
  <c r="O840"/>
  <c r="O839"/>
  <c r="O838"/>
  <c r="O837"/>
  <c r="O524"/>
  <c r="O523"/>
  <c r="O522"/>
  <c r="O509"/>
  <c r="O1188"/>
  <c r="O726"/>
  <c r="O725"/>
  <c r="O724"/>
  <c r="O795"/>
  <c r="O27"/>
  <c r="O26"/>
  <c r="O25"/>
  <c r="O24"/>
  <c r="O51"/>
  <c r="O50"/>
  <c r="O49"/>
  <c r="O48"/>
  <c r="O67"/>
  <c r="O66"/>
  <c r="O65"/>
  <c r="O64"/>
  <c r="O381"/>
  <c r="O380"/>
  <c r="O379"/>
  <c r="O455"/>
  <c r="O454"/>
  <c r="O453"/>
  <c r="O569"/>
  <c r="O568"/>
  <c r="O567"/>
  <c r="O1183"/>
  <c r="P1085" i="5"/>
  <c r="P1084"/>
  <c r="P959"/>
  <c r="O376" i="6"/>
  <c r="O827"/>
  <c r="O826"/>
  <c r="O825"/>
  <c r="P1009" i="5"/>
  <c r="P266"/>
  <c r="P444"/>
  <c r="P386"/>
  <c r="P385"/>
  <c r="O246" i="6"/>
  <c r="O395"/>
  <c r="O394"/>
  <c r="O393"/>
  <c r="O392"/>
  <c r="O549"/>
  <c r="O543"/>
  <c r="O747"/>
  <c r="O933"/>
  <c r="O920"/>
  <c r="O1060"/>
  <c r="O1054"/>
  <c r="O1200"/>
  <c r="O1199"/>
  <c r="O1198"/>
  <c r="O183"/>
  <c r="O182"/>
  <c r="O472"/>
  <c r="O466"/>
  <c r="O493"/>
  <c r="O611"/>
  <c r="O610"/>
  <c r="O609"/>
  <c r="O814"/>
  <c r="O809"/>
  <c r="O847"/>
  <c r="O913"/>
  <c r="O912"/>
  <c r="O969"/>
  <c r="O968"/>
  <c r="O967"/>
  <c r="O1087"/>
  <c r="O389"/>
  <c r="O388"/>
  <c r="O387"/>
  <c r="O386"/>
  <c r="O430"/>
  <c r="O429"/>
  <c r="O576"/>
  <c r="O575"/>
  <c r="O574"/>
  <c r="O1098"/>
  <c r="O175"/>
  <c r="O174"/>
  <c r="O173"/>
  <c r="O172"/>
  <c r="O665"/>
  <c r="O678"/>
  <c r="O671"/>
  <c r="O1136"/>
  <c r="O1135"/>
  <c r="O1134"/>
  <c r="O1161"/>
  <c r="O1160"/>
  <c r="O1155"/>
  <c r="O1225"/>
  <c r="O1224"/>
  <c r="O1223"/>
  <c r="O1222"/>
  <c r="O1215"/>
  <c r="O239"/>
  <c r="O238"/>
  <c r="O237"/>
  <c r="O319"/>
  <c r="O335"/>
  <c r="O414"/>
  <c r="O413"/>
  <c r="O412"/>
  <c r="O774"/>
  <c r="O959"/>
  <c r="O958"/>
  <c r="O957"/>
  <c r="O1240"/>
  <c r="P1061" i="5"/>
  <c r="P968"/>
  <c r="P937"/>
  <c r="P437"/>
  <c r="P436"/>
  <c r="P232"/>
  <c r="P773"/>
  <c r="P772"/>
  <c r="P771"/>
  <c r="P770"/>
  <c r="P1045"/>
  <c r="P1044"/>
  <c r="P1043"/>
  <c r="P121"/>
  <c r="P120"/>
  <c r="P574"/>
  <c r="N800" i="6"/>
  <c r="P800"/>
  <c r="R800"/>
  <c r="T800"/>
  <c r="N801"/>
  <c r="P801"/>
  <c r="R801"/>
  <c r="T801"/>
  <c r="A1015" i="5"/>
  <c r="P700"/>
  <c r="P422"/>
  <c r="P416"/>
  <c r="K36" i="1"/>
  <c r="P53" i="5"/>
  <c r="P52"/>
  <c r="P130"/>
  <c r="P129"/>
  <c r="P128"/>
  <c r="P801"/>
  <c r="P800"/>
  <c r="P332"/>
  <c r="K63" i="1"/>
  <c r="K62"/>
  <c r="P863" i="5"/>
  <c r="P862"/>
  <c r="K50" i="1"/>
  <c r="O199" i="6"/>
  <c r="P497" i="5"/>
  <c r="P496"/>
  <c r="O1149" i="6"/>
  <c r="O1148"/>
  <c r="O373"/>
  <c r="O372"/>
  <c r="O371"/>
  <c r="O356"/>
  <c r="O566"/>
  <c r="O560"/>
  <c r="O445"/>
  <c r="O428"/>
  <c r="O1182"/>
  <c r="O1181"/>
  <c r="O1180"/>
  <c r="O1173"/>
  <c r="O1172"/>
  <c r="O56"/>
  <c r="O23"/>
  <c r="P1121" i="5"/>
  <c r="P1120"/>
  <c r="P918"/>
  <c r="P917"/>
  <c r="K61" i="1"/>
  <c r="P733" i="5"/>
  <c r="P732"/>
  <c r="P731"/>
  <c r="P730"/>
  <c r="P242"/>
  <c r="K46" i="1"/>
  <c r="P214" i="5"/>
  <c r="P82"/>
  <c r="P642"/>
  <c r="P641"/>
  <c r="P513"/>
  <c r="P512"/>
  <c r="K41" i="1"/>
  <c r="K39"/>
  <c r="P1096" i="5"/>
  <c r="P1095"/>
  <c r="P1094"/>
  <c r="P1093"/>
  <c r="O411" i="6"/>
  <c r="O410"/>
  <c r="Q912" i="5"/>
  <c r="S912"/>
  <c r="U912"/>
  <c r="P909"/>
  <c r="K60" i="1"/>
  <c r="O171" i="6"/>
  <c r="O1114"/>
  <c r="O808"/>
  <c r="P346" i="5"/>
  <c r="P345"/>
  <c r="K20" i="1"/>
  <c r="P573" i="5"/>
  <c r="P694"/>
  <c r="O723" i="6"/>
  <c r="O714"/>
  <c r="P181" i="5"/>
  <c r="P180"/>
  <c r="P29"/>
  <c r="P1080"/>
  <c r="O83" i="6"/>
  <c r="O82"/>
  <c r="O1072"/>
  <c r="O1071"/>
  <c r="P958" i="5"/>
  <c r="P1060"/>
  <c r="P933"/>
  <c r="P1006"/>
  <c r="P1079"/>
  <c r="P265"/>
  <c r="P443"/>
  <c r="P384"/>
  <c r="O981" i="6"/>
  <c r="O966"/>
  <c r="O228"/>
  <c r="O846"/>
  <c r="O845"/>
  <c r="M798"/>
  <c r="N799"/>
  <c r="P799"/>
  <c r="R799"/>
  <c r="T799"/>
  <c r="A436" i="5"/>
  <c r="A802" i="6"/>
  <c r="A795"/>
  <c r="A1017" i="5"/>
  <c r="A437"/>
  <c r="P51"/>
  <c r="P167"/>
  <c r="K57" i="1"/>
  <c r="K23"/>
  <c r="K28"/>
  <c r="K27"/>
  <c r="P799" i="5"/>
  <c r="P769"/>
  <c r="P892"/>
  <c r="O17" i="6"/>
  <c r="O1280"/>
  <c r="O1282"/>
  <c r="K43" i="1"/>
  <c r="P495" i="5"/>
  <c r="P572"/>
  <c r="P679"/>
  <c r="P28"/>
  <c r="P1013"/>
  <c r="P957"/>
  <c r="P1059"/>
  <c r="P884"/>
  <c r="K59" i="1"/>
  <c r="K58"/>
  <c r="P932" i="5"/>
  <c r="P986"/>
  <c r="P1078"/>
  <c r="P264"/>
  <c r="P442"/>
  <c r="P383"/>
  <c r="M797" i="6"/>
  <c r="N798"/>
  <c r="P798"/>
  <c r="R798"/>
  <c r="T798"/>
  <c r="A1020" i="5"/>
  <c r="A1019"/>
  <c r="P494"/>
  <c r="P640"/>
  <c r="K44" i="1"/>
  <c r="P678" i="5"/>
  <c r="K33" i="1"/>
  <c r="P27" i="5"/>
  <c r="P19"/>
  <c r="P956"/>
  <c r="K32" i="1"/>
  <c r="P1058" i="5"/>
  <c r="P883"/>
  <c r="P882"/>
  <c r="K45" i="1"/>
  <c r="P931" i="5"/>
  <c r="K26" i="1"/>
  <c r="P975" i="5"/>
  <c r="P1077"/>
  <c r="K49" i="1"/>
  <c r="K48"/>
  <c r="P263" i="5"/>
  <c r="P441"/>
  <c r="P377"/>
  <c r="N797" i="6"/>
  <c r="P797"/>
  <c r="R797"/>
  <c r="T797"/>
  <c r="M796"/>
  <c r="N796"/>
  <c r="P796"/>
  <c r="R796"/>
  <c r="T796"/>
  <c r="O1020" i="5"/>
  <c r="Q1020"/>
  <c r="S1020"/>
  <c r="U1020"/>
  <c r="N1019"/>
  <c r="M807" i="6"/>
  <c r="M806"/>
  <c r="A804"/>
  <c r="A807"/>
  <c r="A803"/>
  <c r="A806"/>
  <c r="K47" i="1"/>
  <c r="K42"/>
  <c r="P511" i="5"/>
  <c r="K21" i="1"/>
  <c r="K18"/>
  <c r="P1033" i="5"/>
  <c r="K34" i="1"/>
  <c r="K29"/>
  <c r="P946" i="5"/>
  <c r="P262"/>
  <c r="K37" i="1"/>
  <c r="K35"/>
  <c r="P415" i="5"/>
  <c r="P369"/>
  <c r="N1018"/>
  <c r="N1017"/>
  <c r="O1019"/>
  <c r="Q1019"/>
  <c r="S1019"/>
  <c r="U1019"/>
  <c r="M805" i="6"/>
  <c r="N806"/>
  <c r="P806"/>
  <c r="R806"/>
  <c r="T806"/>
  <c r="N807"/>
  <c r="P807"/>
  <c r="R807"/>
  <c r="T807"/>
  <c r="N439" i="5"/>
  <c r="N438"/>
  <c r="N436"/>
  <c r="O440"/>
  <c r="Q440"/>
  <c r="S440"/>
  <c r="U440"/>
  <c r="A439"/>
  <c r="A440"/>
  <c r="A438"/>
  <c r="O1018"/>
  <c r="Q1018"/>
  <c r="S1018"/>
  <c r="U1018"/>
  <c r="O439"/>
  <c r="Q439"/>
  <c r="S439"/>
  <c r="U439"/>
  <c r="P510"/>
  <c r="P930"/>
  <c r="P255"/>
  <c r="P18"/>
  <c r="K55" i="1"/>
  <c r="K53"/>
  <c r="K66"/>
  <c r="K68"/>
  <c r="O1017" i="5"/>
  <c r="Q1017"/>
  <c r="S1017"/>
  <c r="U1017"/>
  <c r="N1016"/>
  <c r="N1015"/>
  <c r="O1015"/>
  <c r="Q1015"/>
  <c r="S1015"/>
  <c r="U1015"/>
  <c r="O436"/>
  <c r="Q436"/>
  <c r="S436"/>
  <c r="U436"/>
  <c r="N437"/>
  <c r="O437"/>
  <c r="Q437"/>
  <c r="S437"/>
  <c r="U437"/>
  <c r="O438"/>
  <c r="Q438"/>
  <c r="S438"/>
  <c r="U438"/>
  <c r="N805" i="6"/>
  <c r="P805"/>
  <c r="R805"/>
  <c r="T805"/>
  <c r="M804"/>
  <c r="M932"/>
  <c r="N932"/>
  <c r="P932"/>
  <c r="R932"/>
  <c r="T932"/>
  <c r="A931"/>
  <c r="A932"/>
  <c r="A929"/>
  <c r="O1016" i="5"/>
  <c r="Q1016"/>
  <c r="S1016"/>
  <c r="U1016"/>
  <c r="N804" i="6"/>
  <c r="P804"/>
  <c r="R804"/>
  <c r="T804"/>
  <c r="M803"/>
  <c r="M802"/>
  <c r="M931"/>
  <c r="N931"/>
  <c r="P931"/>
  <c r="R931"/>
  <c r="T931"/>
  <c r="N1031" i="5"/>
  <c r="O1031"/>
  <c r="Q1031"/>
  <c r="S1031"/>
  <c r="U1031"/>
  <c r="O1032"/>
  <c r="Q1032"/>
  <c r="S1032"/>
  <c r="U1032"/>
  <c r="A1032"/>
  <c r="A1030"/>
  <c r="A1031"/>
  <c r="P1146"/>
  <c r="N802" i="6"/>
  <c r="P802"/>
  <c r="R802"/>
  <c r="T802"/>
  <c r="M795"/>
  <c r="N1030" i="5"/>
  <c r="O1030"/>
  <c r="Q1030"/>
  <c r="S1030"/>
  <c r="U1030"/>
  <c r="N803" i="6"/>
  <c r="P803"/>
  <c r="R803"/>
  <c r="T803"/>
  <c r="M930"/>
  <c r="M929"/>
  <c r="N929"/>
  <c r="P929"/>
  <c r="R929"/>
  <c r="T929"/>
  <c r="N392" i="5"/>
  <c r="M739" i="6"/>
  <c r="N108" i="5"/>
  <c r="N238"/>
  <c r="N393"/>
  <c r="M740" i="6"/>
  <c r="N390" i="5"/>
  <c r="A694" i="6"/>
  <c r="A691"/>
  <c r="A684"/>
  <c r="A693"/>
  <c r="A690"/>
  <c r="P1148" i="5"/>
  <c r="N795" i="6"/>
  <c r="P795"/>
  <c r="R795"/>
  <c r="T795"/>
  <c r="N930"/>
  <c r="P930"/>
  <c r="R930"/>
  <c r="T930"/>
  <c r="N179" i="5"/>
  <c r="M694" i="6"/>
  <c r="M693"/>
  <c r="M692"/>
  <c r="A176" i="5"/>
  <c r="A177"/>
  <c r="A179"/>
  <c r="A178"/>
  <c r="N178"/>
  <c r="O179"/>
  <c r="Q179"/>
  <c r="S179"/>
  <c r="U179"/>
  <c r="N693" i="6"/>
  <c r="P693"/>
  <c r="R693"/>
  <c r="T693"/>
  <c r="N694"/>
  <c r="P694"/>
  <c r="R694"/>
  <c r="T694"/>
  <c r="N692"/>
  <c r="P692"/>
  <c r="R692"/>
  <c r="T692"/>
  <c r="M691"/>
  <c r="O178" i="5"/>
  <c r="Q178"/>
  <c r="S178"/>
  <c r="U178"/>
  <c r="N177"/>
  <c r="N691" i="6"/>
  <c r="P691"/>
  <c r="R691"/>
  <c r="T691"/>
  <c r="M690"/>
  <c r="N407" i="5"/>
  <c r="O407"/>
  <c r="Q407"/>
  <c r="S407"/>
  <c r="U407"/>
  <c r="O408"/>
  <c r="Q408"/>
  <c r="S408"/>
  <c r="U408"/>
  <c r="A406"/>
  <c r="A407"/>
  <c r="A408"/>
  <c r="N176"/>
  <c r="O177"/>
  <c r="Q177"/>
  <c r="S177"/>
  <c r="U177"/>
  <c r="N406"/>
  <c r="O406"/>
  <c r="Q406"/>
  <c r="S406"/>
  <c r="U406"/>
  <c r="M684" i="6"/>
  <c r="N684"/>
  <c r="P684"/>
  <c r="R684"/>
  <c r="T684"/>
  <c r="N690"/>
  <c r="P690"/>
  <c r="R690"/>
  <c r="T690"/>
  <c r="N939" i="5"/>
  <c r="N175"/>
  <c r="O175"/>
  <c r="Q175"/>
  <c r="S175"/>
  <c r="U175"/>
  <c r="O176"/>
  <c r="Q176"/>
  <c r="S176"/>
  <c r="U176"/>
  <c r="M1281" i="6"/>
  <c r="M1279"/>
  <c r="M1278"/>
  <c r="M1277"/>
  <c r="M1276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5"/>
  <c r="M1244"/>
  <c r="M1243"/>
  <c r="M1242"/>
  <c r="M1241"/>
  <c r="M1239"/>
  <c r="M1238"/>
  <c r="M1237"/>
  <c r="M1236"/>
  <c r="M1231"/>
  <c r="M1230"/>
  <c r="M1229"/>
  <c r="M1228"/>
  <c r="M1227"/>
  <c r="M1226"/>
  <c r="M1221"/>
  <c r="M1220"/>
  <c r="M1219"/>
  <c r="M1218"/>
  <c r="M1217"/>
  <c r="M1216"/>
  <c r="M1214"/>
  <c r="M1213"/>
  <c r="M1212"/>
  <c r="M1211"/>
  <c r="M1210"/>
  <c r="M1209"/>
  <c r="M1208"/>
  <c r="M1207"/>
  <c r="M1206"/>
  <c r="M1205"/>
  <c r="M1204"/>
  <c r="M1203"/>
  <c r="M1202"/>
  <c r="M1201"/>
  <c r="M1192"/>
  <c r="M1191"/>
  <c r="M1190"/>
  <c r="M1189"/>
  <c r="M1187"/>
  <c r="M1186"/>
  <c r="M1185"/>
  <c r="M1184"/>
  <c r="M1179"/>
  <c r="M1178"/>
  <c r="M1177"/>
  <c r="M1176"/>
  <c r="M1175"/>
  <c r="M1174"/>
  <c r="M1171"/>
  <c r="M1170"/>
  <c r="M1169"/>
  <c r="M1168"/>
  <c r="M1167"/>
  <c r="M1166"/>
  <c r="M1165"/>
  <c r="M1164"/>
  <c r="M1163"/>
  <c r="M1162"/>
  <c r="M1159"/>
  <c r="M1158"/>
  <c r="M1157"/>
  <c r="M1156"/>
  <c r="M1147"/>
  <c r="M1146"/>
  <c r="M1145"/>
  <c r="M1144"/>
  <c r="M1143"/>
  <c r="M1142"/>
  <c r="M1141"/>
  <c r="M1140"/>
  <c r="M1139"/>
  <c r="M1138"/>
  <c r="M1137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3"/>
  <c r="M1112"/>
  <c r="M1111"/>
  <c r="M1110"/>
  <c r="M1109"/>
  <c r="M1108"/>
  <c r="M1107"/>
  <c r="M1106"/>
  <c r="M1105"/>
  <c r="M1104"/>
  <c r="M1103"/>
  <c r="M1102"/>
  <c r="M1101"/>
  <c r="M1100"/>
  <c r="M1099"/>
  <c r="M1097"/>
  <c r="M1096"/>
  <c r="M1095"/>
  <c r="M1094"/>
  <c r="M1093"/>
  <c r="M1092"/>
  <c r="M1091"/>
  <c r="M1090"/>
  <c r="M1089"/>
  <c r="M1088"/>
  <c r="M1086"/>
  <c r="M1085"/>
  <c r="M1084"/>
  <c r="M1083"/>
  <c r="M1082"/>
  <c r="M1081"/>
  <c r="M1077"/>
  <c r="M1076"/>
  <c r="M1075"/>
  <c r="M1074"/>
  <c r="M1073"/>
  <c r="M1070"/>
  <c r="M1069"/>
  <c r="M1068"/>
  <c r="M1067"/>
  <c r="M1066"/>
  <c r="M1065"/>
  <c r="M1064"/>
  <c r="M1063"/>
  <c r="M1062"/>
  <c r="M1061"/>
  <c r="M1059"/>
  <c r="M1058"/>
  <c r="M1057"/>
  <c r="M1056"/>
  <c r="M1055"/>
  <c r="M1053"/>
  <c r="M1052"/>
  <c r="M1051"/>
  <c r="M1050"/>
  <c r="M1046"/>
  <c r="M1045"/>
  <c r="M1044"/>
  <c r="M1043"/>
  <c r="M1042"/>
  <c r="M1040"/>
  <c r="M1039"/>
  <c r="M1038"/>
  <c r="M1037"/>
  <c r="M1036"/>
  <c r="M1035"/>
  <c r="M1034"/>
  <c r="M1033"/>
  <c r="M1032"/>
  <c r="M1031"/>
  <c r="M1030"/>
  <c r="M1029"/>
  <c r="M1028"/>
  <c r="M1023"/>
  <c r="M1022"/>
  <c r="M1021"/>
  <c r="M1020"/>
  <c r="M1019"/>
  <c r="M1018"/>
  <c r="M1015"/>
  <c r="M1014"/>
  <c r="M1013"/>
  <c r="M1012"/>
  <c r="M1011"/>
  <c r="M1010"/>
  <c r="M1009"/>
  <c r="M1008"/>
  <c r="M1007"/>
  <c r="M1006"/>
  <c r="M1005"/>
  <c r="M1004"/>
  <c r="M1003"/>
  <c r="M1002"/>
  <c r="M1001"/>
  <c r="M998"/>
  <c r="M997"/>
  <c r="M996"/>
  <c r="M995"/>
  <c r="M994"/>
  <c r="M993"/>
  <c r="M992"/>
  <c r="M991"/>
  <c r="M990"/>
  <c r="M986"/>
  <c r="M985"/>
  <c r="M984"/>
  <c r="M983"/>
  <c r="M980"/>
  <c r="M979"/>
  <c r="M978"/>
  <c r="M977"/>
  <c r="M976"/>
  <c r="M975"/>
  <c r="M974"/>
  <c r="M973"/>
  <c r="M972"/>
  <c r="M971"/>
  <c r="M970"/>
  <c r="M965"/>
  <c r="M964"/>
  <c r="M963"/>
  <c r="M962"/>
  <c r="M961"/>
  <c r="M960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28"/>
  <c r="M927"/>
  <c r="M926"/>
  <c r="M925"/>
  <c r="M919"/>
  <c r="M918"/>
  <c r="M917"/>
  <c r="M916"/>
  <c r="M915"/>
  <c r="M914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4"/>
  <c r="M843"/>
  <c r="M842"/>
  <c r="M841"/>
  <c r="M836"/>
  <c r="M835"/>
  <c r="M834"/>
  <c r="M833"/>
  <c r="M832"/>
  <c r="M831"/>
  <c r="M830"/>
  <c r="M829"/>
  <c r="M828"/>
  <c r="M820"/>
  <c r="M819"/>
  <c r="M818"/>
  <c r="M817"/>
  <c r="M816"/>
  <c r="M815"/>
  <c r="M813"/>
  <c r="M812"/>
  <c r="M811"/>
  <c r="M810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6"/>
  <c r="M745"/>
  <c r="M744"/>
  <c r="M743"/>
  <c r="M742"/>
  <c r="M741"/>
  <c r="M738"/>
  <c r="M737"/>
  <c r="M736"/>
  <c r="M735"/>
  <c r="M734"/>
  <c r="M730"/>
  <c r="M729"/>
  <c r="M728"/>
  <c r="M727"/>
  <c r="M722"/>
  <c r="M721"/>
  <c r="M720"/>
  <c r="M719"/>
  <c r="M713"/>
  <c r="M712"/>
  <c r="M711"/>
  <c r="M710"/>
  <c r="M700"/>
  <c r="M699"/>
  <c r="M698"/>
  <c r="M697"/>
  <c r="M696"/>
  <c r="M683"/>
  <c r="M682"/>
  <c r="M681"/>
  <c r="M680"/>
  <c r="M679"/>
  <c r="M678"/>
  <c r="M676"/>
  <c r="M675"/>
  <c r="M674"/>
  <c r="M673"/>
  <c r="M672"/>
  <c r="M670"/>
  <c r="M669"/>
  <c r="M668"/>
  <c r="M667"/>
  <c r="M666"/>
  <c r="M665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0"/>
  <c r="M639"/>
  <c r="M638"/>
  <c r="M637"/>
  <c r="M636"/>
  <c r="M635"/>
  <c r="M634"/>
  <c r="M633"/>
  <c r="M632"/>
  <c r="M631"/>
  <c r="M630"/>
  <c r="M625"/>
  <c r="M624"/>
  <c r="M623"/>
  <c r="M622"/>
  <c r="M621"/>
  <c r="M620"/>
  <c r="M619"/>
  <c r="M618"/>
  <c r="M617"/>
  <c r="M616"/>
  <c r="M615"/>
  <c r="M614"/>
  <c r="M613"/>
  <c r="M612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3"/>
  <c r="M572"/>
  <c r="M571"/>
  <c r="M570"/>
  <c r="M565"/>
  <c r="M564"/>
  <c r="M563"/>
  <c r="M562"/>
  <c r="M561"/>
  <c r="M559"/>
  <c r="M558"/>
  <c r="M557"/>
  <c r="M556"/>
  <c r="M555"/>
  <c r="M554"/>
  <c r="M553"/>
  <c r="M552"/>
  <c r="M551"/>
  <c r="M550"/>
  <c r="M548"/>
  <c r="M547"/>
  <c r="M546"/>
  <c r="M545"/>
  <c r="M544"/>
  <c r="M542"/>
  <c r="M541"/>
  <c r="M540"/>
  <c r="M539"/>
  <c r="M538"/>
  <c r="M537"/>
  <c r="M536"/>
  <c r="M530"/>
  <c r="M529"/>
  <c r="M528"/>
  <c r="M527"/>
  <c r="M526"/>
  <c r="M525"/>
  <c r="M521"/>
  <c r="M520"/>
  <c r="M519"/>
  <c r="M518"/>
  <c r="M517"/>
  <c r="M514"/>
  <c r="M513"/>
  <c r="M512"/>
  <c r="M511"/>
  <c r="M510"/>
  <c r="M508"/>
  <c r="M507"/>
  <c r="M506"/>
  <c r="M505"/>
  <c r="M504"/>
  <c r="M503"/>
  <c r="M502"/>
  <c r="M501"/>
  <c r="M500"/>
  <c r="M499"/>
  <c r="M498"/>
  <c r="M497"/>
  <c r="M496"/>
  <c r="M495"/>
  <c r="M494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1"/>
  <c r="M470"/>
  <c r="M469"/>
  <c r="M468"/>
  <c r="M467"/>
  <c r="M465"/>
  <c r="M464"/>
  <c r="M463"/>
  <c r="M462"/>
  <c r="M461"/>
  <c r="M460"/>
  <c r="M459"/>
  <c r="M458"/>
  <c r="M457"/>
  <c r="M456"/>
  <c r="M452"/>
  <c r="M451"/>
  <c r="M450"/>
  <c r="M449"/>
  <c r="M444"/>
  <c r="M443"/>
  <c r="M442"/>
  <c r="M441"/>
  <c r="M440"/>
  <c r="M439"/>
  <c r="M438"/>
  <c r="M437"/>
  <c r="M436"/>
  <c r="M435"/>
  <c r="M434"/>
  <c r="M433"/>
  <c r="M432"/>
  <c r="M431"/>
  <c r="M427"/>
  <c r="M426"/>
  <c r="M425"/>
  <c r="M424"/>
  <c r="M420"/>
  <c r="M419"/>
  <c r="M418"/>
  <c r="M417"/>
  <c r="M416"/>
  <c r="M415"/>
  <c r="M409"/>
  <c r="M408"/>
  <c r="M407"/>
  <c r="M406"/>
  <c r="M405"/>
  <c r="M404"/>
  <c r="M403"/>
  <c r="M402"/>
  <c r="M401"/>
  <c r="M400"/>
  <c r="M399"/>
  <c r="M398"/>
  <c r="M397"/>
  <c r="M396"/>
  <c r="M391"/>
  <c r="M390"/>
  <c r="M385"/>
  <c r="M384"/>
  <c r="M383"/>
  <c r="M382"/>
  <c r="M378"/>
  <c r="M377"/>
  <c r="M370"/>
  <c r="M369"/>
  <c r="M361"/>
  <c r="M360"/>
  <c r="M359"/>
  <c r="M358"/>
  <c r="M357"/>
  <c r="M350"/>
  <c r="M349"/>
  <c r="M348"/>
  <c r="M347"/>
  <c r="M346"/>
  <c r="M345"/>
  <c r="M344"/>
  <c r="M343"/>
  <c r="M342"/>
  <c r="M341"/>
  <c r="M340"/>
  <c r="M339"/>
  <c r="M338"/>
  <c r="M337"/>
  <c r="M336"/>
  <c r="M334"/>
  <c r="M333"/>
  <c r="M332"/>
  <c r="M331"/>
  <c r="M330"/>
  <c r="M329"/>
  <c r="M328"/>
  <c r="M327"/>
  <c r="M326"/>
  <c r="M325"/>
  <c r="M324"/>
  <c r="M323"/>
  <c r="M322"/>
  <c r="M321"/>
  <c r="M320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5"/>
  <c r="M244"/>
  <c r="M243"/>
  <c r="M242"/>
  <c r="M241"/>
  <c r="M240"/>
  <c r="M236"/>
  <c r="M235"/>
  <c r="M234"/>
  <c r="M233"/>
  <c r="M221"/>
  <c r="M220"/>
  <c r="M219"/>
  <c r="M216"/>
  <c r="M215"/>
  <c r="M214"/>
  <c r="M211"/>
  <c r="M210"/>
  <c r="M209"/>
  <c r="M208"/>
  <c r="M207"/>
  <c r="M206"/>
  <c r="M205"/>
  <c r="M204"/>
  <c r="M198"/>
  <c r="M197"/>
  <c r="M196"/>
  <c r="M195"/>
  <c r="M194"/>
  <c r="M193"/>
  <c r="M192"/>
  <c r="M191"/>
  <c r="M190"/>
  <c r="M189"/>
  <c r="M188"/>
  <c r="M187"/>
  <c r="M186"/>
  <c r="M185"/>
  <c r="M184"/>
  <c r="M181"/>
  <c r="M180"/>
  <c r="M179"/>
  <c r="M178"/>
  <c r="M177"/>
  <c r="M176"/>
  <c r="M170"/>
  <c r="M169"/>
  <c r="M168"/>
  <c r="M167"/>
  <c r="M166"/>
  <c r="M163"/>
  <c r="M162"/>
  <c r="M161"/>
  <c r="M160"/>
  <c r="M159"/>
  <c r="M142"/>
  <c r="M141"/>
  <c r="M140"/>
  <c r="M139"/>
  <c r="M138"/>
  <c r="M137"/>
  <c r="M136"/>
  <c r="M135"/>
  <c r="M134"/>
  <c r="M133"/>
  <c r="M132"/>
  <c r="M131"/>
  <c r="M130"/>
  <c r="M129"/>
  <c r="M128"/>
  <c r="M121"/>
  <c r="M120"/>
  <c r="M115"/>
  <c r="M114"/>
  <c r="M113"/>
  <c r="M112"/>
  <c r="M111"/>
  <c r="M110"/>
  <c r="M109"/>
  <c r="M108"/>
  <c r="M107"/>
  <c r="M101"/>
  <c r="M100"/>
  <c r="M95"/>
  <c r="M94"/>
  <c r="M89"/>
  <c r="M88"/>
  <c r="M75"/>
  <c r="M74"/>
  <c r="M73"/>
  <c r="M72"/>
  <c r="M71"/>
  <c r="M70"/>
  <c r="M69"/>
  <c r="M68"/>
  <c r="M63"/>
  <c r="M62"/>
  <c r="M55"/>
  <c r="M54"/>
  <c r="M53"/>
  <c r="M52"/>
  <c r="M47"/>
  <c r="M46"/>
  <c r="M45"/>
  <c r="M44"/>
  <c r="M43"/>
  <c r="M42"/>
  <c r="M38"/>
  <c r="M37"/>
  <c r="M32"/>
  <c r="M31"/>
  <c r="M30"/>
  <c r="M29"/>
  <c r="M28"/>
  <c r="M22"/>
  <c r="M21"/>
  <c r="M20"/>
  <c r="M19"/>
  <c r="M18"/>
  <c r="N1144" i="5"/>
  <c r="N1143"/>
  <c r="N1142"/>
  <c r="N1140"/>
  <c r="N1136"/>
  <c r="N1134"/>
  <c r="N1128"/>
  <c r="N1126"/>
  <c r="N1118"/>
  <c r="N1116"/>
  <c r="N1108"/>
  <c r="N1107"/>
  <c r="N1105"/>
  <c r="N1103"/>
  <c r="N1100"/>
  <c r="N1098"/>
  <c r="N1091"/>
  <c r="N1090"/>
  <c r="N1089"/>
  <c r="N1088"/>
  <c r="N1087"/>
  <c r="N1085"/>
  <c r="N1084"/>
  <c r="N1082"/>
  <c r="N1081"/>
  <c r="N1080"/>
  <c r="N1075"/>
  <c r="N1074"/>
  <c r="N1073"/>
  <c r="N1072"/>
  <c r="N1070"/>
  <c r="N1069"/>
  <c r="N1068"/>
  <c r="N1066"/>
  <c r="N1065"/>
  <c r="N1063"/>
  <c r="N1062"/>
  <c r="N1053"/>
  <c r="N1052"/>
  <c r="N1050"/>
  <c r="N1049"/>
  <c r="N1047"/>
  <c r="N1046"/>
  <c r="N1041"/>
  <c r="N1040"/>
  <c r="N1038"/>
  <c r="N1037"/>
  <c r="N1028"/>
  <c r="N1027"/>
  <c r="N1026"/>
  <c r="N1011"/>
  <c r="N1009"/>
  <c r="N1007"/>
  <c r="N1004"/>
  <c r="N1003"/>
  <c r="N1001"/>
  <c r="N1000"/>
  <c r="N998"/>
  <c r="N997"/>
  <c r="N995"/>
  <c r="N994"/>
  <c r="N992"/>
  <c r="N991"/>
  <c r="N989"/>
  <c r="N988"/>
  <c r="N984"/>
  <c r="N982"/>
  <c r="N978"/>
  <c r="N977"/>
  <c r="N973"/>
  <c r="N972"/>
  <c r="N970"/>
  <c r="N969"/>
  <c r="N966"/>
  <c r="N965"/>
  <c r="N963"/>
  <c r="N962"/>
  <c r="N960"/>
  <c r="N959"/>
  <c r="N954"/>
  <c r="N953"/>
  <c r="N952"/>
  <c r="N947"/>
  <c r="N940"/>
  <c r="N938"/>
  <c r="N935"/>
  <c r="N934"/>
  <c r="N928"/>
  <c r="N926"/>
  <c r="N922"/>
  <c r="N920"/>
  <c r="N915"/>
  <c r="N907"/>
  <c r="N906"/>
  <c r="N903"/>
  <c r="N902"/>
  <c r="N899"/>
  <c r="N898"/>
  <c r="N896"/>
  <c r="N895"/>
  <c r="N889"/>
  <c r="N886"/>
  <c r="N885"/>
  <c r="N884"/>
  <c r="N883"/>
  <c r="N880"/>
  <c r="N879"/>
  <c r="N878"/>
  <c r="N877"/>
  <c r="N875"/>
  <c r="N873"/>
  <c r="N871"/>
  <c r="N868"/>
  <c r="N866"/>
  <c r="N860"/>
  <c r="N859"/>
  <c r="N857"/>
  <c r="N856"/>
  <c r="N854"/>
  <c r="N853"/>
  <c r="N851"/>
  <c r="N850"/>
  <c r="N846"/>
  <c r="N845"/>
  <c r="N843"/>
  <c r="N842"/>
  <c r="N840"/>
  <c r="N839"/>
  <c r="N836"/>
  <c r="N835"/>
  <c r="N832"/>
  <c r="N831"/>
  <c r="N828"/>
  <c r="N827"/>
  <c r="N825"/>
  <c r="N824"/>
  <c r="N822"/>
  <c r="N821"/>
  <c r="N819"/>
  <c r="N818"/>
  <c r="N813"/>
  <c r="N812"/>
  <c r="N810"/>
  <c r="N809"/>
  <c r="N807"/>
  <c r="N806"/>
  <c r="N804"/>
  <c r="N803"/>
  <c r="N797"/>
  <c r="N796"/>
  <c r="N794"/>
  <c r="N793"/>
  <c r="N791"/>
  <c r="N790"/>
  <c r="N781"/>
  <c r="N780"/>
  <c r="N778"/>
  <c r="N777"/>
  <c r="N775"/>
  <c r="N774"/>
  <c r="N767"/>
  <c r="N766"/>
  <c r="N765"/>
  <c r="N764"/>
  <c r="N763"/>
  <c r="N760"/>
  <c r="N759"/>
  <c r="N758"/>
  <c r="N757"/>
  <c r="N756"/>
  <c r="N754"/>
  <c r="N753"/>
  <c r="N752"/>
  <c r="N748"/>
  <c r="N746"/>
  <c r="N742"/>
  <c r="N741"/>
  <c r="N739"/>
  <c r="N737"/>
  <c r="N728"/>
  <c r="N727"/>
  <c r="N726"/>
  <c r="N725"/>
  <c r="N724"/>
  <c r="N722"/>
  <c r="N721"/>
  <c r="N720"/>
  <c r="N719"/>
  <c r="N717"/>
  <c r="N716"/>
  <c r="N715"/>
  <c r="N714"/>
  <c r="N710"/>
  <c r="N709"/>
  <c r="N707"/>
  <c r="N706"/>
  <c r="N698"/>
  <c r="N696"/>
  <c r="N692"/>
  <c r="N690"/>
  <c r="N688"/>
  <c r="N685"/>
  <c r="N684"/>
  <c r="N683"/>
  <c r="N681"/>
  <c r="N680"/>
  <c r="N676"/>
  <c r="N675"/>
  <c r="N674"/>
  <c r="N673"/>
  <c r="N671"/>
  <c r="N670"/>
  <c r="N669"/>
  <c r="N667"/>
  <c r="N666"/>
  <c r="N665"/>
  <c r="N653"/>
  <c r="N652"/>
  <c r="N650"/>
  <c r="N649"/>
  <c r="N647"/>
  <c r="N646"/>
  <c r="N644"/>
  <c r="N643"/>
  <c r="N638"/>
  <c r="N637"/>
  <c r="N635"/>
  <c r="N634"/>
  <c r="N632"/>
  <c r="N631"/>
  <c r="N629"/>
  <c r="N628"/>
  <c r="N624"/>
  <c r="N623"/>
  <c r="N622"/>
  <c r="N620"/>
  <c r="N619"/>
  <c r="N617"/>
  <c r="N616"/>
  <c r="N613"/>
  <c r="N612"/>
  <c r="N611"/>
  <c r="N610"/>
  <c r="N609"/>
  <c r="N606"/>
  <c r="N605"/>
  <c r="N599"/>
  <c r="N598"/>
  <c r="N597"/>
  <c r="N594"/>
  <c r="N593"/>
  <c r="N590"/>
  <c r="N589"/>
  <c r="N586"/>
  <c r="N585"/>
  <c r="N580"/>
  <c r="N579"/>
  <c r="N576"/>
  <c r="N575"/>
  <c r="N569"/>
  <c r="N568"/>
  <c r="N566"/>
  <c r="N565"/>
  <c r="N563"/>
  <c r="N562"/>
  <c r="N559"/>
  <c r="N558"/>
  <c r="N554"/>
  <c r="N553"/>
  <c r="N552"/>
  <c r="N546"/>
  <c r="N545"/>
  <c r="N542"/>
  <c r="N541"/>
  <c r="N538"/>
  <c r="N537"/>
  <c r="N536"/>
  <c r="N535"/>
  <c r="N534"/>
  <c r="N531"/>
  <c r="N530"/>
  <c r="N529"/>
  <c r="N528"/>
  <c r="N521"/>
  <c r="N520"/>
  <c r="N517"/>
  <c r="N516"/>
  <c r="N515"/>
  <c r="N508"/>
  <c r="N506"/>
  <c r="N502"/>
  <c r="N501"/>
  <c r="N499"/>
  <c r="N498"/>
  <c r="N492"/>
  <c r="N491"/>
  <c r="N489"/>
  <c r="N488"/>
  <c r="N483"/>
  <c r="N482"/>
  <c r="N481"/>
  <c r="N480"/>
  <c r="N479"/>
  <c r="N478"/>
  <c r="N475"/>
  <c r="N474"/>
  <c r="N473"/>
  <c r="N472"/>
  <c r="N469"/>
  <c r="N468"/>
  <c r="N467"/>
  <c r="N466"/>
  <c r="N464"/>
  <c r="N462"/>
  <c r="N456"/>
  <c r="N455"/>
  <c r="N454"/>
  <c r="N447"/>
  <c r="N445"/>
  <c r="N434"/>
  <c r="N433"/>
  <c r="N431"/>
  <c r="N430"/>
  <c r="N428"/>
  <c r="N427"/>
  <c r="N425"/>
  <c r="N424"/>
  <c r="N420"/>
  <c r="N419"/>
  <c r="N418"/>
  <c r="N417"/>
  <c r="N413"/>
  <c r="N412"/>
  <c r="N411"/>
  <c r="N410"/>
  <c r="N409"/>
  <c r="N400"/>
  <c r="N399"/>
  <c r="N398"/>
  <c r="N396"/>
  <c r="N395"/>
  <c r="N391"/>
  <c r="N389"/>
  <c r="N387"/>
  <c r="N381"/>
  <c r="N380"/>
  <c r="N379"/>
  <c r="N378"/>
  <c r="N375"/>
  <c r="N374"/>
  <c r="N373"/>
  <c r="N372"/>
  <c r="N371"/>
  <c r="N370"/>
  <c r="N367"/>
  <c r="N365"/>
  <c r="N363"/>
  <c r="N359"/>
  <c r="N358"/>
  <c r="N357"/>
  <c r="N343"/>
  <c r="N342"/>
  <c r="N340"/>
  <c r="N338"/>
  <c r="N336"/>
  <c r="N330"/>
  <c r="N328"/>
  <c r="N326"/>
  <c r="N322"/>
  <c r="N321"/>
  <c r="N317"/>
  <c r="N316"/>
  <c r="N315"/>
  <c r="N314"/>
  <c r="N312"/>
  <c r="N311"/>
  <c r="N310"/>
  <c r="N309"/>
  <c r="N307"/>
  <c r="N306"/>
  <c r="N305"/>
  <c r="N300"/>
  <c r="N299"/>
  <c r="N298"/>
  <c r="N297"/>
  <c r="N295"/>
  <c r="N294"/>
  <c r="N292"/>
  <c r="N291"/>
  <c r="N287"/>
  <c r="N285"/>
  <c r="N282"/>
  <c r="N281"/>
  <c r="N280"/>
  <c r="N279"/>
  <c r="N277"/>
  <c r="N276"/>
  <c r="N275"/>
  <c r="N274"/>
  <c r="N272"/>
  <c r="N271"/>
  <c r="N270"/>
  <c r="N269"/>
  <c r="N267"/>
  <c r="N266"/>
  <c r="N265"/>
  <c r="N264"/>
  <c r="N260"/>
  <c r="N259"/>
  <c r="N258"/>
  <c r="N257"/>
  <c r="N256"/>
  <c r="N253"/>
  <c r="N251"/>
  <c r="N249"/>
  <c r="N246"/>
  <c r="N245"/>
  <c r="N240"/>
  <c r="N239"/>
  <c r="N237"/>
  <c r="N236"/>
  <c r="N234"/>
  <c r="N233"/>
  <c r="N230"/>
  <c r="N229"/>
  <c r="N227"/>
  <c r="N226"/>
  <c r="N224"/>
  <c r="N223"/>
  <c r="N221"/>
  <c r="N220"/>
  <c r="N217"/>
  <c r="N216"/>
  <c r="N212"/>
  <c r="N211"/>
  <c r="N210"/>
  <c r="N208"/>
  <c r="N207"/>
  <c r="N206"/>
  <c r="N203"/>
  <c r="N202"/>
  <c r="N200"/>
  <c r="N199"/>
  <c r="N194"/>
  <c r="N193"/>
  <c r="N192"/>
  <c r="N190"/>
  <c r="N189"/>
  <c r="N187"/>
  <c r="N186"/>
  <c r="N183"/>
  <c r="N182"/>
  <c r="N171"/>
  <c r="N170"/>
  <c r="N169"/>
  <c r="N168"/>
  <c r="N165"/>
  <c r="N163"/>
  <c r="N161"/>
  <c r="N156"/>
  <c r="N155"/>
  <c r="N154"/>
  <c r="N152"/>
  <c r="N150"/>
  <c r="N147"/>
  <c r="N146"/>
  <c r="N143"/>
  <c r="N142"/>
  <c r="N141"/>
  <c r="N139"/>
  <c r="N138"/>
  <c r="N136"/>
  <c r="N134"/>
  <c r="N132"/>
  <c r="N126"/>
  <c r="N125"/>
  <c r="N123"/>
  <c r="N122"/>
  <c r="N118"/>
  <c r="N117"/>
  <c r="N113"/>
  <c r="N112"/>
  <c r="N110"/>
  <c r="N109"/>
  <c r="N107"/>
  <c r="N106"/>
  <c r="N104"/>
  <c r="N103"/>
  <c r="N100"/>
  <c r="N99"/>
  <c r="N97"/>
  <c r="N96"/>
  <c r="N93"/>
  <c r="N92"/>
  <c r="N91"/>
  <c r="N89"/>
  <c r="N87"/>
  <c r="N85"/>
  <c r="N80"/>
  <c r="N79"/>
  <c r="N78"/>
  <c r="N76"/>
  <c r="N75"/>
  <c r="N72"/>
  <c r="N71"/>
  <c r="N68"/>
  <c r="N67"/>
  <c r="N66"/>
  <c r="N64"/>
  <c r="N62"/>
  <c r="N59"/>
  <c r="N57"/>
  <c r="N55"/>
  <c r="N42"/>
  <c r="N41"/>
  <c r="N37"/>
  <c r="N36"/>
  <c r="N34"/>
  <c r="N32"/>
  <c r="N25"/>
  <c r="N24"/>
  <c r="N23"/>
  <c r="N22"/>
  <c r="N21"/>
  <c r="N20"/>
  <c r="I67" i="1"/>
  <c r="L1042" i="5"/>
  <c r="K863" i="6"/>
  <c r="K862"/>
  <c r="K861"/>
  <c r="K860"/>
  <c r="L996" i="5"/>
  <c r="L755"/>
  <c r="A1141"/>
  <c r="A488" i="6"/>
  <c r="N894" i="5"/>
  <c r="N893"/>
  <c r="I31" i="1"/>
  <c r="N914" i="5"/>
  <c r="N910"/>
  <c r="N909"/>
  <c r="I60" i="1"/>
  <c r="N1097" i="5"/>
  <c r="N1025"/>
  <c r="N615"/>
  <c r="N325"/>
  <c r="N324"/>
  <c r="N320"/>
  <c r="N319"/>
  <c r="N362"/>
  <c r="N361"/>
  <c r="N356"/>
  <c r="N355"/>
  <c r="N354"/>
  <c r="M549" i="6"/>
  <c r="M543"/>
  <c r="N205" i="5"/>
  <c r="N54"/>
  <c r="N925"/>
  <c r="N924"/>
  <c r="N1006"/>
  <c r="M119" i="6"/>
  <c r="M118"/>
  <c r="M117"/>
  <c r="M116"/>
  <c r="M203"/>
  <c r="M202"/>
  <c r="M201"/>
  <c r="M200"/>
  <c r="N865" i="5"/>
  <c r="N864"/>
  <c r="M1087" i="6"/>
  <c r="M368"/>
  <c r="M367"/>
  <c r="M366"/>
  <c r="M365"/>
  <c r="N131" i="5"/>
  <c r="N444"/>
  <c r="N443"/>
  <c r="N442"/>
  <c r="N441"/>
  <c r="N1061"/>
  <c r="N1060"/>
  <c r="N1059"/>
  <c r="N1058"/>
  <c r="N149"/>
  <c r="N145"/>
  <c r="N290"/>
  <c r="N289"/>
  <c r="N627"/>
  <c r="N626"/>
  <c r="N705"/>
  <c r="N704"/>
  <c r="N703"/>
  <c r="N702"/>
  <c r="N701"/>
  <c r="N736"/>
  <c r="N735"/>
  <c r="N734"/>
  <c r="N838"/>
  <c r="N849"/>
  <c r="N848"/>
  <c r="N919"/>
  <c r="N232"/>
  <c r="N487"/>
  <c r="N486"/>
  <c r="N485"/>
  <c r="N505"/>
  <c r="N504"/>
  <c r="N497"/>
  <c r="N496"/>
  <c r="N495"/>
  <c r="N494"/>
  <c r="M709" i="6"/>
  <c r="M708"/>
  <c r="M707"/>
  <c r="M706"/>
  <c r="M695"/>
  <c r="M158"/>
  <c r="M455"/>
  <c r="M454"/>
  <c r="M453"/>
  <c r="M67"/>
  <c r="M66"/>
  <c r="M65"/>
  <c r="M64"/>
  <c r="M913"/>
  <c r="M912"/>
  <c r="M989"/>
  <c r="M988"/>
  <c r="M987"/>
  <c r="M982"/>
  <c r="M1115"/>
  <c r="M296"/>
  <c r="M295"/>
  <c r="M294"/>
  <c r="M293"/>
  <c r="M292"/>
  <c r="M93"/>
  <c r="M92"/>
  <c r="M91"/>
  <c r="M90"/>
  <c r="M106"/>
  <c r="M105"/>
  <c r="M104"/>
  <c r="M103"/>
  <c r="M102"/>
  <c r="M389"/>
  <c r="M388"/>
  <c r="M387"/>
  <c r="M386"/>
  <c r="M747"/>
  <c r="M1027"/>
  <c r="M1026"/>
  <c r="M1025"/>
  <c r="M1024"/>
  <c r="M1049"/>
  <c r="M1048"/>
  <c r="M1047"/>
  <c r="M1041"/>
  <c r="M1225"/>
  <c r="M1224"/>
  <c r="M1223"/>
  <c r="M1222"/>
  <c r="M1215"/>
  <c r="M576"/>
  <c r="M575"/>
  <c r="M574"/>
  <c r="M524"/>
  <c r="M523"/>
  <c r="M522"/>
  <c r="M509"/>
  <c r="M27"/>
  <c r="M26"/>
  <c r="M25"/>
  <c r="M24"/>
  <c r="M36"/>
  <c r="M35"/>
  <c r="M34"/>
  <c r="M33"/>
  <c r="M61"/>
  <c r="M60"/>
  <c r="M59"/>
  <c r="M58"/>
  <c r="M57"/>
  <c r="M56"/>
  <c r="M569"/>
  <c r="M568"/>
  <c r="M567"/>
  <c r="M847"/>
  <c r="M1161"/>
  <c r="M1160"/>
  <c r="M1155"/>
  <c r="M1149"/>
  <c r="M1148"/>
  <c r="M1200"/>
  <c r="M1199"/>
  <c r="M1198"/>
  <c r="M642"/>
  <c r="M641"/>
  <c r="M99"/>
  <c r="M98"/>
  <c r="M97"/>
  <c r="M96"/>
  <c r="M232"/>
  <c r="M231"/>
  <c r="M230"/>
  <c r="M229"/>
  <c r="M376"/>
  <c r="M373"/>
  <c r="M372"/>
  <c r="M371"/>
  <c r="M423"/>
  <c r="M422"/>
  <c r="M421"/>
  <c r="M959"/>
  <c r="M958"/>
  <c r="M957"/>
  <c r="M1188"/>
  <c r="M430"/>
  <c r="M429"/>
  <c r="M726"/>
  <c r="M725"/>
  <c r="M724"/>
  <c r="M840"/>
  <c r="M839"/>
  <c r="M838"/>
  <c r="M837"/>
  <c r="M239"/>
  <c r="M238"/>
  <c r="M237"/>
  <c r="M414"/>
  <c r="M413"/>
  <c r="M412"/>
  <c r="M41"/>
  <c r="M40"/>
  <c r="M39"/>
  <c r="M246"/>
  <c r="M335"/>
  <c r="M448"/>
  <c r="M447"/>
  <c r="M446"/>
  <c r="M472"/>
  <c r="M466"/>
  <c r="M718"/>
  <c r="M717"/>
  <c r="M716"/>
  <c r="M715"/>
  <c r="M733"/>
  <c r="M732"/>
  <c r="M731"/>
  <c r="M1080"/>
  <c r="M1079"/>
  <c r="M1078"/>
  <c r="M1136"/>
  <c r="M1135"/>
  <c r="M1134"/>
  <c r="M51"/>
  <c r="M50"/>
  <c r="M49"/>
  <c r="M48"/>
  <c r="M87"/>
  <c r="M86"/>
  <c r="M85"/>
  <c r="M84"/>
  <c r="M395"/>
  <c r="M394"/>
  <c r="M393"/>
  <c r="M392"/>
  <c r="M535"/>
  <c r="M534"/>
  <c r="M533"/>
  <c r="M532"/>
  <c r="M531"/>
  <c r="M611"/>
  <c r="M610"/>
  <c r="M609"/>
  <c r="M933"/>
  <c r="M920"/>
  <c r="M1098"/>
  <c r="M1183"/>
  <c r="M1275"/>
  <c r="M1274"/>
  <c r="M1273"/>
  <c r="M827"/>
  <c r="M826"/>
  <c r="M825"/>
  <c r="M183"/>
  <c r="M182"/>
  <c r="M319"/>
  <c r="M127"/>
  <c r="M213"/>
  <c r="M212"/>
  <c r="M381"/>
  <c r="M380"/>
  <c r="M379"/>
  <c r="M493"/>
  <c r="M671"/>
  <c r="M774"/>
  <c r="M1000"/>
  <c r="M999"/>
  <c r="M1017"/>
  <c r="M1016"/>
  <c r="M1060"/>
  <c r="M1054"/>
  <c r="M1240"/>
  <c r="M175"/>
  <c r="M174"/>
  <c r="M173"/>
  <c r="M172"/>
  <c r="M629"/>
  <c r="M628"/>
  <c r="M627"/>
  <c r="M626"/>
  <c r="M814"/>
  <c r="M809"/>
  <c r="M969"/>
  <c r="M968"/>
  <c r="M967"/>
  <c r="M1235"/>
  <c r="M1234"/>
  <c r="M1233"/>
  <c r="M1232"/>
  <c r="N1036" i="5"/>
  <c r="N1035"/>
  <c r="N1034"/>
  <c r="N987"/>
  <c r="N70"/>
  <c r="N386"/>
  <c r="N385"/>
  <c r="N384"/>
  <c r="N160"/>
  <c r="N159"/>
  <c r="N158"/>
  <c r="N248"/>
  <c r="N244"/>
  <c r="N243"/>
  <c r="I46" i="1"/>
  <c r="N284" i="5"/>
  <c r="N263"/>
  <c r="N461"/>
  <c r="N460"/>
  <c r="N459"/>
  <c r="N695"/>
  <c r="N694"/>
  <c r="N745"/>
  <c r="N744"/>
  <c r="N981"/>
  <c r="N980"/>
  <c r="N976"/>
  <c r="N1125"/>
  <c r="N1124"/>
  <c r="N1123"/>
  <c r="N1122"/>
  <c r="N642"/>
  <c r="N641"/>
  <c r="N640"/>
  <c r="N31"/>
  <c r="N30"/>
  <c r="N29"/>
  <c r="N28"/>
  <c r="N27"/>
  <c r="I21" i="1"/>
  <c r="N61" i="5"/>
  <c r="N95"/>
  <c r="N335"/>
  <c r="N334"/>
  <c r="N333"/>
  <c r="I63" i="1"/>
  <c r="N937" i="5"/>
  <c r="N1102"/>
  <c r="N1115"/>
  <c r="N1114"/>
  <c r="N1113"/>
  <c r="N1112"/>
  <c r="N1111"/>
  <c r="N1110"/>
  <c r="N1133"/>
  <c r="N1132"/>
  <c r="N1131"/>
  <c r="N1130"/>
  <c r="I41" i="1"/>
  <c r="N84" i="5"/>
  <c r="N83"/>
  <c r="N687"/>
  <c r="N870"/>
  <c r="N958"/>
  <c r="I19" i="1"/>
  <c r="I52"/>
  <c r="N477" i="5"/>
  <c r="N471"/>
  <c r="I65" i="1"/>
  <c r="N762" i="5"/>
  <c r="I40" i="1"/>
  <c r="N1139" i="5"/>
  <c r="N1138"/>
  <c r="I24" i="1"/>
  <c r="N102" i="5"/>
  <c r="N185"/>
  <c r="N181"/>
  <c r="N219"/>
  <c r="N215"/>
  <c r="N423"/>
  <c r="N422"/>
  <c r="N416"/>
  <c r="N514"/>
  <c r="N540"/>
  <c r="N789"/>
  <c r="N788"/>
  <c r="N787"/>
  <c r="N786"/>
  <c r="N968"/>
  <c r="N1045"/>
  <c r="N1044"/>
  <c r="N1043"/>
  <c r="N121"/>
  <c r="N120"/>
  <c r="N198"/>
  <c r="N197"/>
  <c r="N196"/>
  <c r="N458"/>
  <c r="I38" i="1"/>
  <c r="N557" i="5"/>
  <c r="N556"/>
  <c r="N584"/>
  <c r="N583"/>
  <c r="N713"/>
  <c r="N712"/>
  <c r="I56" i="1"/>
  <c r="N773" i="5"/>
  <c r="N772"/>
  <c r="N771"/>
  <c r="N770"/>
  <c r="N802"/>
  <c r="N830"/>
  <c r="N1079"/>
  <c r="N1078"/>
  <c r="N1077"/>
  <c r="I30" i="1"/>
  <c r="N751" i="5"/>
  <c r="N750"/>
  <c r="I25" i="1"/>
  <c r="N574" i="5"/>
  <c r="I54" i="1"/>
  <c r="K640" i="6"/>
  <c r="L640"/>
  <c r="N640"/>
  <c r="P640"/>
  <c r="R640"/>
  <c r="T640"/>
  <c r="A639"/>
  <c r="A637"/>
  <c r="A640"/>
  <c r="A636"/>
  <c r="N918" i="5"/>
  <c r="N917"/>
  <c r="I61" i="1"/>
  <c r="N1096" i="5"/>
  <c r="N1095"/>
  <c r="N1094"/>
  <c r="N1093"/>
  <c r="M723" i="6"/>
  <c r="M714"/>
  <c r="N986" i="5"/>
  <c r="N975"/>
  <c r="N130"/>
  <c r="N129"/>
  <c r="I28" i="1"/>
  <c r="N1014" i="5"/>
  <c r="I37" i="1"/>
  <c r="N513" i="5"/>
  <c r="N512"/>
  <c r="N262"/>
  <c r="I55" i="1"/>
  <c r="N863" i="5"/>
  <c r="N862"/>
  <c r="I50" i="1"/>
  <c r="N82" i="5"/>
  <c r="N214"/>
  <c r="M83" i="6"/>
  <c r="M82"/>
  <c r="M445"/>
  <c r="M428"/>
  <c r="M1114"/>
  <c r="M846"/>
  <c r="M845"/>
  <c r="N332" i="5"/>
  <c r="N957"/>
  <c r="N956"/>
  <c r="N53"/>
  <c r="N52"/>
  <c r="N1121"/>
  <c r="N1120"/>
  <c r="M566" i="6"/>
  <c r="M560"/>
  <c r="N383" i="5"/>
  <c r="N377"/>
  <c r="N801"/>
  <c r="N800"/>
  <c r="I49" i="1"/>
  <c r="N679" i="5"/>
  <c r="N678"/>
  <c r="I47" i="1"/>
  <c r="M1072" i="6"/>
  <c r="M1071"/>
  <c r="M356"/>
  <c r="M411"/>
  <c r="M410"/>
  <c r="M23"/>
  <c r="M1182"/>
  <c r="M1181"/>
  <c r="M1180"/>
  <c r="M1173"/>
  <c r="M981"/>
  <c r="M966"/>
  <c r="M199"/>
  <c r="M228"/>
  <c r="M808"/>
  <c r="N933" i="5"/>
  <c r="M171" i="6"/>
  <c r="N1033" i="5"/>
  <c r="N242"/>
  <c r="N733"/>
  <c r="N732"/>
  <c r="N731"/>
  <c r="N730"/>
  <c r="I57" i="1"/>
  <c r="N180" i="5"/>
  <c r="N700"/>
  <c r="N415"/>
  <c r="I36" i="1"/>
  <c r="N346" i="5"/>
  <c r="N345"/>
  <c r="I20" i="1"/>
  <c r="I64"/>
  <c r="I51"/>
  <c r="I62"/>
  <c r="I59"/>
  <c r="N892" i="5"/>
  <c r="N882"/>
  <c r="I39" i="1"/>
  <c r="N573" i="5"/>
  <c r="N572"/>
  <c r="I44" i="1"/>
  <c r="I45"/>
  <c r="K639" i="6"/>
  <c r="M1109" i="5"/>
  <c r="O1109"/>
  <c r="Q1109"/>
  <c r="S1109"/>
  <c r="U1109"/>
  <c r="M1064"/>
  <c r="O1064"/>
  <c r="Q1064"/>
  <c r="S1064"/>
  <c r="U1064"/>
  <c r="M231"/>
  <c r="O231"/>
  <c r="Q231"/>
  <c r="S231"/>
  <c r="U231"/>
  <c r="M228"/>
  <c r="O228"/>
  <c r="Q228"/>
  <c r="S228"/>
  <c r="U228"/>
  <c r="K492" i="6"/>
  <c r="L492"/>
  <c r="N492"/>
  <c r="P492"/>
  <c r="R492"/>
  <c r="T492"/>
  <c r="K487"/>
  <c r="L227" i="5"/>
  <c r="L230"/>
  <c r="M230"/>
  <c r="O230"/>
  <c r="Q230"/>
  <c r="S230"/>
  <c r="U230"/>
  <c r="K951" i="6"/>
  <c r="K950"/>
  <c r="K949"/>
  <c r="K948"/>
  <c r="K947"/>
  <c r="K956"/>
  <c r="K955"/>
  <c r="K954"/>
  <c r="K953"/>
  <c r="K952"/>
  <c r="L1108" i="5"/>
  <c r="M1108"/>
  <c r="O1108"/>
  <c r="Q1108"/>
  <c r="S1108"/>
  <c r="U1108"/>
  <c r="K163" i="6"/>
  <c r="L163"/>
  <c r="N163"/>
  <c r="P163"/>
  <c r="R163"/>
  <c r="T163"/>
  <c r="L1063" i="5"/>
  <c r="A228"/>
  <c r="A229"/>
  <c r="A491" i="6"/>
  <c r="A1109" i="5"/>
  <c r="A227"/>
  <c r="A486" i="6"/>
  <c r="A160"/>
  <c r="A163"/>
  <c r="A159"/>
  <c r="A230" i="5"/>
  <c r="A489" i="6"/>
  <c r="A487"/>
  <c r="A231" i="5"/>
  <c r="A483" i="6"/>
  <c r="A484"/>
  <c r="A162"/>
  <c r="A492"/>
  <c r="A1108" i="5"/>
  <c r="A1107"/>
  <c r="N51"/>
  <c r="N19"/>
  <c r="I34" i="1"/>
  <c r="N1013" i="5"/>
  <c r="N128"/>
  <c r="N255"/>
  <c r="N167"/>
  <c r="I53" i="1"/>
  <c r="I23"/>
  <c r="N799" i="5"/>
  <c r="N769"/>
  <c r="I32" i="1"/>
  <c r="I33"/>
  <c r="N369" i="5"/>
  <c r="N946"/>
  <c r="M1172" i="6"/>
  <c r="M17"/>
  <c r="N932" i="5"/>
  <c r="L229"/>
  <c r="M229"/>
  <c r="O229"/>
  <c r="Q229"/>
  <c r="S229"/>
  <c r="U229"/>
  <c r="L1107"/>
  <c r="M1107"/>
  <c r="O1107"/>
  <c r="Q1107"/>
  <c r="S1107"/>
  <c r="U1107"/>
  <c r="N511"/>
  <c r="N510"/>
  <c r="I43" i="1"/>
  <c r="I35"/>
  <c r="I48"/>
  <c r="I58"/>
  <c r="I27"/>
  <c r="K638" i="6"/>
  <c r="L639"/>
  <c r="N639"/>
  <c r="P639"/>
  <c r="R639"/>
  <c r="T639"/>
  <c r="L1062" i="5"/>
  <c r="M1062"/>
  <c r="O1062"/>
  <c r="Q1062"/>
  <c r="S1062"/>
  <c r="U1062"/>
  <c r="M1063"/>
  <c r="O1063"/>
  <c r="Q1063"/>
  <c r="S1063"/>
  <c r="U1063"/>
  <c r="L226"/>
  <c r="M226"/>
  <c r="O226"/>
  <c r="Q226"/>
  <c r="S226"/>
  <c r="U226"/>
  <c r="M227"/>
  <c r="O227"/>
  <c r="Q227"/>
  <c r="S227"/>
  <c r="U227"/>
  <c r="K486" i="6"/>
  <c r="L486"/>
  <c r="N486"/>
  <c r="P486"/>
  <c r="R486"/>
  <c r="T486"/>
  <c r="L487"/>
  <c r="N487"/>
  <c r="P487"/>
  <c r="R487"/>
  <c r="T487"/>
  <c r="K491"/>
  <c r="K162"/>
  <c r="L1144" i="5"/>
  <c r="L1143"/>
  <c r="L1142"/>
  <c r="L1140"/>
  <c r="L1136"/>
  <c r="L1134"/>
  <c r="L1128"/>
  <c r="L1126"/>
  <c r="L1118"/>
  <c r="L1116"/>
  <c r="L1105"/>
  <c r="L1103"/>
  <c r="L1100"/>
  <c r="L1098"/>
  <c r="L1091"/>
  <c r="L1090"/>
  <c r="L1089"/>
  <c r="L1088"/>
  <c r="L1087"/>
  <c r="L1085"/>
  <c r="L1084"/>
  <c r="L1082"/>
  <c r="L1081"/>
  <c r="L1080"/>
  <c r="L1075"/>
  <c r="L1074"/>
  <c r="L1073"/>
  <c r="L1072"/>
  <c r="L1070"/>
  <c r="L1069"/>
  <c r="L1068"/>
  <c r="L1066"/>
  <c r="L1053"/>
  <c r="L1052"/>
  <c r="L1050"/>
  <c r="L1049"/>
  <c r="L1047"/>
  <c r="L1046"/>
  <c r="L1041"/>
  <c r="L1040"/>
  <c r="L1038"/>
  <c r="L1037"/>
  <c r="L1028"/>
  <c r="L1027"/>
  <c r="L1026"/>
  <c r="L1025"/>
  <c r="L1014"/>
  <c r="L1013"/>
  <c r="L1011"/>
  <c r="L1009"/>
  <c r="L1007"/>
  <c r="L1004"/>
  <c r="L1003"/>
  <c r="L1001"/>
  <c r="L1000"/>
  <c r="L998"/>
  <c r="L997"/>
  <c r="L995"/>
  <c r="L994"/>
  <c r="L992"/>
  <c r="L991"/>
  <c r="L989"/>
  <c r="L988"/>
  <c r="L984"/>
  <c r="L982"/>
  <c r="L978"/>
  <c r="L977"/>
  <c r="L973"/>
  <c r="L972"/>
  <c r="L970"/>
  <c r="L969"/>
  <c r="L966"/>
  <c r="L965"/>
  <c r="L963"/>
  <c r="L962"/>
  <c r="L960"/>
  <c r="L959"/>
  <c r="L954"/>
  <c r="L953"/>
  <c r="L952"/>
  <c r="L947"/>
  <c r="L940"/>
  <c r="L938"/>
  <c r="L935"/>
  <c r="L934"/>
  <c r="L928"/>
  <c r="L926"/>
  <c r="L922"/>
  <c r="L920"/>
  <c r="L915"/>
  <c r="L907"/>
  <c r="L906"/>
  <c r="L903"/>
  <c r="L902"/>
  <c r="L899"/>
  <c r="L898"/>
  <c r="L896"/>
  <c r="L895"/>
  <c r="L889"/>
  <c r="L886"/>
  <c r="L885"/>
  <c r="L884"/>
  <c r="L883"/>
  <c r="L880"/>
  <c r="L879"/>
  <c r="L878"/>
  <c r="L877"/>
  <c r="L875"/>
  <c r="L873"/>
  <c r="L871"/>
  <c r="L868"/>
  <c r="L866"/>
  <c r="L860"/>
  <c r="L859"/>
  <c r="L857"/>
  <c r="L856"/>
  <c r="L854"/>
  <c r="L853"/>
  <c r="L851"/>
  <c r="L850"/>
  <c r="L846"/>
  <c r="L845"/>
  <c r="L843"/>
  <c r="L842"/>
  <c r="L840"/>
  <c r="L839"/>
  <c r="L836"/>
  <c r="L835"/>
  <c r="L832"/>
  <c r="L831"/>
  <c r="L828"/>
  <c r="L827"/>
  <c r="L825"/>
  <c r="L824"/>
  <c r="L822"/>
  <c r="L821"/>
  <c r="L819"/>
  <c r="L818"/>
  <c r="L813"/>
  <c r="L812"/>
  <c r="L810"/>
  <c r="L809"/>
  <c r="L807"/>
  <c r="L806"/>
  <c r="L804"/>
  <c r="L803"/>
  <c r="L797"/>
  <c r="L796"/>
  <c r="L794"/>
  <c r="L793"/>
  <c r="L791"/>
  <c r="L790"/>
  <c r="L781"/>
  <c r="L780"/>
  <c r="L778"/>
  <c r="L777"/>
  <c r="L775"/>
  <c r="L774"/>
  <c r="L767"/>
  <c r="L766"/>
  <c r="L765"/>
  <c r="L764"/>
  <c r="L763"/>
  <c r="L760"/>
  <c r="L759"/>
  <c r="L758"/>
  <c r="L757"/>
  <c r="L756"/>
  <c r="L754"/>
  <c r="L753"/>
  <c r="L752"/>
  <c r="L748"/>
  <c r="L746"/>
  <c r="L742"/>
  <c r="L741"/>
  <c r="L739"/>
  <c r="L737"/>
  <c r="L728"/>
  <c r="L727"/>
  <c r="L726"/>
  <c r="L725"/>
  <c r="L724"/>
  <c r="L722"/>
  <c r="L721"/>
  <c r="L720"/>
  <c r="L719"/>
  <c r="L717"/>
  <c r="L716"/>
  <c r="L715"/>
  <c r="L714"/>
  <c r="L710"/>
  <c r="L709"/>
  <c r="L707"/>
  <c r="L706"/>
  <c r="L698"/>
  <c r="L696"/>
  <c r="L692"/>
  <c r="L690"/>
  <c r="L688"/>
  <c r="L685"/>
  <c r="L684"/>
  <c r="L683"/>
  <c r="L681"/>
  <c r="L680"/>
  <c r="L676"/>
  <c r="L675"/>
  <c r="L674"/>
  <c r="L673"/>
  <c r="L671"/>
  <c r="L670"/>
  <c r="L669"/>
  <c r="L667"/>
  <c r="L666"/>
  <c r="L665"/>
  <c r="L653"/>
  <c r="L652"/>
  <c r="L650"/>
  <c r="L649"/>
  <c r="L647"/>
  <c r="L646"/>
  <c r="L644"/>
  <c r="L643"/>
  <c r="L638"/>
  <c r="L637"/>
  <c r="L635"/>
  <c r="L634"/>
  <c r="L632"/>
  <c r="L631"/>
  <c r="L629"/>
  <c r="L628"/>
  <c r="L624"/>
  <c r="L623"/>
  <c r="L622"/>
  <c r="L620"/>
  <c r="L619"/>
  <c r="L617"/>
  <c r="L616"/>
  <c r="L613"/>
  <c r="L612"/>
  <c r="L611"/>
  <c r="L610"/>
  <c r="L609"/>
  <c r="L606"/>
  <c r="L605"/>
  <c r="L599"/>
  <c r="L598"/>
  <c r="L597"/>
  <c r="L594"/>
  <c r="L593"/>
  <c r="L590"/>
  <c r="L589"/>
  <c r="L586"/>
  <c r="L585"/>
  <c r="L580"/>
  <c r="L579"/>
  <c r="L576"/>
  <c r="L575"/>
  <c r="L569"/>
  <c r="L568"/>
  <c r="L566"/>
  <c r="L565"/>
  <c r="L563"/>
  <c r="L562"/>
  <c r="L559"/>
  <c r="L558"/>
  <c r="L554"/>
  <c r="L553"/>
  <c r="L552"/>
  <c r="L546"/>
  <c r="L545"/>
  <c r="L542"/>
  <c r="L541"/>
  <c r="L538"/>
  <c r="L537"/>
  <c r="L536"/>
  <c r="L535"/>
  <c r="L534"/>
  <c r="L531"/>
  <c r="L530"/>
  <c r="L529"/>
  <c r="L528"/>
  <c r="L521"/>
  <c r="L520"/>
  <c r="L517"/>
  <c r="L516"/>
  <c r="L515"/>
  <c r="L508"/>
  <c r="L506"/>
  <c r="L502"/>
  <c r="L501"/>
  <c r="L499"/>
  <c r="L498"/>
  <c r="L492"/>
  <c r="L491"/>
  <c r="L489"/>
  <c r="L488"/>
  <c r="L483"/>
  <c r="L482"/>
  <c r="L481"/>
  <c r="L480"/>
  <c r="L479"/>
  <c r="L478"/>
  <c r="L475"/>
  <c r="L474"/>
  <c r="L473"/>
  <c r="L472"/>
  <c r="L471"/>
  <c r="L469"/>
  <c r="L468"/>
  <c r="L467"/>
  <c r="L466"/>
  <c r="L464"/>
  <c r="L462"/>
  <c r="L456"/>
  <c r="L455"/>
  <c r="L454"/>
  <c r="L447"/>
  <c r="L445"/>
  <c r="L434"/>
  <c r="L433"/>
  <c r="L431"/>
  <c r="L430"/>
  <c r="L428"/>
  <c r="L427"/>
  <c r="L425"/>
  <c r="L424"/>
  <c r="L420"/>
  <c r="L419"/>
  <c r="L418"/>
  <c r="L417"/>
  <c r="L413"/>
  <c r="L412"/>
  <c r="L411"/>
  <c r="L410"/>
  <c r="L409"/>
  <c r="L400"/>
  <c r="L399"/>
  <c r="L398"/>
  <c r="L396"/>
  <c r="L395"/>
  <c r="L391"/>
  <c r="L389"/>
  <c r="L387"/>
  <c r="L381"/>
  <c r="L380"/>
  <c r="L379"/>
  <c r="L378"/>
  <c r="L375"/>
  <c r="L374"/>
  <c r="L373"/>
  <c r="L372"/>
  <c r="L371"/>
  <c r="L370"/>
  <c r="L367"/>
  <c r="L365"/>
  <c r="L363"/>
  <c r="L359"/>
  <c r="L358"/>
  <c r="L357"/>
  <c r="L343"/>
  <c r="L342"/>
  <c r="L340"/>
  <c r="L338"/>
  <c r="L336"/>
  <c r="L330"/>
  <c r="L328"/>
  <c r="L326"/>
  <c r="L322"/>
  <c r="L321"/>
  <c r="L317"/>
  <c r="L316"/>
  <c r="L315"/>
  <c r="L314"/>
  <c r="L312"/>
  <c r="L311"/>
  <c r="L310"/>
  <c r="L309"/>
  <c r="L307"/>
  <c r="L306"/>
  <c r="L305"/>
  <c r="L300"/>
  <c r="L299"/>
  <c r="L298"/>
  <c r="L297"/>
  <c r="L295"/>
  <c r="L294"/>
  <c r="L292"/>
  <c r="L291"/>
  <c r="L287"/>
  <c r="L285"/>
  <c r="L282"/>
  <c r="L281"/>
  <c r="L280"/>
  <c r="L279"/>
  <c r="L277"/>
  <c r="L276"/>
  <c r="L275"/>
  <c r="L274"/>
  <c r="L272"/>
  <c r="L271"/>
  <c r="L270"/>
  <c r="L269"/>
  <c r="L267"/>
  <c r="L266"/>
  <c r="L265"/>
  <c r="L264"/>
  <c r="L260"/>
  <c r="L259"/>
  <c r="L258"/>
  <c r="L257"/>
  <c r="L256"/>
  <c r="G54" i="1"/>
  <c r="L253" i="5"/>
  <c r="L251"/>
  <c r="L249"/>
  <c r="L246"/>
  <c r="L245"/>
  <c r="L240"/>
  <c r="L239"/>
  <c r="L237"/>
  <c r="L236"/>
  <c r="L234"/>
  <c r="L233"/>
  <c r="L224"/>
  <c r="L223"/>
  <c r="L221"/>
  <c r="L220"/>
  <c r="L217"/>
  <c r="L216"/>
  <c r="L212"/>
  <c r="L211"/>
  <c r="L210"/>
  <c r="L208"/>
  <c r="L207"/>
  <c r="L206"/>
  <c r="L203"/>
  <c r="L202"/>
  <c r="L200"/>
  <c r="L199"/>
  <c r="L194"/>
  <c r="L193"/>
  <c r="L192"/>
  <c r="L190"/>
  <c r="L189"/>
  <c r="L187"/>
  <c r="L186"/>
  <c r="L183"/>
  <c r="L182"/>
  <c r="L171"/>
  <c r="L170"/>
  <c r="L169"/>
  <c r="L168"/>
  <c r="G30" i="1"/>
  <c r="L165" i="5"/>
  <c r="L163"/>
  <c r="L161"/>
  <c r="L156"/>
  <c r="L155"/>
  <c r="L154"/>
  <c r="L152"/>
  <c r="L150"/>
  <c r="L147"/>
  <c r="L146"/>
  <c r="L143"/>
  <c r="L142"/>
  <c r="L141"/>
  <c r="L139"/>
  <c r="L138"/>
  <c r="L136"/>
  <c r="L134"/>
  <c r="L132"/>
  <c r="L126"/>
  <c r="L125"/>
  <c r="L123"/>
  <c r="L122"/>
  <c r="L118"/>
  <c r="L117"/>
  <c r="L113"/>
  <c r="L112"/>
  <c r="L110"/>
  <c r="L109"/>
  <c r="L107"/>
  <c r="L106"/>
  <c r="L104"/>
  <c r="L103"/>
  <c r="L100"/>
  <c r="L99"/>
  <c r="L97"/>
  <c r="L96"/>
  <c r="L93"/>
  <c r="L92"/>
  <c r="L91"/>
  <c r="L89"/>
  <c r="L87"/>
  <c r="L85"/>
  <c r="L80"/>
  <c r="L79"/>
  <c r="L78"/>
  <c r="L76"/>
  <c r="L75"/>
  <c r="L72"/>
  <c r="L71"/>
  <c r="L68"/>
  <c r="L67"/>
  <c r="L66"/>
  <c r="L64"/>
  <c r="L62"/>
  <c r="L59"/>
  <c r="L57"/>
  <c r="L55"/>
  <c r="L42"/>
  <c r="L41"/>
  <c r="L37"/>
  <c r="L36"/>
  <c r="L34"/>
  <c r="L32"/>
  <c r="L25"/>
  <c r="L24"/>
  <c r="L23"/>
  <c r="L22"/>
  <c r="L21"/>
  <c r="L20"/>
  <c r="G19" i="1"/>
  <c r="K1281" i="6"/>
  <c r="K1279"/>
  <c r="K1278"/>
  <c r="K1277"/>
  <c r="K1272"/>
  <c r="K1266"/>
  <c r="K1260"/>
  <c r="K1254"/>
  <c r="K1253"/>
  <c r="K1245"/>
  <c r="K1239"/>
  <c r="K1237"/>
  <c r="K1236"/>
  <c r="K1231"/>
  <c r="K1230"/>
  <c r="K1229"/>
  <c r="K1227"/>
  <c r="K1226"/>
  <c r="K1221"/>
  <c r="K1220"/>
  <c r="K1214"/>
  <c r="K1213"/>
  <c r="K1209"/>
  <c r="K1204"/>
  <c r="K1202"/>
  <c r="K1201"/>
  <c r="K1192"/>
  <c r="K1191"/>
  <c r="K1190"/>
  <c r="K1189"/>
  <c r="K1187"/>
  <c r="K1185"/>
  <c r="K1184"/>
  <c r="K1179"/>
  <c r="K1171"/>
  <c r="K1167"/>
  <c r="K1165"/>
  <c r="K1163"/>
  <c r="K1159"/>
  <c r="K1147"/>
  <c r="K1142"/>
  <c r="K1140"/>
  <c r="K1139"/>
  <c r="K1138"/>
  <c r="K1133"/>
  <c r="K1128"/>
  <c r="K1123"/>
  <c r="K1119"/>
  <c r="K1113"/>
  <c r="K1108"/>
  <c r="K1107"/>
  <c r="K1103"/>
  <c r="K1097"/>
  <c r="K1096"/>
  <c r="K1092"/>
  <c r="K1091"/>
  <c r="K1086"/>
  <c r="K1084"/>
  <c r="K1082"/>
  <c r="K1077"/>
  <c r="K1076"/>
  <c r="K1070"/>
  <c r="K1065"/>
  <c r="K1059"/>
  <c r="K1058"/>
  <c r="K1053"/>
  <c r="K1052"/>
  <c r="K1051"/>
  <c r="K1046"/>
  <c r="K1040"/>
  <c r="K1039"/>
  <c r="K1035"/>
  <c r="K1032"/>
  <c r="K1029"/>
  <c r="K1028"/>
  <c r="K1023"/>
  <c r="K1022"/>
  <c r="K1020"/>
  <c r="K1015"/>
  <c r="K1010"/>
  <c r="K1006"/>
  <c r="K1003"/>
  <c r="K998"/>
  <c r="K994"/>
  <c r="K991"/>
  <c r="K990"/>
  <c r="K986"/>
  <c r="K980"/>
  <c r="K979"/>
  <c r="K975"/>
  <c r="K973"/>
  <c r="K971"/>
  <c r="K970"/>
  <c r="K965"/>
  <c r="K964"/>
  <c r="K963"/>
  <c r="K961"/>
  <c r="K946"/>
  <c r="K942"/>
  <c r="K939"/>
  <c r="K928"/>
  <c r="K919"/>
  <c r="K916"/>
  <c r="K911"/>
  <c r="K906"/>
  <c r="K901"/>
  <c r="K896"/>
  <c r="K891"/>
  <c r="K886"/>
  <c r="K885"/>
  <c r="K881"/>
  <c r="K876"/>
  <c r="K871"/>
  <c r="K866"/>
  <c r="K859"/>
  <c r="K855"/>
  <c r="K851"/>
  <c r="K844"/>
  <c r="K842"/>
  <c r="K836"/>
  <c r="K835"/>
  <c r="K831"/>
  <c r="K829"/>
  <c r="K820"/>
  <c r="K817"/>
  <c r="K813"/>
  <c r="K794"/>
  <c r="K789"/>
  <c r="K784"/>
  <c r="K779"/>
  <c r="K767"/>
  <c r="K766"/>
  <c r="K761"/>
  <c r="K755"/>
  <c r="K754"/>
  <c r="K751"/>
  <c r="K746"/>
  <c r="K741"/>
  <c r="K737"/>
  <c r="K735"/>
  <c r="K730"/>
  <c r="K728"/>
  <c r="K722"/>
  <c r="K720"/>
  <c r="K713"/>
  <c r="K711"/>
  <c r="K700"/>
  <c r="K683"/>
  <c r="K676"/>
  <c r="K675"/>
  <c r="K674"/>
  <c r="K673"/>
  <c r="K672"/>
  <c r="K670"/>
  <c r="K659"/>
  <c r="K652"/>
  <c r="K647"/>
  <c r="K646"/>
  <c r="K645"/>
  <c r="K644"/>
  <c r="K643"/>
  <c r="K635"/>
  <c r="K633"/>
  <c r="K631"/>
  <c r="K630"/>
  <c r="K625"/>
  <c r="K620"/>
  <c r="K615"/>
  <c r="K613"/>
  <c r="K612"/>
  <c r="K608"/>
  <c r="K607"/>
  <c r="K601"/>
  <c r="K600"/>
  <c r="K599"/>
  <c r="K598"/>
  <c r="K597"/>
  <c r="K596"/>
  <c r="K595"/>
  <c r="K594"/>
  <c r="K587"/>
  <c r="K580"/>
  <c r="K579"/>
  <c r="K578"/>
  <c r="K573"/>
  <c r="K571"/>
  <c r="K565"/>
  <c r="K559"/>
  <c r="K554"/>
  <c r="K548"/>
  <c r="K547"/>
  <c r="K542"/>
  <c r="K537"/>
  <c r="K536"/>
  <c r="K530"/>
  <c r="K528"/>
  <c r="K526"/>
  <c r="K521"/>
  <c r="K514"/>
  <c r="K508"/>
  <c r="K503"/>
  <c r="K498"/>
  <c r="K497"/>
  <c r="K482"/>
  <c r="K477"/>
  <c r="K476"/>
  <c r="K475"/>
  <c r="K474"/>
  <c r="K473"/>
  <c r="K471"/>
  <c r="K465"/>
  <c r="K459"/>
  <c r="K458"/>
  <c r="K457"/>
  <c r="K452"/>
  <c r="K450"/>
  <c r="K444"/>
  <c r="K439"/>
  <c r="K436"/>
  <c r="K433"/>
  <c r="K427"/>
  <c r="K425"/>
  <c r="K420"/>
  <c r="K419"/>
  <c r="K418"/>
  <c r="K417"/>
  <c r="K416"/>
  <c r="K409"/>
  <c r="K404"/>
  <c r="K399"/>
  <c r="K397"/>
  <c r="K391"/>
  <c r="K390"/>
  <c r="K385"/>
  <c r="K384"/>
  <c r="K383"/>
  <c r="K378"/>
  <c r="K377"/>
  <c r="K370"/>
  <c r="K369"/>
  <c r="K361"/>
  <c r="K360"/>
  <c r="K359"/>
  <c r="K358"/>
  <c r="K357"/>
  <c r="K350"/>
  <c r="K345"/>
  <c r="K344"/>
  <c r="K340"/>
  <c r="K334"/>
  <c r="K329"/>
  <c r="K324"/>
  <c r="K323"/>
  <c r="K322"/>
  <c r="K321"/>
  <c r="K320"/>
  <c r="K318"/>
  <c r="K313"/>
  <c r="K308"/>
  <c r="K303"/>
  <c r="K298"/>
  <c r="K297"/>
  <c r="K291"/>
  <c r="K286"/>
  <c r="K281"/>
  <c r="K280"/>
  <c r="K276"/>
  <c r="K275"/>
  <c r="K274"/>
  <c r="K273"/>
  <c r="K272"/>
  <c r="K266"/>
  <c r="K261"/>
  <c r="K260"/>
  <c r="K256"/>
  <c r="K251"/>
  <c r="K245"/>
  <c r="K244"/>
  <c r="K243"/>
  <c r="K241"/>
  <c r="K236"/>
  <c r="K234"/>
  <c r="K233"/>
  <c r="K221"/>
  <c r="K220"/>
  <c r="K219"/>
  <c r="K216"/>
  <c r="K211"/>
  <c r="K208"/>
  <c r="K205"/>
  <c r="K204"/>
  <c r="K198"/>
  <c r="K197"/>
  <c r="K193"/>
  <c r="K188"/>
  <c r="K181"/>
  <c r="K178"/>
  <c r="K177"/>
  <c r="K170"/>
  <c r="K169"/>
  <c r="K142"/>
  <c r="K141"/>
  <c r="K140"/>
  <c r="K137"/>
  <c r="K136"/>
  <c r="K132"/>
  <c r="K121"/>
  <c r="K120"/>
  <c r="K115"/>
  <c r="K111"/>
  <c r="K108"/>
  <c r="K107"/>
  <c r="K101"/>
  <c r="K100"/>
  <c r="K95"/>
  <c r="K94"/>
  <c r="K89"/>
  <c r="K88"/>
  <c r="K75"/>
  <c r="K74"/>
  <c r="K73"/>
  <c r="K69"/>
  <c r="K68"/>
  <c r="K63"/>
  <c r="K62"/>
  <c r="K55"/>
  <c r="K53"/>
  <c r="K47"/>
  <c r="K45"/>
  <c r="K44"/>
  <c r="K43"/>
  <c r="K38"/>
  <c r="K37"/>
  <c r="K32"/>
  <c r="K29"/>
  <c r="K28"/>
  <c r="K22"/>
  <c r="K21"/>
  <c r="G67" i="1"/>
  <c r="I705" i="6"/>
  <c r="I704"/>
  <c r="A1064" i="5"/>
  <c r="A702" i="6"/>
  <c r="A1063" i="5"/>
  <c r="A705" i="6"/>
  <c r="A704"/>
  <c r="A1062" i="5"/>
  <c r="A701" i="6"/>
  <c r="L894" i="5"/>
  <c r="L914"/>
  <c r="N18"/>
  <c r="M1280" i="6"/>
  <c r="M1282"/>
  <c r="I29" i="1"/>
  <c r="N931" i="5"/>
  <c r="N930"/>
  <c r="I26" i="1"/>
  <c r="I18"/>
  <c r="I42"/>
  <c r="L638" i="6"/>
  <c r="N638"/>
  <c r="P638"/>
  <c r="R638"/>
  <c r="T638"/>
  <c r="K637"/>
  <c r="L31" i="5"/>
  <c r="L30"/>
  <c r="L29"/>
  <c r="L28"/>
  <c r="L27"/>
  <c r="G21" i="1"/>
  <c r="L540" i="5"/>
  <c r="K485" i="6"/>
  <c r="L485"/>
  <c r="N485"/>
  <c r="P485"/>
  <c r="R485"/>
  <c r="T485"/>
  <c r="K161"/>
  <c r="L161"/>
  <c r="N161"/>
  <c r="P161"/>
  <c r="R161"/>
  <c r="T161"/>
  <c r="L162"/>
  <c r="N162"/>
  <c r="P162"/>
  <c r="R162"/>
  <c r="T162"/>
  <c r="K490"/>
  <c r="L491"/>
  <c r="N491"/>
  <c r="P491"/>
  <c r="R491"/>
  <c r="T491"/>
  <c r="L219" i="5"/>
  <c r="G31" i="1"/>
  <c r="L505" i="5"/>
  <c r="L504"/>
  <c r="L497"/>
  <c r="L496"/>
  <c r="L495"/>
  <c r="L494"/>
  <c r="L160"/>
  <c r="L159"/>
  <c r="L158"/>
  <c r="L325"/>
  <c r="L324"/>
  <c r="L320"/>
  <c r="L319"/>
  <c r="L736"/>
  <c r="L735"/>
  <c r="L734"/>
  <c r="L745"/>
  <c r="L744"/>
  <c r="L865"/>
  <c r="L864"/>
  <c r="L919"/>
  <c r="L925"/>
  <c r="L924"/>
  <c r="L1097"/>
  <c r="L1061"/>
  <c r="L1060"/>
  <c r="L1059"/>
  <c r="L1058"/>
  <c r="L95"/>
  <c r="K119" i="6"/>
  <c r="K118"/>
  <c r="L1139" i="5"/>
  <c r="L1138"/>
  <c r="G24" i="1"/>
  <c r="L487" i="5"/>
  <c r="L486"/>
  <c r="L485"/>
  <c r="L574"/>
  <c r="L615"/>
  <c r="L695"/>
  <c r="L694"/>
  <c r="L830"/>
  <c r="L981"/>
  <c r="L980"/>
  <c r="L976"/>
  <c r="L1036"/>
  <c r="L1035"/>
  <c r="L1034"/>
  <c r="L1079"/>
  <c r="L1078"/>
  <c r="L1077"/>
  <c r="L1125"/>
  <c r="L1124"/>
  <c r="L1123"/>
  <c r="L1122"/>
  <c r="G40" i="1"/>
  <c r="J705" i="6"/>
  <c r="L705"/>
  <c r="N705"/>
  <c r="P705"/>
  <c r="R705"/>
  <c r="T705"/>
  <c r="L284" i="5"/>
  <c r="L263"/>
  <c r="L477"/>
  <c r="G52" i="1"/>
  <c r="K207" i="6"/>
  <c r="K206"/>
  <c r="K570"/>
  <c r="K682"/>
  <c r="K681"/>
  <c r="K729"/>
  <c r="K819"/>
  <c r="K818"/>
  <c r="K850"/>
  <c r="K849"/>
  <c r="K941"/>
  <c r="K940"/>
  <c r="K1083"/>
  <c r="K1127"/>
  <c r="K1126"/>
  <c r="L131" i="5"/>
  <c r="L149"/>
  <c r="L145"/>
  <c r="L248"/>
  <c r="L244"/>
  <c r="L243"/>
  <c r="L290"/>
  <c r="L289"/>
  <c r="L362"/>
  <c r="L361"/>
  <c r="L356"/>
  <c r="L355"/>
  <c r="L354"/>
  <c r="L937"/>
  <c r="L933"/>
  <c r="L932"/>
  <c r="L931"/>
  <c r="L1102"/>
  <c r="L54"/>
  <c r="L557"/>
  <c r="L556"/>
  <c r="L893"/>
  <c r="G59" i="1"/>
  <c r="L1045" i="5"/>
  <c r="L1044"/>
  <c r="L1043"/>
  <c r="K61" i="6"/>
  <c r="K60"/>
  <c r="K1265"/>
  <c r="K1264"/>
  <c r="L61" i="5"/>
  <c r="L70"/>
  <c r="L84"/>
  <c r="L83"/>
  <c r="L335"/>
  <c r="L334"/>
  <c r="L333"/>
  <c r="L870"/>
  <c r="K403" i="6"/>
  <c r="K402"/>
  <c r="K870"/>
  <c r="K869"/>
  <c r="K1019"/>
  <c r="K1018"/>
  <c r="L185" i="5"/>
  <c r="L181"/>
  <c r="L386"/>
  <c r="L423"/>
  <c r="L422"/>
  <c r="L444"/>
  <c r="L443"/>
  <c r="L442"/>
  <c r="L441"/>
  <c r="G37" i="1"/>
  <c r="L461" i="5"/>
  <c r="L460"/>
  <c r="L459"/>
  <c r="L458"/>
  <c r="G38" i="1"/>
  <c r="L687" i="5"/>
  <c r="L773"/>
  <c r="L772"/>
  <c r="L771"/>
  <c r="L770"/>
  <c r="L802"/>
  <c r="L838"/>
  <c r="L849"/>
  <c r="L848"/>
  <c r="L1006"/>
  <c r="L1115"/>
  <c r="L1114"/>
  <c r="L1113"/>
  <c r="L1112"/>
  <c r="L1111"/>
  <c r="L1110"/>
  <c r="L1133"/>
  <c r="L1132"/>
  <c r="L1131"/>
  <c r="L1130"/>
  <c r="G41" i="1"/>
  <c r="L1065" i="5"/>
  <c r="K910" i="6"/>
  <c r="K909"/>
  <c r="L762" i="5"/>
  <c r="G65" i="1"/>
  <c r="L642" i="5"/>
  <c r="L641"/>
  <c r="L640"/>
  <c r="K20" i="6"/>
  <c r="K279"/>
  <c r="K451"/>
  <c r="K481"/>
  <c r="K520"/>
  <c r="K546"/>
  <c r="K577"/>
  <c r="K576"/>
  <c r="K658"/>
  <c r="K736"/>
  <c r="K960"/>
  <c r="K1031"/>
  <c r="K1122"/>
  <c r="K27"/>
  <c r="K67"/>
  <c r="K114"/>
  <c r="K135"/>
  <c r="K203"/>
  <c r="K265"/>
  <c r="K424"/>
  <c r="K435"/>
  <c r="K527"/>
  <c r="K553"/>
  <c r="K619"/>
  <c r="K632"/>
  <c r="K721"/>
  <c r="K854"/>
  <c r="K880"/>
  <c r="K915"/>
  <c r="K974"/>
  <c r="K1027"/>
  <c r="K1038"/>
  <c r="K1112"/>
  <c r="K1162"/>
  <c r="K1228"/>
  <c r="K1225"/>
  <c r="K1238"/>
  <c r="K54"/>
  <c r="K110"/>
  <c r="K131"/>
  <c r="K168"/>
  <c r="K196"/>
  <c r="K240"/>
  <c r="K250"/>
  <c r="K307"/>
  <c r="K333"/>
  <c r="K389"/>
  <c r="K456"/>
  <c r="K507"/>
  <c r="K525"/>
  <c r="K593"/>
  <c r="K719"/>
  <c r="K738"/>
  <c r="K788"/>
  <c r="K816"/>
  <c r="K828"/>
  <c r="K865"/>
  <c r="K875"/>
  <c r="K900"/>
  <c r="K927"/>
  <c r="K962"/>
  <c r="K972"/>
  <c r="K985"/>
  <c r="K997"/>
  <c r="K1014"/>
  <c r="K1050"/>
  <c r="K1049"/>
  <c r="K1064"/>
  <c r="K1170"/>
  <c r="K1186"/>
  <c r="K46"/>
  <c r="K255"/>
  <c r="K328"/>
  <c r="K349"/>
  <c r="K734"/>
  <c r="K760"/>
  <c r="K793"/>
  <c r="K830"/>
  <c r="K890"/>
  <c r="K945"/>
  <c r="K87"/>
  <c r="K99"/>
  <c r="K187"/>
  <c r="K296"/>
  <c r="K368"/>
  <c r="K415"/>
  <c r="K414"/>
  <c r="K443"/>
  <c r="K470"/>
  <c r="K496"/>
  <c r="K669"/>
  <c r="K180"/>
  <c r="K290"/>
  <c r="K408"/>
  <c r="K464"/>
  <c r="K712"/>
  <c r="K834"/>
  <c r="K1021"/>
  <c r="K1208"/>
  <c r="K72"/>
  <c r="K106"/>
  <c r="K139"/>
  <c r="K285"/>
  <c r="K343"/>
  <c r="K396"/>
  <c r="K426"/>
  <c r="K449"/>
  <c r="K513"/>
  <c r="K529"/>
  <c r="K541"/>
  <c r="K558"/>
  <c r="K572"/>
  <c r="K624"/>
  <c r="K710"/>
  <c r="K727"/>
  <c r="K750"/>
  <c r="K843"/>
  <c r="K884"/>
  <c r="K978"/>
  <c r="K1102"/>
  <c r="K1132"/>
  <c r="K1141"/>
  <c r="K1219"/>
  <c r="K42"/>
  <c r="K192"/>
  <c r="K215"/>
  <c r="K235"/>
  <c r="K317"/>
  <c r="K438"/>
  <c r="K586"/>
  <c r="K606"/>
  <c r="K614"/>
  <c r="K611"/>
  <c r="K634"/>
  <c r="K858"/>
  <c r="K918"/>
  <c r="K52"/>
  <c r="K259"/>
  <c r="K302"/>
  <c r="K398"/>
  <c r="K432"/>
  <c r="K502"/>
  <c r="K564"/>
  <c r="K1009"/>
  <c r="K1090"/>
  <c r="K1252"/>
  <c r="K176"/>
  <c r="K210"/>
  <c r="K242"/>
  <c r="K312"/>
  <c r="K339"/>
  <c r="K535"/>
  <c r="K699"/>
  <c r="K745"/>
  <c r="K841"/>
  <c r="K1002"/>
  <c r="K1275"/>
  <c r="K1276"/>
  <c r="K31"/>
  <c r="K382"/>
  <c r="K651"/>
  <c r="K778"/>
  <c r="K905"/>
  <c r="K1045"/>
  <c r="K1057"/>
  <c r="K1075"/>
  <c r="K1085"/>
  <c r="K1095"/>
  <c r="K1203"/>
  <c r="K1259"/>
  <c r="K1271"/>
  <c r="L198" i="5"/>
  <c r="L197"/>
  <c r="L196"/>
  <c r="L205"/>
  <c r="L232"/>
  <c r="L584"/>
  <c r="L583"/>
  <c r="L705"/>
  <c r="L704"/>
  <c r="L703"/>
  <c r="L702"/>
  <c r="L701"/>
  <c r="L958"/>
  <c r="K993" i="6"/>
  <c r="K1005"/>
  <c r="K1069"/>
  <c r="K1137"/>
  <c r="K1178"/>
  <c r="K1188"/>
  <c r="L751" i="5"/>
  <c r="L750"/>
  <c r="G25" i="1"/>
  <c r="K1034" i="6"/>
  <c r="K1106"/>
  <c r="K1118"/>
  <c r="K1146"/>
  <c r="K1164"/>
  <c r="K1212"/>
  <c r="K1244"/>
  <c r="L789" i="5"/>
  <c r="L788"/>
  <c r="L787"/>
  <c r="L786"/>
  <c r="L987"/>
  <c r="K753" i="6"/>
  <c r="K765"/>
  <c r="K783"/>
  <c r="K812"/>
  <c r="K895"/>
  <c r="K938"/>
  <c r="K989"/>
  <c r="K1081"/>
  <c r="K1158"/>
  <c r="K1166"/>
  <c r="K36"/>
  <c r="K93"/>
  <c r="K376"/>
  <c r="L102" i="5"/>
  <c r="L121"/>
  <c r="L120"/>
  <c r="L416"/>
  <c r="L514"/>
  <c r="L627"/>
  <c r="L626"/>
  <c r="L713"/>
  <c r="L712"/>
  <c r="G56" i="1"/>
  <c r="L968" i="5"/>
  <c r="I703" i="6"/>
  <c r="J704"/>
  <c r="L704"/>
  <c r="N704"/>
  <c r="P704"/>
  <c r="R704"/>
  <c r="T704"/>
  <c r="K503" i="5"/>
  <c r="M503"/>
  <c r="O503"/>
  <c r="Q503"/>
  <c r="S503"/>
  <c r="U503"/>
  <c r="J502"/>
  <c r="K502"/>
  <c r="M502"/>
  <c r="O502"/>
  <c r="Q502"/>
  <c r="S502"/>
  <c r="U502"/>
  <c r="A502"/>
  <c r="A501"/>
  <c r="A503"/>
  <c r="L918"/>
  <c r="L917"/>
  <c r="G61" i="1"/>
  <c r="L910" i="5"/>
  <c r="L909"/>
  <c r="G60" i="1"/>
  <c r="L262" i="5"/>
  <c r="G55" i="1"/>
  <c r="L733" i="5"/>
  <c r="L732"/>
  <c r="L731"/>
  <c r="L730"/>
  <c r="I66" i="1"/>
  <c r="I68"/>
  <c r="L1096" i="5"/>
  <c r="L1095"/>
  <c r="L1094"/>
  <c r="L637" i="6"/>
  <c r="N637"/>
  <c r="P637"/>
  <c r="R637"/>
  <c r="T637"/>
  <c r="K636"/>
  <c r="L636"/>
  <c r="N636"/>
  <c r="P636"/>
  <c r="R636"/>
  <c r="T636"/>
  <c r="K484"/>
  <c r="L484"/>
  <c r="N484"/>
  <c r="P484"/>
  <c r="R484"/>
  <c r="T484"/>
  <c r="L513" i="5"/>
  <c r="L512"/>
  <c r="G43" i="1"/>
  <c r="L573" i="5"/>
  <c r="L572"/>
  <c r="G44" i="1"/>
  <c r="L679" i="5"/>
  <c r="L678"/>
  <c r="G47" i="1"/>
  <c r="K41" i="6"/>
  <c r="K40"/>
  <c r="L490"/>
  <c r="N490"/>
  <c r="P490"/>
  <c r="R490"/>
  <c r="T490"/>
  <c r="K489"/>
  <c r="G39" i="1"/>
  <c r="K160" i="6"/>
  <c r="K969"/>
  <c r="K968"/>
  <c r="K524"/>
  <c r="K523"/>
  <c r="L130" i="5"/>
  <c r="L129"/>
  <c r="L128"/>
  <c r="L863"/>
  <c r="L862"/>
  <c r="G50" i="1"/>
  <c r="L1033" i="5"/>
  <c r="L82"/>
  <c r="J501"/>
  <c r="K501"/>
  <c r="M501"/>
  <c r="O501"/>
  <c r="Q501"/>
  <c r="S501"/>
  <c r="U501"/>
  <c r="K1136" i="6"/>
  <c r="K1135"/>
  <c r="L53" i="5"/>
  <c r="L52"/>
  <c r="L385"/>
  <c r="L986"/>
  <c r="L975"/>
  <c r="L215"/>
  <c r="K1017" i="6"/>
  <c r="K1016"/>
  <c r="L1121" i="5"/>
  <c r="L1120"/>
  <c r="L180"/>
  <c r="G33" i="1"/>
  <c r="K1235" i="6"/>
  <c r="K1234"/>
  <c r="G51" i="1"/>
  <c r="L801" i="5"/>
  <c r="L800"/>
  <c r="L957"/>
  <c r="L956"/>
  <c r="G64" i="1"/>
  <c r="K610" i="6"/>
  <c r="K1125"/>
  <c r="K1258"/>
  <c r="K1074"/>
  <c r="K904"/>
  <c r="K534"/>
  <c r="K209"/>
  <c r="K848"/>
  <c r="K501"/>
  <c r="K258"/>
  <c r="K437"/>
  <c r="K284"/>
  <c r="K575"/>
  <c r="L415" i="5"/>
  <c r="G36" i="1"/>
  <c r="K373" i="6"/>
  <c r="L332" i="5"/>
  <c r="G63" i="1"/>
  <c r="K1105" i="6"/>
  <c r="K413"/>
  <c r="K35"/>
  <c r="K1157"/>
  <c r="K988"/>
  <c r="K894"/>
  <c r="K782"/>
  <c r="K752"/>
  <c r="L346" i="5"/>
  <c r="L345"/>
  <c r="G20" i="1"/>
  <c r="K1211" i="6"/>
  <c r="K1117"/>
  <c r="K1177"/>
  <c r="K1068"/>
  <c r="K992"/>
  <c r="K777"/>
  <c r="K1089"/>
  <c r="K316"/>
  <c r="K1218"/>
  <c r="K1131"/>
  <c r="K726"/>
  <c r="K623"/>
  <c r="K557"/>
  <c r="K448"/>
  <c r="K395"/>
  <c r="K105"/>
  <c r="K463"/>
  <c r="K289"/>
  <c r="K668"/>
  <c r="K186"/>
  <c r="K944"/>
  <c r="K348"/>
  <c r="K1183"/>
  <c r="K1063"/>
  <c r="K984"/>
  <c r="K899"/>
  <c r="K864"/>
  <c r="K815"/>
  <c r="K592"/>
  <c r="K506"/>
  <c r="K388"/>
  <c r="K306"/>
  <c r="K167"/>
  <c r="K109"/>
  <c r="K1161"/>
  <c r="K914"/>
  <c r="K552"/>
  <c r="K264"/>
  <c r="K202"/>
  <c r="K113"/>
  <c r="K26"/>
  <c r="K519"/>
  <c r="K59"/>
  <c r="K959"/>
  <c r="K629"/>
  <c r="L700" i="5"/>
  <c r="K1243" i="6"/>
  <c r="K1094"/>
  <c r="K30"/>
  <c r="K744"/>
  <c r="K311"/>
  <c r="K1008"/>
  <c r="K977"/>
  <c r="K1207"/>
  <c r="K833"/>
  <c r="K179"/>
  <c r="K442"/>
  <c r="K295"/>
  <c r="K1013"/>
  <c r="K1037"/>
  <c r="K853"/>
  <c r="K434"/>
  <c r="K1121"/>
  <c r="K680"/>
  <c r="K1048"/>
  <c r="K1224"/>
  <c r="K92"/>
  <c r="K1080"/>
  <c r="K937"/>
  <c r="K811"/>
  <c r="K764"/>
  <c r="L242" i="5"/>
  <c r="G46" i="1"/>
  <c r="K1145" i="6"/>
  <c r="K1033"/>
  <c r="K1004"/>
  <c r="K381"/>
  <c r="K1001"/>
  <c r="K1251"/>
  <c r="K857"/>
  <c r="K585"/>
  <c r="K214"/>
  <c r="K883"/>
  <c r="K749"/>
  <c r="K569"/>
  <c r="K540"/>
  <c r="K342"/>
  <c r="K138"/>
  <c r="K71"/>
  <c r="K709"/>
  <c r="K407"/>
  <c r="K469"/>
  <c r="K367"/>
  <c r="K86"/>
  <c r="K868"/>
  <c r="K759"/>
  <c r="K254"/>
  <c r="K1169"/>
  <c r="K996"/>
  <c r="K926"/>
  <c r="K874"/>
  <c r="K827"/>
  <c r="K787"/>
  <c r="K718"/>
  <c r="K455"/>
  <c r="K249"/>
  <c r="K195"/>
  <c r="K130"/>
  <c r="K1111"/>
  <c r="K879"/>
  <c r="K423"/>
  <c r="K134"/>
  <c r="K66"/>
  <c r="K117"/>
  <c r="K733"/>
  <c r="K657"/>
  <c r="K545"/>
  <c r="K480"/>
  <c r="K278"/>
  <c r="K19"/>
  <c r="G45" i="1"/>
  <c r="K232" i="6"/>
  <c r="K1044"/>
  <c r="K191"/>
  <c r="K1270"/>
  <c r="K1200"/>
  <c r="K1056"/>
  <c r="K650"/>
  <c r="K1274"/>
  <c r="K840"/>
  <c r="K698"/>
  <c r="K338"/>
  <c r="K239"/>
  <c r="K908"/>
  <c r="K563"/>
  <c r="K431"/>
  <c r="K301"/>
  <c r="K51"/>
  <c r="K917"/>
  <c r="K605"/>
  <c r="K1263"/>
  <c r="K1101"/>
  <c r="K512"/>
  <c r="K495"/>
  <c r="K401"/>
  <c r="K98"/>
  <c r="K889"/>
  <c r="K792"/>
  <c r="K327"/>
  <c r="K332"/>
  <c r="K1026"/>
  <c r="K618"/>
  <c r="K1030"/>
  <c r="J703"/>
  <c r="L703"/>
  <c r="N703"/>
  <c r="P703"/>
  <c r="R703"/>
  <c r="T703"/>
  <c r="I702"/>
  <c r="K1083" i="5"/>
  <c r="M1083"/>
  <c r="O1083"/>
  <c r="Q1083"/>
  <c r="S1083"/>
  <c r="U1083"/>
  <c r="K974"/>
  <c r="M974"/>
  <c r="O974"/>
  <c r="Q974"/>
  <c r="S974"/>
  <c r="U974"/>
  <c r="K971"/>
  <c r="M971"/>
  <c r="O971"/>
  <c r="Q971"/>
  <c r="S971"/>
  <c r="U971"/>
  <c r="K654"/>
  <c r="M654"/>
  <c r="O654"/>
  <c r="Q654"/>
  <c r="S654"/>
  <c r="U654"/>
  <c r="K470"/>
  <c r="M470"/>
  <c r="O470"/>
  <c r="Q470"/>
  <c r="S470"/>
  <c r="U470"/>
  <c r="J755"/>
  <c r="A466"/>
  <c r="A1065"/>
  <c r="L255"/>
  <c r="G58" i="1"/>
  <c r="G28"/>
  <c r="G27"/>
  <c r="N1146" i="5"/>
  <c r="N1148"/>
  <c r="G23" i="1"/>
  <c r="L489" i="6"/>
  <c r="N489"/>
  <c r="P489"/>
  <c r="R489"/>
  <c r="T489"/>
  <c r="K488"/>
  <c r="L488"/>
  <c r="N488"/>
  <c r="P488"/>
  <c r="R488"/>
  <c r="T488"/>
  <c r="K483"/>
  <c r="L483"/>
  <c r="N483"/>
  <c r="P483"/>
  <c r="R483"/>
  <c r="T483"/>
  <c r="K159"/>
  <c r="L159"/>
  <c r="N159"/>
  <c r="P159"/>
  <c r="R159"/>
  <c r="T159"/>
  <c r="L160"/>
  <c r="N160"/>
  <c r="P160"/>
  <c r="R160"/>
  <c r="T160"/>
  <c r="L1093" i="5"/>
  <c r="G57" i="1"/>
  <c r="G53"/>
  <c r="L892" i="5"/>
  <c r="L882"/>
  <c r="L51"/>
  <c r="L19"/>
  <c r="L384"/>
  <c r="L214"/>
  <c r="G34" i="1"/>
  <c r="L799" i="5"/>
  <c r="L769"/>
  <c r="G49" i="1"/>
  <c r="G48"/>
  <c r="L946" i="5"/>
  <c r="G35" i="1"/>
  <c r="K97" i="6"/>
  <c r="K1100"/>
  <c r="K430"/>
  <c r="K238"/>
  <c r="K1269"/>
  <c r="K958"/>
  <c r="K518"/>
  <c r="K263"/>
  <c r="K913"/>
  <c r="K305"/>
  <c r="K814"/>
  <c r="K1062"/>
  <c r="K185"/>
  <c r="K447"/>
  <c r="K622"/>
  <c r="K315"/>
  <c r="K1067"/>
  <c r="K987"/>
  <c r="K34"/>
  <c r="K1233"/>
  <c r="K257"/>
  <c r="K1073"/>
  <c r="K617"/>
  <c r="K231"/>
  <c r="K277"/>
  <c r="K544"/>
  <c r="K732"/>
  <c r="K65"/>
  <c r="K422"/>
  <c r="K1110"/>
  <c r="K194"/>
  <c r="K454"/>
  <c r="K786"/>
  <c r="K873"/>
  <c r="K995"/>
  <c r="K253"/>
  <c r="K867"/>
  <c r="K366"/>
  <c r="K406"/>
  <c r="K70"/>
  <c r="K341"/>
  <c r="K568"/>
  <c r="K882"/>
  <c r="K584"/>
  <c r="K1250"/>
  <c r="K380"/>
  <c r="K763"/>
  <c r="K933"/>
  <c r="K91"/>
  <c r="K1047"/>
  <c r="K1120"/>
  <c r="K852"/>
  <c r="K1012"/>
  <c r="K441"/>
  <c r="K832"/>
  <c r="K976"/>
  <c r="K310"/>
  <c r="K1242"/>
  <c r="K522"/>
  <c r="K628"/>
  <c r="K347"/>
  <c r="K776"/>
  <c r="G62" i="1"/>
  <c r="K283" i="6"/>
  <c r="K533"/>
  <c r="L511" i="5"/>
  <c r="L510"/>
  <c r="K791" i="6"/>
  <c r="K494"/>
  <c r="K50"/>
  <c r="K907"/>
  <c r="K1273"/>
  <c r="K1055"/>
  <c r="K1043"/>
  <c r="K758"/>
  <c r="K112"/>
  <c r="K505"/>
  <c r="K898"/>
  <c r="K104"/>
  <c r="K1130"/>
  <c r="K1116"/>
  <c r="K781"/>
  <c r="K1124"/>
  <c r="K331"/>
  <c r="K326"/>
  <c r="K400"/>
  <c r="K1262"/>
  <c r="K300"/>
  <c r="K562"/>
  <c r="K337"/>
  <c r="K839"/>
  <c r="K649"/>
  <c r="K1199"/>
  <c r="K190"/>
  <c r="K967"/>
  <c r="G42" i="1"/>
  <c r="K58" i="6"/>
  <c r="K25"/>
  <c r="K201"/>
  <c r="K551"/>
  <c r="K1160"/>
  <c r="K166"/>
  <c r="K387"/>
  <c r="K591"/>
  <c r="K983"/>
  <c r="K1182"/>
  <c r="K943"/>
  <c r="K667"/>
  <c r="K462"/>
  <c r="K394"/>
  <c r="K556"/>
  <c r="K725"/>
  <c r="K1217"/>
  <c r="K1088"/>
  <c r="K1176"/>
  <c r="K1210"/>
  <c r="K893"/>
  <c r="K1156"/>
  <c r="K412"/>
  <c r="K1104"/>
  <c r="K372"/>
  <c r="K574"/>
  <c r="K500"/>
  <c r="K903"/>
  <c r="K1257"/>
  <c r="K609"/>
  <c r="K175"/>
  <c r="K604"/>
  <c r="K697"/>
  <c r="K288"/>
  <c r="K1025"/>
  <c r="K888"/>
  <c r="K511"/>
  <c r="K18"/>
  <c r="K479"/>
  <c r="K656"/>
  <c r="K116"/>
  <c r="K133"/>
  <c r="K878"/>
  <c r="K129"/>
  <c r="K248"/>
  <c r="K717"/>
  <c r="K826"/>
  <c r="K925"/>
  <c r="K1168"/>
  <c r="K85"/>
  <c r="K468"/>
  <c r="K708"/>
  <c r="K539"/>
  <c r="K748"/>
  <c r="K213"/>
  <c r="K856"/>
  <c r="K1000"/>
  <c r="K1144"/>
  <c r="K810"/>
  <c r="K1079"/>
  <c r="K1223"/>
  <c r="K679"/>
  <c r="K1036"/>
  <c r="K294"/>
  <c r="K1206"/>
  <c r="K1007"/>
  <c r="K743"/>
  <c r="K1093"/>
  <c r="K39"/>
  <c r="K1134"/>
  <c r="J702"/>
  <c r="L702"/>
  <c r="N702"/>
  <c r="P702"/>
  <c r="R702"/>
  <c r="T702"/>
  <c r="I701"/>
  <c r="J701"/>
  <c r="L701"/>
  <c r="N701"/>
  <c r="P701"/>
  <c r="R701"/>
  <c r="T701"/>
  <c r="I863"/>
  <c r="J863"/>
  <c r="L863"/>
  <c r="N863"/>
  <c r="P863"/>
  <c r="R863"/>
  <c r="T863"/>
  <c r="J1082" i="5"/>
  <c r="K1082"/>
  <c r="M1082"/>
  <c r="O1082"/>
  <c r="Q1082"/>
  <c r="S1082"/>
  <c r="U1082"/>
  <c r="I170" i="6"/>
  <c r="I951"/>
  <c r="I956"/>
  <c r="A1081" i="5"/>
  <c r="A956" i="6"/>
  <c r="A950"/>
  <c r="A953"/>
  <c r="A947"/>
  <c r="A1082" i="5"/>
  <c r="A951" i="6"/>
  <c r="A1083" i="5"/>
  <c r="A862" i="6"/>
  <c r="A863"/>
  <c r="A952"/>
  <c r="A955"/>
  <c r="A948"/>
  <c r="A1080" i="5"/>
  <c r="K158" i="6"/>
  <c r="K920"/>
  <c r="G26" i="1"/>
  <c r="G18"/>
  <c r="L383" i="5"/>
  <c r="L930"/>
  <c r="L167"/>
  <c r="K174" i="6"/>
  <c r="K499"/>
  <c r="K1175"/>
  <c r="K555"/>
  <c r="K461"/>
  <c r="K590"/>
  <c r="K550"/>
  <c r="K1198"/>
  <c r="K561"/>
  <c r="K627"/>
  <c r="K379"/>
  <c r="K567"/>
  <c r="K566"/>
  <c r="K365"/>
  <c r="K453"/>
  <c r="K64"/>
  <c r="K230"/>
  <c r="K621"/>
  <c r="K517"/>
  <c r="K429"/>
  <c r="K293"/>
  <c r="K1143"/>
  <c r="K707"/>
  <c r="K128"/>
  <c r="K655"/>
  <c r="K887"/>
  <c r="K287"/>
  <c r="K603"/>
  <c r="K103"/>
  <c r="K1256"/>
  <c r="K371"/>
  <c r="K1216"/>
  <c r="K982"/>
  <c r="K24"/>
  <c r="K838"/>
  <c r="K1261"/>
  <c r="K325"/>
  <c r="K1115"/>
  <c r="K504"/>
  <c r="K757"/>
  <c r="K532"/>
  <c r="K775"/>
  <c r="K1241"/>
  <c r="K440"/>
  <c r="K583"/>
  <c r="K252"/>
  <c r="K872"/>
  <c r="K1109"/>
  <c r="K1072"/>
  <c r="K33"/>
  <c r="K1066"/>
  <c r="K184"/>
  <c r="K912"/>
  <c r="K1268"/>
  <c r="K96"/>
  <c r="K678"/>
  <c r="K671"/>
  <c r="K1078"/>
  <c r="K747"/>
  <c r="K84"/>
  <c r="K716"/>
  <c r="K902"/>
  <c r="K1155"/>
  <c r="K1087"/>
  <c r="K724"/>
  <c r="K393"/>
  <c r="K666"/>
  <c r="K1181"/>
  <c r="K386"/>
  <c r="K57"/>
  <c r="K189"/>
  <c r="K648"/>
  <c r="K336"/>
  <c r="K299"/>
  <c r="K330"/>
  <c r="K780"/>
  <c r="K1129"/>
  <c r="K897"/>
  <c r="K1042"/>
  <c r="K49"/>
  <c r="K790"/>
  <c r="K282"/>
  <c r="K346"/>
  <c r="K309"/>
  <c r="K1011"/>
  <c r="K90"/>
  <c r="K762"/>
  <c r="K405"/>
  <c r="K785"/>
  <c r="K421"/>
  <c r="K616"/>
  <c r="K1232"/>
  <c r="K314"/>
  <c r="K446"/>
  <c r="K1061"/>
  <c r="K304"/>
  <c r="K262"/>
  <c r="K957"/>
  <c r="K237"/>
  <c r="K1099"/>
  <c r="K1024"/>
  <c r="K892"/>
  <c r="K742"/>
  <c r="K731"/>
  <c r="K1205"/>
  <c r="K1222"/>
  <c r="K809"/>
  <c r="K999"/>
  <c r="K212"/>
  <c r="K538"/>
  <c r="K467"/>
  <c r="K825"/>
  <c r="K247"/>
  <c r="K877"/>
  <c r="K478"/>
  <c r="K472"/>
  <c r="K510"/>
  <c r="K696"/>
  <c r="K200"/>
  <c r="K847"/>
  <c r="I862"/>
  <c r="J862"/>
  <c r="L862"/>
  <c r="N862"/>
  <c r="P862"/>
  <c r="R862"/>
  <c r="T862"/>
  <c r="I950"/>
  <c r="J950"/>
  <c r="L950"/>
  <c r="N950"/>
  <c r="P950"/>
  <c r="R950"/>
  <c r="T950"/>
  <c r="J951"/>
  <c r="L951"/>
  <c r="N951"/>
  <c r="P951"/>
  <c r="R951"/>
  <c r="T951"/>
  <c r="I955"/>
  <c r="J955"/>
  <c r="L955"/>
  <c r="N955"/>
  <c r="P955"/>
  <c r="R955"/>
  <c r="T955"/>
  <c r="J956"/>
  <c r="L956"/>
  <c r="N956"/>
  <c r="P956"/>
  <c r="R956"/>
  <c r="T956"/>
  <c r="J1081" i="5"/>
  <c r="J973"/>
  <c r="A972"/>
  <c r="A973"/>
  <c r="A974"/>
  <c r="A968"/>
  <c r="I861" i="6"/>
  <c r="J861"/>
  <c r="L861"/>
  <c r="N861"/>
  <c r="P861"/>
  <c r="R861"/>
  <c r="T861"/>
  <c r="L377" i="5"/>
  <c r="G32" i="1"/>
  <c r="G29"/>
  <c r="G66"/>
  <c r="G68"/>
  <c r="L18" i="5"/>
  <c r="K411" i="6"/>
  <c r="K410"/>
  <c r="K1149"/>
  <c r="K774"/>
  <c r="K319"/>
  <c r="K23"/>
  <c r="K102"/>
  <c r="K654"/>
  <c r="K292"/>
  <c r="K229"/>
  <c r="K589"/>
  <c r="K846"/>
  <c r="K199"/>
  <c r="K509"/>
  <c r="K1060"/>
  <c r="K48"/>
  <c r="K642"/>
  <c r="K56"/>
  <c r="K1180"/>
  <c r="K392"/>
  <c r="K356"/>
  <c r="K715"/>
  <c r="K981"/>
  <c r="K493"/>
  <c r="K1267"/>
  <c r="K183"/>
  <c r="K582"/>
  <c r="K837"/>
  <c r="K706"/>
  <c r="K173"/>
  <c r="K1240"/>
  <c r="K531"/>
  <c r="K756"/>
  <c r="K723"/>
  <c r="K1114"/>
  <c r="K1215"/>
  <c r="K1255"/>
  <c r="K602"/>
  <c r="K127"/>
  <c r="K626"/>
  <c r="K549"/>
  <c r="K460"/>
  <c r="K1174"/>
  <c r="K1041"/>
  <c r="K246"/>
  <c r="K1098"/>
  <c r="K445"/>
  <c r="K335"/>
  <c r="K665"/>
  <c r="K83"/>
  <c r="I949"/>
  <c r="I948"/>
  <c r="J948"/>
  <c r="L948"/>
  <c r="N948"/>
  <c r="P948"/>
  <c r="R948"/>
  <c r="T948"/>
  <c r="J972" i="5"/>
  <c r="K972"/>
  <c r="M972"/>
  <c r="O972"/>
  <c r="Q972"/>
  <c r="S972"/>
  <c r="U972"/>
  <c r="K973"/>
  <c r="M973"/>
  <c r="O973"/>
  <c r="Q973"/>
  <c r="S973"/>
  <c r="U973"/>
  <c r="K1081"/>
  <c r="M1081"/>
  <c r="O1081"/>
  <c r="Q1081"/>
  <c r="S1081"/>
  <c r="U1081"/>
  <c r="J1080"/>
  <c r="K1080"/>
  <c r="M1080"/>
  <c r="O1080"/>
  <c r="Q1080"/>
  <c r="S1080"/>
  <c r="U1080"/>
  <c r="I954" i="6"/>
  <c r="I953"/>
  <c r="J953"/>
  <c r="L953"/>
  <c r="N953"/>
  <c r="P953"/>
  <c r="R953"/>
  <c r="T953"/>
  <c r="J970" i="5"/>
  <c r="K970"/>
  <c r="M970"/>
  <c r="O970"/>
  <c r="Q970"/>
  <c r="S970"/>
  <c r="U970"/>
  <c r="A970"/>
  <c r="A971"/>
  <c r="A969"/>
  <c r="L369"/>
  <c r="K1071" i="6"/>
  <c r="K428"/>
  <c r="K1173"/>
  <c r="K695"/>
  <c r="K581"/>
  <c r="K1054"/>
  <c r="K228"/>
  <c r="K653"/>
  <c r="K714"/>
  <c r="K543"/>
  <c r="K466"/>
  <c r="K172"/>
  <c r="K182"/>
  <c r="K845"/>
  <c r="K588"/>
  <c r="K82"/>
  <c r="K1148"/>
  <c r="K808"/>
  <c r="I947"/>
  <c r="J947"/>
  <c r="L947"/>
  <c r="N947"/>
  <c r="P947"/>
  <c r="R947"/>
  <c r="T947"/>
  <c r="J949"/>
  <c r="L949"/>
  <c r="N949"/>
  <c r="P949"/>
  <c r="R949"/>
  <c r="T949"/>
  <c r="J954"/>
  <c r="L954"/>
  <c r="N954"/>
  <c r="P954"/>
  <c r="R954"/>
  <c r="T954"/>
  <c r="I952"/>
  <c r="J952"/>
  <c r="L952"/>
  <c r="N952"/>
  <c r="P952"/>
  <c r="R952"/>
  <c r="T952"/>
  <c r="J969" i="5"/>
  <c r="K969"/>
  <c r="M969"/>
  <c r="O969"/>
  <c r="Q969"/>
  <c r="S969"/>
  <c r="U969"/>
  <c r="J967"/>
  <c r="J964"/>
  <c r="J963"/>
  <c r="I1249" i="6"/>
  <c r="J1249"/>
  <c r="L1249"/>
  <c r="N1249"/>
  <c r="P1249"/>
  <c r="R1249"/>
  <c r="T1249"/>
  <c r="A1246"/>
  <c r="A740"/>
  <c r="A1249"/>
  <c r="A1248"/>
  <c r="K560"/>
  <c r="L1146" i="5"/>
  <c r="L1148"/>
  <c r="K1172" i="6"/>
  <c r="K171"/>
  <c r="K966"/>
  <c r="K641"/>
  <c r="J968" i="5"/>
  <c r="K968"/>
  <c r="M968"/>
  <c r="O968"/>
  <c r="Q968"/>
  <c r="S968"/>
  <c r="U968"/>
  <c r="I1248" i="6"/>
  <c r="J1248"/>
  <c r="L1248"/>
  <c r="N1248"/>
  <c r="P1248"/>
  <c r="R1248"/>
  <c r="T1248"/>
  <c r="I147"/>
  <c r="J147"/>
  <c r="L147"/>
  <c r="N147"/>
  <c r="P147"/>
  <c r="R147"/>
  <c r="T147"/>
  <c r="A144"/>
  <c r="A146"/>
  <c r="A147"/>
  <c r="A143"/>
  <c r="K17"/>
  <c r="I1247"/>
  <c r="J1247"/>
  <c r="L1247"/>
  <c r="N1247"/>
  <c r="P1247"/>
  <c r="R1247"/>
  <c r="T1247"/>
  <c r="I146"/>
  <c r="J146"/>
  <c r="L146"/>
  <c r="N146"/>
  <c r="P146"/>
  <c r="R146"/>
  <c r="T146"/>
  <c r="J653" i="5"/>
  <c r="K653"/>
  <c r="M653"/>
  <c r="O653"/>
  <c r="Q653"/>
  <c r="S653"/>
  <c r="U653"/>
  <c r="A654"/>
  <c r="A653"/>
  <c r="A652"/>
  <c r="K1280" i="6"/>
  <c r="K1282"/>
  <c r="J652" i="5"/>
  <c r="K652"/>
  <c r="M652"/>
  <c r="O652"/>
  <c r="Q652"/>
  <c r="S652"/>
  <c r="U652"/>
  <c r="I1246" i="6"/>
  <c r="J1246"/>
  <c r="L1246"/>
  <c r="N1246"/>
  <c r="P1246"/>
  <c r="R1246"/>
  <c r="T1246"/>
  <c r="I145"/>
  <c r="J145"/>
  <c r="L145"/>
  <c r="N145"/>
  <c r="P145"/>
  <c r="R145"/>
  <c r="T145"/>
  <c r="J393" i="5"/>
  <c r="K393"/>
  <c r="M393"/>
  <c r="O393"/>
  <c r="Q393"/>
  <c r="S393"/>
  <c r="U393"/>
  <c r="J390"/>
  <c r="A393"/>
  <c r="K1285" i="6"/>
  <c r="G70" i="1"/>
  <c r="I740" i="6"/>
  <c r="J740"/>
  <c r="L740"/>
  <c r="N740"/>
  <c r="P740"/>
  <c r="R740"/>
  <c r="T740"/>
  <c r="I144"/>
  <c r="J144"/>
  <c r="L144"/>
  <c r="N144"/>
  <c r="P144"/>
  <c r="R144"/>
  <c r="T144"/>
  <c r="J391" i="5"/>
  <c r="J469"/>
  <c r="K469"/>
  <c r="M469"/>
  <c r="O469"/>
  <c r="Q469"/>
  <c r="S469"/>
  <c r="U469"/>
  <c r="A469"/>
  <c r="A468"/>
  <c r="A470"/>
  <c r="A467"/>
  <c r="J468"/>
  <c r="K468"/>
  <c r="M468"/>
  <c r="O468"/>
  <c r="Q468"/>
  <c r="S468"/>
  <c r="U468"/>
  <c r="I143" i="6"/>
  <c r="J143"/>
  <c r="L143"/>
  <c r="N143"/>
  <c r="P143"/>
  <c r="R143"/>
  <c r="T143"/>
  <c r="I677"/>
  <c r="I739"/>
  <c r="I1272"/>
  <c r="I1271"/>
  <c r="I1270"/>
  <c r="I1269"/>
  <c r="I1268"/>
  <c r="I1266"/>
  <c r="I1265"/>
  <c r="I1264"/>
  <c r="I1263"/>
  <c r="I1262"/>
  <c r="I1261"/>
  <c r="I1260"/>
  <c r="I1259"/>
  <c r="I1258"/>
  <c r="I1257"/>
  <c r="I1256"/>
  <c r="I1255"/>
  <c r="I928"/>
  <c r="I927"/>
  <c r="I926"/>
  <c r="I925"/>
  <c r="I891"/>
  <c r="I890"/>
  <c r="I889"/>
  <c r="I888"/>
  <c r="I887"/>
  <c r="I573"/>
  <c r="I572"/>
  <c r="I571"/>
  <c r="I570"/>
  <c r="I481"/>
  <c r="I480"/>
  <c r="I479"/>
  <c r="I478"/>
  <c r="I169"/>
  <c r="I168"/>
  <c r="I167"/>
  <c r="I166"/>
  <c r="I158"/>
  <c r="J467" i="5"/>
  <c r="I569" i="6"/>
  <c r="I568"/>
  <c r="I567"/>
  <c r="J1144" i="5"/>
  <c r="J1143"/>
  <c r="J1142"/>
  <c r="J1140"/>
  <c r="J1139"/>
  <c r="J1138"/>
  <c r="J1100"/>
  <c r="J1098"/>
  <c r="J1066"/>
  <c r="J224"/>
  <c r="J223"/>
  <c r="J966"/>
  <c r="J1075"/>
  <c r="J1134"/>
  <c r="J1136"/>
  <c r="J1128"/>
  <c r="J1126"/>
  <c r="J1118"/>
  <c r="J1116"/>
  <c r="J1105"/>
  <c r="J1103"/>
  <c r="J1091"/>
  <c r="J1090"/>
  <c r="J1089"/>
  <c r="J1085"/>
  <c r="J1084"/>
  <c r="J1079"/>
  <c r="J1070"/>
  <c r="J1069"/>
  <c r="J1053"/>
  <c r="J1052"/>
  <c r="J1050"/>
  <c r="J1049"/>
  <c r="J1047"/>
  <c r="J1046"/>
  <c r="J1041"/>
  <c r="J1040"/>
  <c r="J1038"/>
  <c r="J1037"/>
  <c r="J1028"/>
  <c r="J1027"/>
  <c r="J1011"/>
  <c r="J1009"/>
  <c r="J1007"/>
  <c r="J1004"/>
  <c r="J1003"/>
  <c r="J1001"/>
  <c r="J1000"/>
  <c r="J998"/>
  <c r="J997"/>
  <c r="J995"/>
  <c r="J994"/>
  <c r="J992"/>
  <c r="J989"/>
  <c r="J988"/>
  <c r="J984"/>
  <c r="J982"/>
  <c r="J978"/>
  <c r="J977"/>
  <c r="J962"/>
  <c r="J960"/>
  <c r="J959"/>
  <c r="J954"/>
  <c r="J953"/>
  <c r="J952"/>
  <c r="J940"/>
  <c r="J938"/>
  <c r="J935"/>
  <c r="J928"/>
  <c r="J926"/>
  <c r="J922"/>
  <c r="J920"/>
  <c r="J915"/>
  <c r="J914"/>
  <c r="J910"/>
  <c r="J907"/>
  <c r="J906"/>
  <c r="J903"/>
  <c r="J902"/>
  <c r="J899"/>
  <c r="J898"/>
  <c r="J896"/>
  <c r="J895"/>
  <c r="J889"/>
  <c r="J886"/>
  <c r="J880"/>
  <c r="J879"/>
  <c r="J878"/>
  <c r="J875"/>
  <c r="J873"/>
  <c r="J871"/>
  <c r="J868"/>
  <c r="J866"/>
  <c r="J860"/>
  <c r="J859"/>
  <c r="J857"/>
  <c r="J856"/>
  <c r="J854"/>
  <c r="J853"/>
  <c r="J851"/>
  <c r="J850"/>
  <c r="J846"/>
  <c r="J845"/>
  <c r="J843"/>
  <c r="J842"/>
  <c r="J840"/>
  <c r="J839"/>
  <c r="J836"/>
  <c r="J835"/>
  <c r="J832"/>
  <c r="J831"/>
  <c r="J828"/>
  <c r="J827"/>
  <c r="J825"/>
  <c r="J824"/>
  <c r="J822"/>
  <c r="J821"/>
  <c r="J819"/>
  <c r="J818"/>
  <c r="J813"/>
  <c r="J812"/>
  <c r="J810"/>
  <c r="J809"/>
  <c r="J807"/>
  <c r="J806"/>
  <c r="J804"/>
  <c r="J803"/>
  <c r="J797"/>
  <c r="J796"/>
  <c r="J794"/>
  <c r="J793"/>
  <c r="J791"/>
  <c r="J790"/>
  <c r="J781"/>
  <c r="J780"/>
  <c r="J778"/>
  <c r="J777"/>
  <c r="J775"/>
  <c r="J774"/>
  <c r="J767"/>
  <c r="J766"/>
  <c r="J760"/>
  <c r="J759"/>
  <c r="J754"/>
  <c r="J753"/>
  <c r="J752"/>
  <c r="J748"/>
  <c r="J746"/>
  <c r="J742"/>
  <c r="J741"/>
  <c r="J739"/>
  <c r="J737"/>
  <c r="J728"/>
  <c r="J727"/>
  <c r="J722"/>
  <c r="J717"/>
  <c r="J716"/>
  <c r="J715"/>
  <c r="J710"/>
  <c r="J709"/>
  <c r="J707"/>
  <c r="J706"/>
  <c r="J698"/>
  <c r="J696"/>
  <c r="J692"/>
  <c r="J690"/>
  <c r="J688"/>
  <c r="J685"/>
  <c r="J684"/>
  <c r="J681"/>
  <c r="J680"/>
  <c r="J676"/>
  <c r="J675"/>
  <c r="J671"/>
  <c r="J670"/>
  <c r="J667"/>
  <c r="J666"/>
  <c r="J665"/>
  <c r="J650"/>
  <c r="J649"/>
  <c r="J647"/>
  <c r="J646"/>
  <c r="J644"/>
  <c r="J643"/>
  <c r="J638"/>
  <c r="J637"/>
  <c r="J635"/>
  <c r="J634"/>
  <c r="J632"/>
  <c r="J631"/>
  <c r="J629"/>
  <c r="J628"/>
  <c r="J624"/>
  <c r="J623"/>
  <c r="J622"/>
  <c r="J620"/>
  <c r="J619"/>
  <c r="J617"/>
  <c r="J616"/>
  <c r="J613"/>
  <c r="J612"/>
  <c r="J611"/>
  <c r="J606"/>
  <c r="J605"/>
  <c r="J599"/>
  <c r="J598"/>
  <c r="J594"/>
  <c r="J593"/>
  <c r="J590"/>
  <c r="J586"/>
  <c r="J585"/>
  <c r="J580"/>
  <c r="J579"/>
  <c r="J576"/>
  <c r="J575"/>
  <c r="J569"/>
  <c r="J568"/>
  <c r="J566"/>
  <c r="J565"/>
  <c r="J563"/>
  <c r="J562"/>
  <c r="J559"/>
  <c r="J558"/>
  <c r="J554"/>
  <c r="J553"/>
  <c r="J546"/>
  <c r="J545"/>
  <c r="J542"/>
  <c r="J541"/>
  <c r="J538"/>
  <c r="J537"/>
  <c r="J531"/>
  <c r="J530"/>
  <c r="J529"/>
  <c r="J521"/>
  <c r="J520"/>
  <c r="J517"/>
  <c r="J508"/>
  <c r="J506"/>
  <c r="J499"/>
  <c r="J498"/>
  <c r="J492"/>
  <c r="J491"/>
  <c r="J489"/>
  <c r="J488"/>
  <c r="J483"/>
  <c r="J482"/>
  <c r="J481"/>
  <c r="J475"/>
  <c r="J474"/>
  <c r="J464"/>
  <c r="J462"/>
  <c r="J456"/>
  <c r="J455"/>
  <c r="J447"/>
  <c r="J445"/>
  <c r="J434"/>
  <c r="J433"/>
  <c r="J431"/>
  <c r="J430"/>
  <c r="J428"/>
  <c r="J427"/>
  <c r="J425"/>
  <c r="J424"/>
  <c r="J420"/>
  <c r="J419"/>
  <c r="J413"/>
  <c r="J412"/>
  <c r="J400"/>
  <c r="J399"/>
  <c r="J396"/>
  <c r="J395"/>
  <c r="J389"/>
  <c r="J387"/>
  <c r="J381"/>
  <c r="J380"/>
  <c r="J375"/>
  <c r="J374"/>
  <c r="J367"/>
  <c r="J365"/>
  <c r="J363"/>
  <c r="J359"/>
  <c r="J358"/>
  <c r="J343"/>
  <c r="J342"/>
  <c r="J340"/>
  <c r="J338"/>
  <c r="J336"/>
  <c r="J330"/>
  <c r="J328"/>
  <c r="J326"/>
  <c r="J322"/>
  <c r="J321"/>
  <c r="J317"/>
  <c r="J316"/>
  <c r="J312"/>
  <c r="J311"/>
  <c r="J307"/>
  <c r="J306"/>
  <c r="J300"/>
  <c r="J299"/>
  <c r="J298"/>
  <c r="J295"/>
  <c r="J294"/>
  <c r="J292"/>
  <c r="J291"/>
  <c r="J287"/>
  <c r="J285"/>
  <c r="J282"/>
  <c r="J281"/>
  <c r="J277"/>
  <c r="J276"/>
  <c r="J272"/>
  <c r="J271"/>
  <c r="J267"/>
  <c r="J266"/>
  <c r="J260"/>
  <c r="J259"/>
  <c r="J253"/>
  <c r="J251"/>
  <c r="J249"/>
  <c r="J246"/>
  <c r="J245"/>
  <c r="J240"/>
  <c r="J239"/>
  <c r="J237"/>
  <c r="J236"/>
  <c r="J234"/>
  <c r="J233"/>
  <c r="J221"/>
  <c r="J220"/>
  <c r="J217"/>
  <c r="J216"/>
  <c r="J212"/>
  <c r="J211"/>
  <c r="J208"/>
  <c r="J207"/>
  <c r="J203"/>
  <c r="J202"/>
  <c r="J200"/>
  <c r="J199"/>
  <c r="J194"/>
  <c r="J193"/>
  <c r="J192"/>
  <c r="J190"/>
  <c r="J189"/>
  <c r="J187"/>
  <c r="J186"/>
  <c r="J183"/>
  <c r="J182"/>
  <c r="J171"/>
  <c r="J170"/>
  <c r="J169"/>
  <c r="J165"/>
  <c r="J163"/>
  <c r="J161"/>
  <c r="J156"/>
  <c r="J155"/>
  <c r="J154"/>
  <c r="J152"/>
  <c r="J150"/>
  <c r="J147"/>
  <c r="J146"/>
  <c r="J143"/>
  <c r="J142"/>
  <c r="J141"/>
  <c r="J139"/>
  <c r="J138"/>
  <c r="J136"/>
  <c r="J134"/>
  <c r="J132"/>
  <c r="J126"/>
  <c r="J125"/>
  <c r="J123"/>
  <c r="J122"/>
  <c r="J118"/>
  <c r="J117"/>
  <c r="J113"/>
  <c r="J112"/>
  <c r="J110"/>
  <c r="J109"/>
  <c r="J107"/>
  <c r="J106"/>
  <c r="J104"/>
  <c r="J103"/>
  <c r="J100"/>
  <c r="J99"/>
  <c r="J97"/>
  <c r="J96"/>
  <c r="J93"/>
  <c r="J92"/>
  <c r="J91"/>
  <c r="J89"/>
  <c r="J87"/>
  <c r="J85"/>
  <c r="J80"/>
  <c r="J79"/>
  <c r="J78"/>
  <c r="J76"/>
  <c r="J75"/>
  <c r="J72"/>
  <c r="J71"/>
  <c r="J68"/>
  <c r="J67"/>
  <c r="J66"/>
  <c r="J64"/>
  <c r="J62"/>
  <c r="J59"/>
  <c r="J57"/>
  <c r="J55"/>
  <c r="J42"/>
  <c r="J41"/>
  <c r="J37"/>
  <c r="J36"/>
  <c r="J34"/>
  <c r="J32"/>
  <c r="J25"/>
  <c r="J24"/>
  <c r="J23"/>
  <c r="J22"/>
  <c r="J21"/>
  <c r="J20"/>
  <c r="I1281" i="6"/>
  <c r="I1279"/>
  <c r="I1278"/>
  <c r="I1277"/>
  <c r="I1254"/>
  <c r="I1253"/>
  <c r="I1252"/>
  <c r="I1251"/>
  <c r="I1245"/>
  <c r="I1244"/>
  <c r="I1239"/>
  <c r="I1238"/>
  <c r="I1237"/>
  <c r="I1236"/>
  <c r="I1231"/>
  <c r="I1230"/>
  <c r="I1229"/>
  <c r="I1228"/>
  <c r="I1227"/>
  <c r="I1226"/>
  <c r="I1221"/>
  <c r="I1220"/>
  <c r="I1214"/>
  <c r="I1213"/>
  <c r="I1212"/>
  <c r="I1211"/>
  <c r="I1209"/>
  <c r="I1208"/>
  <c r="I1204"/>
  <c r="I1203"/>
  <c r="I1202"/>
  <c r="I1201"/>
  <c r="I1192"/>
  <c r="I1191"/>
  <c r="I1190"/>
  <c r="I1189"/>
  <c r="I1187"/>
  <c r="I1186"/>
  <c r="I1185"/>
  <c r="I1184"/>
  <c r="I1179"/>
  <c r="I1178"/>
  <c r="I1171"/>
  <c r="I1170"/>
  <c r="I1167"/>
  <c r="I1166"/>
  <c r="I1165"/>
  <c r="I1164"/>
  <c r="I1163"/>
  <c r="I1162"/>
  <c r="I1159"/>
  <c r="I1158"/>
  <c r="I1147"/>
  <c r="I1146"/>
  <c r="I1142"/>
  <c r="I1141"/>
  <c r="I1140"/>
  <c r="I1139"/>
  <c r="I1138"/>
  <c r="I1137"/>
  <c r="I1133"/>
  <c r="I1132"/>
  <c r="I1128"/>
  <c r="I1127"/>
  <c r="I1126"/>
  <c r="I1125"/>
  <c r="I1123"/>
  <c r="I1122"/>
  <c r="I1119"/>
  <c r="I1118"/>
  <c r="I1117"/>
  <c r="I1113"/>
  <c r="I1112"/>
  <c r="I1108"/>
  <c r="I1107"/>
  <c r="I1106"/>
  <c r="I1105"/>
  <c r="I1103"/>
  <c r="I1102"/>
  <c r="I1097"/>
  <c r="I1096"/>
  <c r="I1092"/>
  <c r="I1091"/>
  <c r="I1090"/>
  <c r="I1089"/>
  <c r="I1086"/>
  <c r="I1085"/>
  <c r="I1084"/>
  <c r="I1083"/>
  <c r="I1082"/>
  <c r="I1081"/>
  <c r="I1077"/>
  <c r="I1076"/>
  <c r="I1070"/>
  <c r="I1069"/>
  <c r="I1068"/>
  <c r="I1067"/>
  <c r="I1066"/>
  <c r="I1065"/>
  <c r="I1064"/>
  <c r="I1063"/>
  <c r="I1062"/>
  <c r="I1061"/>
  <c r="I1059"/>
  <c r="I1058"/>
  <c r="I1053"/>
  <c r="I1052"/>
  <c r="I1051"/>
  <c r="I1050"/>
  <c r="I1046"/>
  <c r="I1045"/>
  <c r="I1044"/>
  <c r="I1043"/>
  <c r="I1042"/>
  <c r="I1040"/>
  <c r="I1039"/>
  <c r="I1038"/>
  <c r="I1037"/>
  <c r="I1036"/>
  <c r="I1035"/>
  <c r="I1034"/>
  <c r="I1032"/>
  <c r="I1031"/>
  <c r="I1030"/>
  <c r="I1029"/>
  <c r="I1028"/>
  <c r="I1023"/>
  <c r="I1022"/>
  <c r="I1020"/>
  <c r="I1019"/>
  <c r="I1018"/>
  <c r="I1015"/>
  <c r="I1014"/>
  <c r="I1010"/>
  <c r="I1009"/>
  <c r="I1008"/>
  <c r="I1007"/>
  <c r="I1006"/>
  <c r="I1005"/>
  <c r="I1004"/>
  <c r="I1003"/>
  <c r="I1002"/>
  <c r="I998"/>
  <c r="I997"/>
  <c r="I996"/>
  <c r="I995"/>
  <c r="I994"/>
  <c r="I993"/>
  <c r="I992"/>
  <c r="I991"/>
  <c r="I990"/>
  <c r="I986"/>
  <c r="I985"/>
  <c r="I984"/>
  <c r="I983"/>
  <c r="I980"/>
  <c r="I979"/>
  <c r="I978"/>
  <c r="I977"/>
  <c r="I976"/>
  <c r="I975"/>
  <c r="I974"/>
  <c r="I973"/>
  <c r="I972"/>
  <c r="I971"/>
  <c r="I970"/>
  <c r="I965"/>
  <c r="I964"/>
  <c r="I963"/>
  <c r="I962"/>
  <c r="I961"/>
  <c r="I960"/>
  <c r="I946"/>
  <c r="I945"/>
  <c r="I944"/>
  <c r="I943"/>
  <c r="I942"/>
  <c r="I941"/>
  <c r="I940"/>
  <c r="I939"/>
  <c r="I938"/>
  <c r="I937"/>
  <c r="I919"/>
  <c r="I918"/>
  <c r="I917"/>
  <c r="I916"/>
  <c r="I915"/>
  <c r="I914"/>
  <c r="I911"/>
  <c r="I910"/>
  <c r="I906"/>
  <c r="I905"/>
  <c r="I904"/>
  <c r="I903"/>
  <c r="I902"/>
  <c r="I901"/>
  <c r="I900"/>
  <c r="I899"/>
  <c r="I898"/>
  <c r="I897"/>
  <c r="I896"/>
  <c r="I895"/>
  <c r="I894"/>
  <c r="I893"/>
  <c r="I892"/>
  <c r="I886"/>
  <c r="I885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59"/>
  <c r="I858"/>
  <c r="I855"/>
  <c r="I854"/>
  <c r="I851"/>
  <c r="I850"/>
  <c r="I844"/>
  <c r="I843"/>
  <c r="I842"/>
  <c r="I841"/>
  <c r="I836"/>
  <c r="I835"/>
  <c r="I834"/>
  <c r="I833"/>
  <c r="I832"/>
  <c r="I831"/>
  <c r="I830"/>
  <c r="I829"/>
  <c r="I828"/>
  <c r="I820"/>
  <c r="I819"/>
  <c r="I818"/>
  <c r="I817"/>
  <c r="I816"/>
  <c r="I813"/>
  <c r="I812"/>
  <c r="I794"/>
  <c r="I793"/>
  <c r="I789"/>
  <c r="I788"/>
  <c r="I787"/>
  <c r="I786"/>
  <c r="I785"/>
  <c r="I784"/>
  <c r="I783"/>
  <c r="I782"/>
  <c r="I781"/>
  <c r="I780"/>
  <c r="I779"/>
  <c r="I778"/>
  <c r="I777"/>
  <c r="I776"/>
  <c r="I775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6"/>
  <c r="I745"/>
  <c r="I741"/>
  <c r="I738"/>
  <c r="I737"/>
  <c r="I736"/>
  <c r="I735"/>
  <c r="I734"/>
  <c r="I730"/>
  <c r="I729"/>
  <c r="I728"/>
  <c r="I727"/>
  <c r="I722"/>
  <c r="I721"/>
  <c r="I720"/>
  <c r="I719"/>
  <c r="I713"/>
  <c r="I712"/>
  <c r="I711"/>
  <c r="I710"/>
  <c r="I700"/>
  <c r="I699"/>
  <c r="I698"/>
  <c r="I697"/>
  <c r="I696"/>
  <c r="I683"/>
  <c r="I682"/>
  <c r="I681"/>
  <c r="I680"/>
  <c r="I679"/>
  <c r="I678"/>
  <c r="I676"/>
  <c r="I675"/>
  <c r="I674"/>
  <c r="I673"/>
  <c r="I672"/>
  <c r="I670"/>
  <c r="I669"/>
  <c r="I668"/>
  <c r="I667"/>
  <c r="I666"/>
  <c r="I665"/>
  <c r="I659"/>
  <c r="I658"/>
  <c r="I657"/>
  <c r="I656"/>
  <c r="I655"/>
  <c r="I654"/>
  <c r="I653"/>
  <c r="I652"/>
  <c r="I651"/>
  <c r="I647"/>
  <c r="I646"/>
  <c r="I645"/>
  <c r="I644"/>
  <c r="I643"/>
  <c r="I635"/>
  <c r="I634"/>
  <c r="I633"/>
  <c r="I632"/>
  <c r="I631"/>
  <c r="I630"/>
  <c r="I625"/>
  <c r="I624"/>
  <c r="I623"/>
  <c r="I622"/>
  <c r="I621"/>
  <c r="I620"/>
  <c r="I619"/>
  <c r="I618"/>
  <c r="I617"/>
  <c r="I616"/>
  <c r="I615"/>
  <c r="I614"/>
  <c r="I613"/>
  <c r="I612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0"/>
  <c r="I579"/>
  <c r="I578"/>
  <c r="I577"/>
  <c r="I565"/>
  <c r="I564"/>
  <c r="I559"/>
  <c r="I558"/>
  <c r="I554"/>
  <c r="I553"/>
  <c r="I552"/>
  <c r="I551"/>
  <c r="I550"/>
  <c r="I548"/>
  <c r="I547"/>
  <c r="I546"/>
  <c r="I545"/>
  <c r="I544"/>
  <c r="I542"/>
  <c r="I541"/>
  <c r="I540"/>
  <c r="I539"/>
  <c r="I538"/>
  <c r="I537"/>
  <c r="I536"/>
  <c r="I530"/>
  <c r="I529"/>
  <c r="I528"/>
  <c r="I527"/>
  <c r="I526"/>
  <c r="I525"/>
  <c r="I521"/>
  <c r="I520"/>
  <c r="I514"/>
  <c r="I513"/>
  <c r="I512"/>
  <c r="I511"/>
  <c r="I510"/>
  <c r="I508"/>
  <c r="I507"/>
  <c r="I506"/>
  <c r="I505"/>
  <c r="I504"/>
  <c r="I503"/>
  <c r="I502"/>
  <c r="I498"/>
  <c r="I497"/>
  <c r="I496"/>
  <c r="I495"/>
  <c r="I494"/>
  <c r="I477"/>
  <c r="I476"/>
  <c r="I475"/>
  <c r="I474"/>
  <c r="I473"/>
  <c r="I472"/>
  <c r="I471"/>
  <c r="I470"/>
  <c r="I469"/>
  <c r="I468"/>
  <c r="I467"/>
  <c r="I465"/>
  <c r="I464"/>
  <c r="I463"/>
  <c r="I462"/>
  <c r="I461"/>
  <c r="I460"/>
  <c r="I459"/>
  <c r="I458"/>
  <c r="I457"/>
  <c r="I456"/>
  <c r="I452"/>
  <c r="I451"/>
  <c r="I450"/>
  <c r="I449"/>
  <c r="I444"/>
  <c r="I443"/>
  <c r="I442"/>
  <c r="I441"/>
  <c r="I440"/>
  <c r="I439"/>
  <c r="I438"/>
  <c r="I437"/>
  <c r="I436"/>
  <c r="I435"/>
  <c r="I433"/>
  <c r="I432"/>
  <c r="I431"/>
  <c r="I427"/>
  <c r="I426"/>
  <c r="I425"/>
  <c r="I424"/>
  <c r="I420"/>
  <c r="I419"/>
  <c r="I418"/>
  <c r="I417"/>
  <c r="I416"/>
  <c r="I415"/>
  <c r="I409"/>
  <c r="I408"/>
  <c r="I407"/>
  <c r="I406"/>
  <c r="I405"/>
  <c r="I404"/>
  <c r="I403"/>
  <c r="I399"/>
  <c r="I398"/>
  <c r="I397"/>
  <c r="I396"/>
  <c r="I391"/>
  <c r="I390"/>
  <c r="I385"/>
  <c r="I384"/>
  <c r="I383"/>
  <c r="I382"/>
  <c r="I378"/>
  <c r="I377"/>
  <c r="I370"/>
  <c r="I369"/>
  <c r="I361"/>
  <c r="I360"/>
  <c r="I350"/>
  <c r="I349"/>
  <c r="I345"/>
  <c r="I344"/>
  <c r="I343"/>
  <c r="I342"/>
  <c r="I341"/>
  <c r="I340"/>
  <c r="I339"/>
  <c r="I338"/>
  <c r="I337"/>
  <c r="I336"/>
  <c r="I334"/>
  <c r="I333"/>
  <c r="I332"/>
  <c r="I331"/>
  <c r="I330"/>
  <c r="I329"/>
  <c r="I328"/>
  <c r="I327"/>
  <c r="I326"/>
  <c r="I325"/>
  <c r="I324"/>
  <c r="I323"/>
  <c r="I318"/>
  <c r="I317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5"/>
  <c r="I244"/>
  <c r="I243"/>
  <c r="I242"/>
  <c r="I241"/>
  <c r="I240"/>
  <c r="I236"/>
  <c r="I235"/>
  <c r="I234"/>
  <c r="I233"/>
  <c r="I221"/>
  <c r="I220"/>
  <c r="I216"/>
  <c r="I215"/>
  <c r="I214"/>
  <c r="I211"/>
  <c r="I210"/>
  <c r="I209"/>
  <c r="I208"/>
  <c r="I207"/>
  <c r="I206"/>
  <c r="I205"/>
  <c r="I204"/>
  <c r="I198"/>
  <c r="I197"/>
  <c r="I196"/>
  <c r="I195"/>
  <c r="I194"/>
  <c r="I193"/>
  <c r="I192"/>
  <c r="I191"/>
  <c r="I190"/>
  <c r="I189"/>
  <c r="I188"/>
  <c r="I187"/>
  <c r="I186"/>
  <c r="I185"/>
  <c r="I184"/>
  <c r="I181"/>
  <c r="I180"/>
  <c r="I178"/>
  <c r="I177"/>
  <c r="I176"/>
  <c r="I142"/>
  <c r="I141"/>
  <c r="I137"/>
  <c r="I136"/>
  <c r="I135"/>
  <c r="I134"/>
  <c r="I133"/>
  <c r="I132"/>
  <c r="I131"/>
  <c r="I130"/>
  <c r="I129"/>
  <c r="I128"/>
  <c r="I121"/>
  <c r="I120"/>
  <c r="I115"/>
  <c r="I114"/>
  <c r="I113"/>
  <c r="I112"/>
  <c r="I111"/>
  <c r="I110"/>
  <c r="I108"/>
  <c r="I107"/>
  <c r="I101"/>
  <c r="I100"/>
  <c r="I95"/>
  <c r="I94"/>
  <c r="I89"/>
  <c r="I88"/>
  <c r="I75"/>
  <c r="I74"/>
  <c r="I69"/>
  <c r="I68"/>
  <c r="I63"/>
  <c r="I62"/>
  <c r="I55"/>
  <c r="I54"/>
  <c r="I53"/>
  <c r="I52"/>
  <c r="I47"/>
  <c r="I46"/>
  <c r="I45"/>
  <c r="I44"/>
  <c r="I43"/>
  <c r="I42"/>
  <c r="I38"/>
  <c r="I37"/>
  <c r="I32"/>
  <c r="I31"/>
  <c r="I29"/>
  <c r="I28"/>
  <c r="I22"/>
  <c r="I21"/>
  <c r="I20"/>
  <c r="E67" i="1"/>
  <c r="E19"/>
  <c r="J894" i="5"/>
  <c r="K467"/>
  <c r="M467"/>
  <c r="O467"/>
  <c r="Q467"/>
  <c r="S467"/>
  <c r="U467"/>
  <c r="J466"/>
  <c r="K466"/>
  <c r="M466"/>
  <c r="O466"/>
  <c r="Q466"/>
  <c r="S466"/>
  <c r="U466"/>
  <c r="J1061"/>
  <c r="J1060"/>
  <c r="J1059"/>
  <c r="J1065"/>
  <c r="J1097"/>
  <c r="J642"/>
  <c r="I389" i="6"/>
  <c r="I388"/>
  <c r="I387"/>
  <c r="I386"/>
  <c r="J160" i="5"/>
  <c r="J159"/>
  <c r="J158"/>
  <c r="J149"/>
  <c r="J145"/>
  <c r="J84"/>
  <c r="J83"/>
  <c r="J1036"/>
  <c r="J1035"/>
  <c r="I36" i="6"/>
  <c r="I35"/>
  <c r="I34"/>
  <c r="I119"/>
  <c r="I118"/>
  <c r="I117"/>
  <c r="I116"/>
  <c r="I1275"/>
  <c r="I1274"/>
  <c r="I455"/>
  <c r="I454"/>
  <c r="I453"/>
  <c r="I1276"/>
  <c r="J695" i="5"/>
  <c r="J694"/>
  <c r="J838"/>
  <c r="I61" i="6"/>
  <c r="I60"/>
  <c r="I59"/>
  <c r="I1060"/>
  <c r="I414"/>
  <c r="I413"/>
  <c r="I412"/>
  <c r="I959"/>
  <c r="I958"/>
  <c r="I957"/>
  <c r="I67"/>
  <c r="I66"/>
  <c r="I65"/>
  <c r="J54" i="5"/>
  <c r="J70"/>
  <c r="J95"/>
  <c r="J121"/>
  <c r="J120"/>
  <c r="J1125"/>
  <c r="J1124"/>
  <c r="I423" i="6"/>
  <c r="I422"/>
  <c r="I421"/>
  <c r="J61" i="5"/>
  <c r="J102"/>
  <c r="J627"/>
  <c r="J626"/>
  <c r="J865"/>
  <c r="J864"/>
  <c r="I51" i="6"/>
  <c r="I50"/>
  <c r="I49"/>
  <c r="I106"/>
  <c r="I105"/>
  <c r="I576"/>
  <c r="I575"/>
  <c r="I574"/>
  <c r="J31" i="5"/>
  <c r="J30"/>
  <c r="I179" i="6"/>
  <c r="I175"/>
  <c r="I434"/>
  <c r="I430"/>
  <c r="I563"/>
  <c r="I650"/>
  <c r="I649"/>
  <c r="I853"/>
  <c r="I219"/>
  <c r="I213"/>
  <c r="I501"/>
  <c r="I557"/>
  <c r="I629"/>
  <c r="I628"/>
  <c r="I744"/>
  <c r="I743"/>
  <c r="I849"/>
  <c r="I884"/>
  <c r="I1021"/>
  <c r="I1017"/>
  <c r="I1033"/>
  <c r="I1101"/>
  <c r="I1100"/>
  <c r="I1243"/>
  <c r="I1242"/>
  <c r="I1241"/>
  <c r="I239"/>
  <c r="I274"/>
  <c r="I322"/>
  <c r="I359"/>
  <c r="I519"/>
  <c r="I611"/>
  <c r="I815"/>
  <c r="I814"/>
  <c r="I864"/>
  <c r="I860"/>
  <c r="I909"/>
  <c r="I1001"/>
  <c r="I1000"/>
  <c r="I1049"/>
  <c r="I1095"/>
  <c r="I1094"/>
  <c r="I1131"/>
  <c r="I1145"/>
  <c r="I1144"/>
  <c r="I1219"/>
  <c r="I1218"/>
  <c r="I41"/>
  <c r="I40"/>
  <c r="I39"/>
  <c r="I109"/>
  <c r="I140"/>
  <c r="I139"/>
  <c r="I249"/>
  <c r="I316"/>
  <c r="I348"/>
  <c r="I402"/>
  <c r="I585"/>
  <c r="I584"/>
  <c r="I811"/>
  <c r="I810"/>
  <c r="I857"/>
  <c r="I1013"/>
  <c r="I1057"/>
  <c r="I1075"/>
  <c r="I1111"/>
  <c r="I73"/>
  <c r="I792"/>
  <c r="I1121"/>
  <c r="I1120"/>
  <c r="I1207"/>
  <c r="I1206"/>
  <c r="I1235"/>
  <c r="I1234"/>
  <c r="J185" i="5"/>
  <c r="J198"/>
  <c r="J232"/>
  <c r="J258"/>
  <c r="J280"/>
  <c r="J305"/>
  <c r="J325"/>
  <c r="J398"/>
  <c r="J423"/>
  <c r="J444"/>
  <c r="J487"/>
  <c r="J557"/>
  <c r="J574"/>
  <c r="J610"/>
  <c r="J751"/>
  <c r="J750"/>
  <c r="J947"/>
  <c r="J965"/>
  <c r="J958"/>
  <c r="J957"/>
  <c r="J1006"/>
  <c r="J1068"/>
  <c r="J1102"/>
  <c r="I27" i="6"/>
  <c r="I26"/>
  <c r="I376"/>
  <c r="J540" i="5"/>
  <c r="J789"/>
  <c r="J168"/>
  <c r="J210"/>
  <c r="J275"/>
  <c r="J290"/>
  <c r="J335"/>
  <c r="J357"/>
  <c r="J386"/>
  <c r="J418"/>
  <c r="J461"/>
  <c r="J505"/>
  <c r="J536"/>
  <c r="J552"/>
  <c r="J674"/>
  <c r="J714"/>
  <c r="J736"/>
  <c r="J765"/>
  <c r="J773"/>
  <c r="J885"/>
  <c r="J925"/>
  <c r="J1026"/>
  <c r="J1088"/>
  <c r="I1188" i="6"/>
  <c r="J131" i="5"/>
  <c r="J206"/>
  <c r="J270"/>
  <c r="J297"/>
  <c r="J315"/>
  <c r="J379"/>
  <c r="J411"/>
  <c r="J454"/>
  <c r="J480"/>
  <c r="J589"/>
  <c r="J584"/>
  <c r="J597"/>
  <c r="J615"/>
  <c r="J669"/>
  <c r="J687"/>
  <c r="J705"/>
  <c r="J726"/>
  <c r="J745"/>
  <c r="J758"/>
  <c r="J849"/>
  <c r="J937"/>
  <c r="J981"/>
  <c r="J1045"/>
  <c r="J1133"/>
  <c r="I87" i="6"/>
  <c r="I93"/>
  <c r="I99"/>
  <c r="I203"/>
  <c r="I296"/>
  <c r="I368"/>
  <c r="I535"/>
  <c r="I1027"/>
  <c r="I1225"/>
  <c r="J219" i="5"/>
  <c r="J248"/>
  <c r="J265"/>
  <c r="J310"/>
  <c r="J373"/>
  <c r="J473"/>
  <c r="J516"/>
  <c r="J528"/>
  <c r="J683"/>
  <c r="J721"/>
  <c r="J802"/>
  <c r="J830"/>
  <c r="J870"/>
  <c r="J877"/>
  <c r="J919"/>
  <c r="J934"/>
  <c r="J991"/>
  <c r="J1074"/>
  <c r="J1115"/>
  <c r="I448" i="6"/>
  <c r="I718"/>
  <c r="I726"/>
  <c r="I827"/>
  <c r="I826"/>
  <c r="I933"/>
  <c r="I920"/>
  <c r="I969"/>
  <c r="I989"/>
  <c r="I1183"/>
  <c r="J284" i="5"/>
  <c r="J362"/>
  <c r="I733" i="6"/>
  <c r="I30"/>
  <c r="I19"/>
  <c r="I1136"/>
  <c r="I1250"/>
  <c r="I183"/>
  <c r="I232"/>
  <c r="I381"/>
  <c r="I395"/>
  <c r="I524"/>
  <c r="I747"/>
  <c r="I840"/>
  <c r="I913"/>
  <c r="I1080"/>
  <c r="I1104"/>
  <c r="I1161"/>
  <c r="I1177"/>
  <c r="I466"/>
  <c r="I671"/>
  <c r="I1088"/>
  <c r="I1116"/>
  <c r="I1124"/>
  <c r="I1157"/>
  <c r="I1169"/>
  <c r="I1210"/>
  <c r="I709"/>
  <c r="I1200"/>
  <c r="G482"/>
  <c r="H482"/>
  <c r="J482"/>
  <c r="L482"/>
  <c r="N482"/>
  <c r="P482"/>
  <c r="R482"/>
  <c r="T482"/>
  <c r="F481"/>
  <c r="A482"/>
  <c r="A627" i="5"/>
  <c r="A481" i="6"/>
  <c r="A189" i="5"/>
  <c r="I411" i="6"/>
  <c r="I410"/>
  <c r="J82" i="5"/>
  <c r="J215"/>
  <c r="J214"/>
  <c r="J53"/>
  <c r="J52"/>
  <c r="J29"/>
  <c r="I988" i="6"/>
  <c r="I725"/>
  <c r="J583" i="5"/>
  <c r="J515"/>
  <c r="I367" i="6"/>
  <c r="I92"/>
  <c r="J725" i="5"/>
  <c r="J289"/>
  <c r="J609"/>
  <c r="J556"/>
  <c r="I825" i="6"/>
  <c r="I447"/>
  <c r="J1073" i="5"/>
  <c r="J801"/>
  <c r="J372"/>
  <c r="J264"/>
  <c r="I534" i="6"/>
  <c r="I98"/>
  <c r="J1132" i="5"/>
  <c r="J1044"/>
  <c r="J744"/>
  <c r="J704"/>
  <c r="J479"/>
  <c r="J314"/>
  <c r="J1123"/>
  <c r="J924"/>
  <c r="J918"/>
  <c r="J735"/>
  <c r="J673"/>
  <c r="J535"/>
  <c r="J385"/>
  <c r="J334"/>
  <c r="J909"/>
  <c r="E25" i="1"/>
  <c r="J486" i="5"/>
  <c r="J422"/>
  <c r="J279"/>
  <c r="J181"/>
  <c r="I791" i="6"/>
  <c r="I1110"/>
  <c r="I1056"/>
  <c r="I856"/>
  <c r="I583"/>
  <c r="I347"/>
  <c r="I248"/>
  <c r="I1130"/>
  <c r="I1048"/>
  <c r="I908"/>
  <c r="I358"/>
  <c r="I273"/>
  <c r="I883"/>
  <c r="I742"/>
  <c r="I556"/>
  <c r="I648"/>
  <c r="I1182"/>
  <c r="I1181"/>
  <c r="J679" i="5"/>
  <c r="J244"/>
  <c r="J1114"/>
  <c r="J987"/>
  <c r="J933"/>
  <c r="J720"/>
  <c r="J472"/>
  <c r="I1026" i="6"/>
  <c r="I202"/>
  <c r="J980" i="5"/>
  <c r="J848"/>
  <c r="J410"/>
  <c r="J269"/>
  <c r="J772"/>
  <c r="J460"/>
  <c r="J788"/>
  <c r="J893"/>
  <c r="J324"/>
  <c r="J361"/>
  <c r="I968" i="6"/>
  <c r="I717"/>
  <c r="J641" i="5"/>
  <c r="J309"/>
  <c r="I1224" i="6"/>
  <c r="I295"/>
  <c r="I86"/>
  <c r="J1078" i="5"/>
  <c r="J1034"/>
  <c r="J863"/>
  <c r="J378"/>
  <c r="J205"/>
  <c r="J130"/>
  <c r="I1016" i="6"/>
  <c r="J1087" i="5"/>
  <c r="J1025"/>
  <c r="J764"/>
  <c r="J504"/>
  <c r="J497"/>
  <c r="J417"/>
  <c r="J274"/>
  <c r="I373" i="6"/>
  <c r="J1096" i="5"/>
  <c r="J443"/>
  <c r="J257"/>
  <c r="J197"/>
  <c r="I72" i="6"/>
  <c r="I1074"/>
  <c r="I1012"/>
  <c r="I401"/>
  <c r="I315"/>
  <c r="I138"/>
  <c r="I127"/>
  <c r="I1093"/>
  <c r="I610"/>
  <c r="I518"/>
  <c r="I321"/>
  <c r="I238"/>
  <c r="I848"/>
  <c r="I627"/>
  <c r="I500"/>
  <c r="I852"/>
  <c r="I562"/>
  <c r="J757" i="5"/>
  <c r="J884"/>
  <c r="E30" i="1"/>
  <c r="I732" i="6"/>
  <c r="I429"/>
  <c r="I1273"/>
  <c r="I1267"/>
  <c r="I1156"/>
  <c r="I1115"/>
  <c r="I1143"/>
  <c r="I231"/>
  <c r="I708"/>
  <c r="I174"/>
  <c r="I1217"/>
  <c r="I1160"/>
  <c r="I1079"/>
  <c r="I999"/>
  <c r="I839"/>
  <c r="I380"/>
  <c r="I33"/>
  <c r="I1199"/>
  <c r="I212"/>
  <c r="I1168"/>
  <c r="I1205"/>
  <c r="I912"/>
  <c r="I394"/>
  <c r="I182"/>
  <c r="I1099"/>
  <c r="I64"/>
  <c r="I58"/>
  <c r="I25"/>
  <c r="I1233"/>
  <c r="I1176"/>
  <c r="I523"/>
  <c r="I18"/>
  <c r="I809"/>
  <c r="I1135"/>
  <c r="I104"/>
  <c r="I48"/>
  <c r="G481"/>
  <c r="H481"/>
  <c r="J481"/>
  <c r="L481"/>
  <c r="N481"/>
  <c r="P481"/>
  <c r="R481"/>
  <c r="T481"/>
  <c r="F480"/>
  <c r="F479"/>
  <c r="A479"/>
  <c r="A478"/>
  <c r="J51" i="5"/>
  <c r="G480" i="6"/>
  <c r="G479"/>
  <c r="G478"/>
  <c r="J28" i="5"/>
  <c r="I561" i="6"/>
  <c r="I320"/>
  <c r="J256" i="5"/>
  <c r="J1077"/>
  <c r="J320"/>
  <c r="J471"/>
  <c r="I272" i="6"/>
  <c r="I1047"/>
  <c r="I247"/>
  <c r="I1055"/>
  <c r="J478" i="5"/>
  <c r="J756"/>
  <c r="I626" i="6"/>
  <c r="I237"/>
  <c r="I517"/>
  <c r="I400"/>
  <c r="I1073"/>
  <c r="I1072"/>
  <c r="J196" i="5"/>
  <c r="J442"/>
  <c r="I372" i="6"/>
  <c r="J129" i="5"/>
  <c r="E31" i="1"/>
  <c r="I85" i="6"/>
  <c r="I1223"/>
  <c r="I967"/>
  <c r="E59" i="1"/>
  <c r="J787" i="5"/>
  <c r="J771"/>
  <c r="J409"/>
  <c r="I1025" i="6"/>
  <c r="J719" i="5"/>
  <c r="J986"/>
  <c r="J678"/>
  <c r="J485"/>
  <c r="J734"/>
  <c r="J1122"/>
  <c r="J1131"/>
  <c r="J371"/>
  <c r="J917"/>
  <c r="J956"/>
  <c r="J763"/>
  <c r="J640"/>
  <c r="J976"/>
  <c r="J243"/>
  <c r="I555" i="6"/>
  <c r="I882"/>
  <c r="I357"/>
  <c r="I907"/>
  <c r="I1129"/>
  <c r="I346"/>
  <c r="I1109"/>
  <c r="I1098"/>
  <c r="E60" i="1"/>
  <c r="J384" i="5"/>
  <c r="J703"/>
  <c r="J1043"/>
  <c r="I97" i="6"/>
  <c r="J263" i="5"/>
  <c r="J724"/>
  <c r="I91" i="6"/>
  <c r="J514" i="5"/>
  <c r="I724" i="6"/>
  <c r="J356" i="5"/>
  <c r="J573"/>
  <c r="I499" i="6"/>
  <c r="I314"/>
  <c r="I1011"/>
  <c r="J1014" i="5"/>
  <c r="J862"/>
  <c r="I294" i="6"/>
  <c r="I716"/>
  <c r="J459" i="5"/>
  <c r="J458"/>
  <c r="I201" i="6"/>
  <c r="J1113" i="5"/>
  <c r="E24" i="1"/>
  <c r="J800" i="5"/>
  <c r="J1072"/>
  <c r="I847" i="6"/>
  <c r="I71"/>
  <c r="J416" i="5"/>
  <c r="J932"/>
  <c r="I642" i="6"/>
  <c r="I566"/>
  <c r="I582"/>
  <c r="I790"/>
  <c r="J333" i="5"/>
  <c r="J534"/>
  <c r="I533" i="6"/>
  <c r="I446"/>
  <c r="I366"/>
  <c r="I987"/>
  <c r="J1058" i="5"/>
  <c r="I609" i="6"/>
  <c r="J883" i="5"/>
  <c r="J1095"/>
  <c r="I1087" i="6"/>
  <c r="I731"/>
  <c r="I103"/>
  <c r="I522"/>
  <c r="I1232"/>
  <c r="I24"/>
  <c r="I1198"/>
  <c r="I379"/>
  <c r="I1240"/>
  <c r="I707"/>
  <c r="I1134"/>
  <c r="I1114"/>
  <c r="I1175"/>
  <c r="I57"/>
  <c r="I393"/>
  <c r="I838"/>
  <c r="I1078"/>
  <c r="I1216"/>
  <c r="I173"/>
  <c r="I230"/>
  <c r="I1155"/>
  <c r="F478"/>
  <c r="I225" i="5"/>
  <c r="K225"/>
  <c r="M225"/>
  <c r="O225"/>
  <c r="Q225"/>
  <c r="S225"/>
  <c r="U225"/>
  <c r="H224"/>
  <c r="H223"/>
  <c r="G224"/>
  <c r="A225"/>
  <c r="A224"/>
  <c r="A223"/>
  <c r="I846" i="6"/>
  <c r="I845"/>
  <c r="H479"/>
  <c r="J479"/>
  <c r="L479"/>
  <c r="N479"/>
  <c r="P479"/>
  <c r="R479"/>
  <c r="T479"/>
  <c r="H478"/>
  <c r="J478"/>
  <c r="L478"/>
  <c r="N478"/>
  <c r="P478"/>
  <c r="R478"/>
  <c r="T478"/>
  <c r="H480"/>
  <c r="J480"/>
  <c r="L480"/>
  <c r="N480"/>
  <c r="P480"/>
  <c r="R480"/>
  <c r="T480"/>
  <c r="I224" i="5"/>
  <c r="K224"/>
  <c r="M224"/>
  <c r="O224"/>
  <c r="Q224"/>
  <c r="S224"/>
  <c r="U224"/>
  <c r="J27"/>
  <c r="I365" i="6"/>
  <c r="I200"/>
  <c r="J242" i="5"/>
  <c r="E46" i="1"/>
  <c r="I1024" i="6"/>
  <c r="J1094" i="5"/>
  <c r="I641" i="6"/>
  <c r="E36" i="1"/>
  <c r="J1112" i="5"/>
  <c r="I293" i="6"/>
  <c r="J1013" i="5"/>
  <c r="J355"/>
  <c r="J513"/>
  <c r="I96" i="6"/>
  <c r="I549"/>
  <c r="J713" i="5"/>
  <c r="I319" i="6"/>
  <c r="I982"/>
  <c r="I445"/>
  <c r="I774"/>
  <c r="J931" i="5"/>
  <c r="I70" i="6"/>
  <c r="I56"/>
  <c r="J799" i="5"/>
  <c r="E49" i="1"/>
  <c r="J572" i="5"/>
  <c r="J702"/>
  <c r="J975"/>
  <c r="J946"/>
  <c r="J762"/>
  <c r="E65" i="1"/>
  <c r="E61"/>
  <c r="J1130" i="5"/>
  <c r="J1121"/>
  <c r="J733"/>
  <c r="E47" i="1"/>
  <c r="J786" i="5"/>
  <c r="I84" i="6"/>
  <c r="J496" i="5"/>
  <c r="J441"/>
  <c r="J415"/>
  <c r="I1054" i="6"/>
  <c r="I1041"/>
  <c r="I715"/>
  <c r="E50" i="1"/>
  <c r="I493" i="6"/>
  <c r="I90"/>
  <c r="J262" i="5"/>
  <c r="J383"/>
  <c r="I335" i="6"/>
  <c r="E45" i="1"/>
  <c r="E40"/>
  <c r="J770" i="5"/>
  <c r="E54" i="1"/>
  <c r="J892" i="5"/>
  <c r="J180"/>
  <c r="I532" i="6"/>
  <c r="J370" i="5"/>
  <c r="E26" i="1"/>
  <c r="I1222" i="6"/>
  <c r="I1215"/>
  <c r="J128" i="5"/>
  <c r="E28" i="1"/>
  <c r="I371" i="6"/>
  <c r="J477" i="5"/>
  <c r="E52" i="1"/>
  <c r="I246" i="6"/>
  <c r="J319" i="5"/>
  <c r="J1033"/>
  <c r="I581" i="6"/>
  <c r="J332" i="5"/>
  <c r="E63" i="1"/>
  <c r="I723" i="6"/>
  <c r="I1071"/>
  <c r="I837"/>
  <c r="I1174"/>
  <c r="I509"/>
  <c r="I1149"/>
  <c r="I229"/>
  <c r="I392"/>
  <c r="I706"/>
  <c r="I695"/>
  <c r="I23"/>
  <c r="I102"/>
  <c r="I172"/>
  <c r="I1180"/>
  <c r="G223" i="5"/>
  <c r="I223"/>
  <c r="K223"/>
  <c r="M223"/>
  <c r="O223"/>
  <c r="Q223"/>
  <c r="S223"/>
  <c r="U223"/>
  <c r="G1266" i="6"/>
  <c r="G1265"/>
  <c r="G1264"/>
  <c r="I1145" i="5"/>
  <c r="K1145"/>
  <c r="M1145"/>
  <c r="O1145"/>
  <c r="Q1145"/>
  <c r="S1145"/>
  <c r="U1145"/>
  <c r="F1266" i="6"/>
  <c r="H1144" i="5"/>
  <c r="G1144"/>
  <c r="G1143"/>
  <c r="G928" i="6"/>
  <c r="G927"/>
  <c r="G926"/>
  <c r="G925"/>
  <c r="F927"/>
  <c r="A1142" i="5"/>
  <c r="A1265" i="6"/>
  <c r="A927"/>
  <c r="A1266"/>
  <c r="A1263"/>
  <c r="A1145" i="5"/>
  <c r="A1261" i="6"/>
  <c r="A1138" i="5"/>
  <c r="A1144"/>
  <c r="A925" i="6"/>
  <c r="A928"/>
  <c r="A1262"/>
  <c r="A1139" i="5"/>
  <c r="A1143"/>
  <c r="I1144"/>
  <c r="K1144"/>
  <c r="M1144"/>
  <c r="O1144"/>
  <c r="Q1144"/>
  <c r="S1144"/>
  <c r="U1144"/>
  <c r="I356" i="6"/>
  <c r="J255" i="5"/>
  <c r="E21" i="1"/>
  <c r="J19" i="5"/>
  <c r="J769"/>
  <c r="E27" i="1"/>
  <c r="E33"/>
  <c r="J167" i="5"/>
  <c r="J732"/>
  <c r="I428" i="6"/>
  <c r="I199"/>
  <c r="E51" i="1"/>
  <c r="I531" i="6"/>
  <c r="J377" i="5"/>
  <c r="E32" i="1"/>
  <c r="J495" i="5"/>
  <c r="I543" i="6"/>
  <c r="J512" i="5"/>
  <c r="E38" i="1"/>
  <c r="E62"/>
  <c r="E37"/>
  <c r="E41"/>
  <c r="J701" i="5"/>
  <c r="E48" i="1"/>
  <c r="I292" i="6"/>
  <c r="I228"/>
  <c r="J1111" i="5"/>
  <c r="J882"/>
  <c r="I560" i="6"/>
  <c r="E58" i="1"/>
  <c r="E34"/>
  <c r="E55"/>
  <c r="I83" i="6"/>
  <c r="E64" i="1"/>
  <c r="E44"/>
  <c r="I981" i="6"/>
  <c r="J712" i="5"/>
  <c r="J354"/>
  <c r="J1093"/>
  <c r="E57" i="1"/>
  <c r="J1120" i="5"/>
  <c r="I714" i="6"/>
  <c r="I808"/>
  <c r="I171"/>
  <c r="I82"/>
  <c r="I1148"/>
  <c r="I1173"/>
  <c r="G1263"/>
  <c r="G1262"/>
  <c r="G1261"/>
  <c r="H1266"/>
  <c r="J1266"/>
  <c r="L1266"/>
  <c r="N1266"/>
  <c r="P1266"/>
  <c r="R1266"/>
  <c r="T1266"/>
  <c r="H1143" i="5"/>
  <c r="H1142"/>
  <c r="G1142"/>
  <c r="F1265" i="6"/>
  <c r="F1264"/>
  <c r="H927"/>
  <c r="J927"/>
  <c r="L927"/>
  <c r="N927"/>
  <c r="P927"/>
  <c r="R927"/>
  <c r="T927"/>
  <c r="H928"/>
  <c r="J928"/>
  <c r="L928"/>
  <c r="N928"/>
  <c r="P928"/>
  <c r="R928"/>
  <c r="T928"/>
  <c r="F926"/>
  <c r="I1005" i="5"/>
  <c r="K1005"/>
  <c r="M1005"/>
  <c r="O1005"/>
  <c r="Q1005"/>
  <c r="S1005"/>
  <c r="U1005"/>
  <c r="A1005"/>
  <c r="H1140"/>
  <c r="H1139"/>
  <c r="H1138"/>
  <c r="H1141"/>
  <c r="I1141"/>
  <c r="K1141"/>
  <c r="M1141"/>
  <c r="O1141"/>
  <c r="Q1141"/>
  <c r="S1141"/>
  <c r="U1141"/>
  <c r="J930"/>
  <c r="J18"/>
  <c r="J494"/>
  <c r="J731"/>
  <c r="E23" i="1"/>
  <c r="J346" i="5"/>
  <c r="E20" i="1"/>
  <c r="J1110" i="5"/>
  <c r="I966" i="6"/>
  <c r="E29" i="1"/>
  <c r="E56"/>
  <c r="J700" i="5"/>
  <c r="J511"/>
  <c r="E43" i="1"/>
  <c r="E35"/>
  <c r="J369" i="5"/>
  <c r="E39" i="1"/>
  <c r="I1172" i="6"/>
  <c r="I17"/>
  <c r="I1143" i="5"/>
  <c r="K1143"/>
  <c r="M1143"/>
  <c r="O1143"/>
  <c r="Q1143"/>
  <c r="S1143"/>
  <c r="U1143"/>
  <c r="H1265" i="6"/>
  <c r="J1265"/>
  <c r="L1265"/>
  <c r="N1265"/>
  <c r="P1265"/>
  <c r="R1265"/>
  <c r="T1265"/>
  <c r="I1142" i="5"/>
  <c r="K1142"/>
  <c r="M1142"/>
  <c r="O1142"/>
  <c r="Q1142"/>
  <c r="S1142"/>
  <c r="U1142"/>
  <c r="G1140"/>
  <c r="H926" i="6"/>
  <c r="J926"/>
  <c r="L926"/>
  <c r="N926"/>
  <c r="P926"/>
  <c r="R926"/>
  <c r="T926"/>
  <c r="F925"/>
  <c r="H925"/>
  <c r="J925"/>
  <c r="L925"/>
  <c r="N925"/>
  <c r="P925"/>
  <c r="R925"/>
  <c r="T925"/>
  <c r="H1004" i="5"/>
  <c r="G1004"/>
  <c r="A1004"/>
  <c r="E18" i="1"/>
  <c r="J730" i="5"/>
  <c r="E42" i="1"/>
  <c r="J345" i="5"/>
  <c r="J510"/>
  <c r="E53" i="1"/>
  <c r="I1280" i="6"/>
  <c r="I1140" i="5"/>
  <c r="K1140"/>
  <c r="M1140"/>
  <c r="O1140"/>
  <c r="Q1140"/>
  <c r="S1140"/>
  <c r="U1140"/>
  <c r="G1139"/>
  <c r="H1264" i="6"/>
  <c r="J1264"/>
  <c r="L1264"/>
  <c r="N1264"/>
  <c r="P1264"/>
  <c r="R1264"/>
  <c r="T1264"/>
  <c r="F1263"/>
  <c r="I1004" i="5"/>
  <c r="K1004"/>
  <c r="M1004"/>
  <c r="O1004"/>
  <c r="Q1004"/>
  <c r="S1004"/>
  <c r="U1004"/>
  <c r="H1003"/>
  <c r="G1003"/>
  <c r="A1003"/>
  <c r="J1146"/>
  <c r="J1148"/>
  <c r="D24" i="1"/>
  <c r="F24"/>
  <c r="H24"/>
  <c r="J24"/>
  <c r="L24"/>
  <c r="N24"/>
  <c r="P24"/>
  <c r="E66"/>
  <c r="I1282" i="6"/>
  <c r="F1262"/>
  <c r="H1263"/>
  <c r="J1263"/>
  <c r="L1263"/>
  <c r="N1263"/>
  <c r="P1263"/>
  <c r="R1263"/>
  <c r="T1263"/>
  <c r="I1139" i="5"/>
  <c r="K1139"/>
  <c r="M1139"/>
  <c r="O1139"/>
  <c r="Q1139"/>
  <c r="S1139"/>
  <c r="U1139"/>
  <c r="G1138"/>
  <c r="I1138"/>
  <c r="K1138"/>
  <c r="M1138"/>
  <c r="O1138"/>
  <c r="Q1138"/>
  <c r="S1138"/>
  <c r="U1138"/>
  <c r="I1003"/>
  <c r="K1003"/>
  <c r="M1003"/>
  <c r="O1003"/>
  <c r="Q1003"/>
  <c r="S1003"/>
  <c r="U1003"/>
  <c r="I1284" i="6"/>
  <c r="E68" i="1"/>
  <c r="E70"/>
  <c r="H1262" i="6"/>
  <c r="J1262"/>
  <c r="L1262"/>
  <c r="N1262"/>
  <c r="P1262"/>
  <c r="R1262"/>
  <c r="T1262"/>
  <c r="F1261"/>
  <c r="H1261"/>
  <c r="J1261"/>
  <c r="L1261"/>
  <c r="N1261"/>
  <c r="P1261"/>
  <c r="R1261"/>
  <c r="T1261"/>
  <c r="G170"/>
  <c r="H170"/>
  <c r="J170"/>
  <c r="L170"/>
  <c r="N170"/>
  <c r="P170"/>
  <c r="R170"/>
  <c r="T170"/>
  <c r="F169"/>
  <c r="A158"/>
  <c r="A170"/>
  <c r="A169"/>
  <c r="G169"/>
  <c r="H169"/>
  <c r="J169"/>
  <c r="L169"/>
  <c r="N169"/>
  <c r="P169"/>
  <c r="R169"/>
  <c r="T169"/>
  <c r="F168"/>
  <c r="F167"/>
  <c r="F166"/>
  <c r="F158"/>
  <c r="A167"/>
  <c r="G168"/>
  <c r="G167"/>
  <c r="H167"/>
  <c r="J167"/>
  <c r="L167"/>
  <c r="N167"/>
  <c r="P167"/>
  <c r="R167"/>
  <c r="T167"/>
  <c r="G571"/>
  <c r="G573"/>
  <c r="F573"/>
  <c r="A573"/>
  <c r="A166"/>
  <c r="H168"/>
  <c r="J168"/>
  <c r="L168"/>
  <c r="N168"/>
  <c r="P168"/>
  <c r="R168"/>
  <c r="T168"/>
  <c r="G166"/>
  <c r="H573"/>
  <c r="J573"/>
  <c r="L573"/>
  <c r="N573"/>
  <c r="P573"/>
  <c r="R573"/>
  <c r="T573"/>
  <c r="G572"/>
  <c r="F572"/>
  <c r="A572"/>
  <c r="G158"/>
  <c r="H158"/>
  <c r="J158"/>
  <c r="L158"/>
  <c r="N158"/>
  <c r="P158"/>
  <c r="R158"/>
  <c r="T158"/>
  <c r="H166"/>
  <c r="J166"/>
  <c r="L166"/>
  <c r="N166"/>
  <c r="P166"/>
  <c r="R166"/>
  <c r="T166"/>
  <c r="H572"/>
  <c r="J572"/>
  <c r="L572"/>
  <c r="N572"/>
  <c r="P572"/>
  <c r="R572"/>
  <c r="T572"/>
  <c r="G570"/>
  <c r="A570"/>
  <c r="A571"/>
  <c r="G569"/>
  <c r="G568"/>
  <c r="A568"/>
  <c r="G567"/>
  <c r="A567"/>
  <c r="G891"/>
  <c r="H891"/>
  <c r="J891"/>
  <c r="L891"/>
  <c r="N891"/>
  <c r="P891"/>
  <c r="R891"/>
  <c r="T891"/>
  <c r="F890"/>
  <c r="A891"/>
  <c r="A890"/>
  <c r="G890"/>
  <c r="H890"/>
  <c r="J890"/>
  <c r="L890"/>
  <c r="N890"/>
  <c r="P890"/>
  <c r="R890"/>
  <c r="T890"/>
  <c r="F889"/>
  <c r="F888"/>
  <c r="A888"/>
  <c r="G889"/>
  <c r="G888"/>
  <c r="H888"/>
  <c r="J888"/>
  <c r="L888"/>
  <c r="N888"/>
  <c r="P888"/>
  <c r="R888"/>
  <c r="T888"/>
  <c r="F887"/>
  <c r="A887"/>
  <c r="H889"/>
  <c r="J889"/>
  <c r="L889"/>
  <c r="N889"/>
  <c r="P889"/>
  <c r="R889"/>
  <c r="T889"/>
  <c r="G887"/>
  <c r="H887"/>
  <c r="J887"/>
  <c r="L887"/>
  <c r="N887"/>
  <c r="P887"/>
  <c r="R887"/>
  <c r="T887"/>
  <c r="H1066" i="5"/>
  <c r="H1061"/>
  <c r="H1060"/>
  <c r="H1059"/>
  <c r="G1066"/>
  <c r="G1061"/>
  <c r="G1060"/>
  <c r="G1059"/>
  <c r="I1067"/>
  <c r="K1067"/>
  <c r="M1067"/>
  <c r="O1067"/>
  <c r="Q1067"/>
  <c r="S1067"/>
  <c r="U1067"/>
  <c r="A1067"/>
  <c r="A1059"/>
  <c r="A1061"/>
  <c r="A1066"/>
  <c r="A597" i="6"/>
  <c r="A1060" i="5"/>
  <c r="I1061"/>
  <c r="K1061"/>
  <c r="M1061"/>
  <c r="O1061"/>
  <c r="Q1061"/>
  <c r="S1061"/>
  <c r="U1061"/>
  <c r="I1066"/>
  <c r="I1060"/>
  <c r="K1060"/>
  <c r="M1060"/>
  <c r="O1060"/>
  <c r="Q1060"/>
  <c r="S1060"/>
  <c r="U1060"/>
  <c r="I1059"/>
  <c r="K1059"/>
  <c r="M1059"/>
  <c r="O1059"/>
  <c r="Q1059"/>
  <c r="S1059"/>
  <c r="U1059"/>
  <c r="I1101"/>
  <c r="K1101"/>
  <c r="M1101"/>
  <c r="O1101"/>
  <c r="Q1101"/>
  <c r="S1101"/>
  <c r="U1101"/>
  <c r="H1100"/>
  <c r="G1100"/>
  <c r="A1101"/>
  <c r="A1100"/>
  <c r="K1066"/>
  <c r="M1066"/>
  <c r="O1066"/>
  <c r="Q1066"/>
  <c r="S1066"/>
  <c r="U1066"/>
  <c r="I1065"/>
  <c r="K1065"/>
  <c r="M1065"/>
  <c r="O1065"/>
  <c r="Q1065"/>
  <c r="S1065"/>
  <c r="U1065"/>
  <c r="I1100"/>
  <c r="K1100"/>
  <c r="M1100"/>
  <c r="O1100"/>
  <c r="Q1100"/>
  <c r="S1100"/>
  <c r="U1100"/>
  <c r="I1099"/>
  <c r="K1099"/>
  <c r="M1099"/>
  <c r="O1099"/>
  <c r="Q1099"/>
  <c r="S1099"/>
  <c r="U1099"/>
  <c r="H1098"/>
  <c r="G1098"/>
  <c r="A1098"/>
  <c r="A1099"/>
  <c r="I1098"/>
  <c r="K1098"/>
  <c r="M1098"/>
  <c r="O1098"/>
  <c r="Q1098"/>
  <c r="S1098"/>
  <c r="U1098"/>
  <c r="H1097"/>
  <c r="G1097"/>
  <c r="F571" i="6"/>
  <c r="A1097" i="5"/>
  <c r="H571" i="6"/>
  <c r="J571"/>
  <c r="L571"/>
  <c r="N571"/>
  <c r="P571"/>
  <c r="R571"/>
  <c r="T571"/>
  <c r="F570"/>
  <c r="I1097" i="5"/>
  <c r="K1097"/>
  <c r="M1097"/>
  <c r="O1097"/>
  <c r="Q1097"/>
  <c r="S1097"/>
  <c r="U1097"/>
  <c r="H1050"/>
  <c r="H1049"/>
  <c r="G1050"/>
  <c r="I1051"/>
  <c r="K1051"/>
  <c r="M1051"/>
  <c r="O1051"/>
  <c r="Q1051"/>
  <c r="S1051"/>
  <c r="U1051"/>
  <c r="A1051"/>
  <c r="A1049"/>
  <c r="A1050"/>
  <c r="I1050"/>
  <c r="K1050"/>
  <c r="M1050"/>
  <c r="O1050"/>
  <c r="Q1050"/>
  <c r="S1050"/>
  <c r="U1050"/>
  <c r="H570" i="6"/>
  <c r="J570"/>
  <c r="L570"/>
  <c r="N570"/>
  <c r="P570"/>
  <c r="R570"/>
  <c r="T570"/>
  <c r="F569"/>
  <c r="G1049" i="5"/>
  <c r="I1049"/>
  <c r="K1049"/>
  <c r="M1049"/>
  <c r="O1049"/>
  <c r="Q1049"/>
  <c r="S1049"/>
  <c r="U1049"/>
  <c r="A744"/>
  <c r="A745"/>
  <c r="F568" i="6"/>
  <c r="H569"/>
  <c r="J569"/>
  <c r="L569"/>
  <c r="N569"/>
  <c r="P569"/>
  <c r="R569"/>
  <c r="T569"/>
  <c r="H677"/>
  <c r="J677"/>
  <c r="L677"/>
  <c r="N677"/>
  <c r="P677"/>
  <c r="R677"/>
  <c r="T677"/>
  <c r="H739"/>
  <c r="J739"/>
  <c r="L739"/>
  <c r="N739"/>
  <c r="P739"/>
  <c r="R739"/>
  <c r="T739"/>
  <c r="G1281"/>
  <c r="G1279"/>
  <c r="G1278"/>
  <c r="G1277"/>
  <c r="G1276"/>
  <c r="G1272"/>
  <c r="G1271"/>
  <c r="G1270"/>
  <c r="G1269"/>
  <c r="G1268"/>
  <c r="G1260"/>
  <c r="G1259"/>
  <c r="G1258"/>
  <c r="G1257"/>
  <c r="G1256"/>
  <c r="G1255"/>
  <c r="G1254"/>
  <c r="G1253"/>
  <c r="G1252"/>
  <c r="G1251"/>
  <c r="G1250"/>
  <c r="G1245"/>
  <c r="G1244"/>
  <c r="G1243"/>
  <c r="G1242"/>
  <c r="G1241"/>
  <c r="G1239"/>
  <c r="G1238"/>
  <c r="G1237"/>
  <c r="G1236"/>
  <c r="G1231"/>
  <c r="G1230"/>
  <c r="G1229"/>
  <c r="G1228"/>
  <c r="G1227"/>
  <c r="G1226"/>
  <c r="G1221"/>
  <c r="G1220"/>
  <c r="G1219"/>
  <c r="G1218"/>
  <c r="G1217"/>
  <c r="G1216"/>
  <c r="G1214"/>
  <c r="G1213"/>
  <c r="G1212"/>
  <c r="G1211"/>
  <c r="G1210"/>
  <c r="G1209"/>
  <c r="G1208"/>
  <c r="G1207"/>
  <c r="G1206"/>
  <c r="G1205"/>
  <c r="G1204"/>
  <c r="G1203"/>
  <c r="G1202"/>
  <c r="G1201"/>
  <c r="G1192"/>
  <c r="G1191"/>
  <c r="G1190"/>
  <c r="G1189"/>
  <c r="G1187"/>
  <c r="G1186"/>
  <c r="G1185"/>
  <c r="G1184"/>
  <c r="G1179"/>
  <c r="G1178"/>
  <c r="G1177"/>
  <c r="G1176"/>
  <c r="G1175"/>
  <c r="G1174"/>
  <c r="G1171"/>
  <c r="G1170"/>
  <c r="G1169"/>
  <c r="G1168"/>
  <c r="G1167"/>
  <c r="G1166"/>
  <c r="G1165"/>
  <c r="G1164"/>
  <c r="G1163"/>
  <c r="G1162"/>
  <c r="G1159"/>
  <c r="G1158"/>
  <c r="G1157"/>
  <c r="G1156"/>
  <c r="G1147"/>
  <c r="G1146"/>
  <c r="G1145"/>
  <c r="G1144"/>
  <c r="G1143"/>
  <c r="G1142"/>
  <c r="G1141"/>
  <c r="G1140"/>
  <c r="G1139"/>
  <c r="G1138"/>
  <c r="G1137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3"/>
  <c r="G1112"/>
  <c r="G1111"/>
  <c r="G1110"/>
  <c r="G1109"/>
  <c r="G1108"/>
  <c r="G1107"/>
  <c r="G1106"/>
  <c r="G1105"/>
  <c r="G1104"/>
  <c r="G1103"/>
  <c r="G1102"/>
  <c r="G1101"/>
  <c r="G1100"/>
  <c r="G1099"/>
  <c r="G1097"/>
  <c r="G1096"/>
  <c r="G1095"/>
  <c r="G1094"/>
  <c r="G1093"/>
  <c r="G1092"/>
  <c r="G1091"/>
  <c r="G1090"/>
  <c r="G1089"/>
  <c r="G1088"/>
  <c r="G1086"/>
  <c r="G1085"/>
  <c r="G1084"/>
  <c r="G1083"/>
  <c r="G1082"/>
  <c r="G1081"/>
  <c r="G1077"/>
  <c r="G1076"/>
  <c r="G1075"/>
  <c r="G1074"/>
  <c r="G1073"/>
  <c r="G1070"/>
  <c r="G1069"/>
  <c r="G1068"/>
  <c r="G1067"/>
  <c r="G1066"/>
  <c r="G1065"/>
  <c r="G1064"/>
  <c r="G1063"/>
  <c r="G1062"/>
  <c r="G1061"/>
  <c r="G1059"/>
  <c r="G1058"/>
  <c r="G1057"/>
  <c r="G1056"/>
  <c r="G1055"/>
  <c r="G1053"/>
  <c r="G1052"/>
  <c r="G1051"/>
  <c r="G1050"/>
  <c r="G1046"/>
  <c r="G1045"/>
  <c r="G1044"/>
  <c r="G1043"/>
  <c r="G1042"/>
  <c r="G1040"/>
  <c r="G1039"/>
  <c r="G1038"/>
  <c r="G1037"/>
  <c r="G1036"/>
  <c r="G1035"/>
  <c r="G1034"/>
  <c r="G1033"/>
  <c r="G1032"/>
  <c r="G1031"/>
  <c r="G1030"/>
  <c r="G1029"/>
  <c r="G1028"/>
  <c r="G1023"/>
  <c r="G1022"/>
  <c r="G1021"/>
  <c r="G1020"/>
  <c r="G1019"/>
  <c r="G1018"/>
  <c r="G1015"/>
  <c r="G1014"/>
  <c r="G1013"/>
  <c r="G1012"/>
  <c r="G1011"/>
  <c r="G1010"/>
  <c r="G1009"/>
  <c r="G1008"/>
  <c r="G1007"/>
  <c r="G1006"/>
  <c r="G1005"/>
  <c r="G1004"/>
  <c r="G1003"/>
  <c r="G1002"/>
  <c r="G1001"/>
  <c r="G998"/>
  <c r="G997"/>
  <c r="G996"/>
  <c r="G995"/>
  <c r="G994"/>
  <c r="G993"/>
  <c r="G992"/>
  <c r="G991"/>
  <c r="G990"/>
  <c r="G986"/>
  <c r="G985"/>
  <c r="G984"/>
  <c r="G983"/>
  <c r="G980"/>
  <c r="G979"/>
  <c r="G978"/>
  <c r="G977"/>
  <c r="G976"/>
  <c r="G975"/>
  <c r="G974"/>
  <c r="G973"/>
  <c r="G972"/>
  <c r="G971"/>
  <c r="G970"/>
  <c r="G965"/>
  <c r="G964"/>
  <c r="G963"/>
  <c r="G962"/>
  <c r="G961"/>
  <c r="G960"/>
  <c r="G946"/>
  <c r="G945"/>
  <c r="G944"/>
  <c r="G943"/>
  <c r="G942"/>
  <c r="G941"/>
  <c r="G940"/>
  <c r="G939"/>
  <c r="G938"/>
  <c r="G937"/>
  <c r="G919"/>
  <c r="G918"/>
  <c r="G917"/>
  <c r="G916"/>
  <c r="G915"/>
  <c r="G914"/>
  <c r="G911"/>
  <c r="G910"/>
  <c r="G909"/>
  <c r="G908"/>
  <c r="G907"/>
  <c r="G906"/>
  <c r="G905"/>
  <c r="G904"/>
  <c r="G903"/>
  <c r="G902"/>
  <c r="G901"/>
  <c r="G900"/>
  <c r="G899"/>
  <c r="G898"/>
  <c r="G897"/>
  <c r="G886"/>
  <c r="G885"/>
  <c r="G884"/>
  <c r="G883"/>
  <c r="G882"/>
  <c r="G896"/>
  <c r="G895"/>
  <c r="G894"/>
  <c r="G893"/>
  <c r="G89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0"/>
  <c r="G859"/>
  <c r="G858"/>
  <c r="G857"/>
  <c r="G856"/>
  <c r="G855"/>
  <c r="G854"/>
  <c r="G853"/>
  <c r="G852"/>
  <c r="G851"/>
  <c r="G850"/>
  <c r="G849"/>
  <c r="G848"/>
  <c r="G844"/>
  <c r="G843"/>
  <c r="G842"/>
  <c r="G841"/>
  <c r="G836"/>
  <c r="G835"/>
  <c r="G834"/>
  <c r="G833"/>
  <c r="G832"/>
  <c r="G831"/>
  <c r="G830"/>
  <c r="G829"/>
  <c r="G828"/>
  <c r="G820"/>
  <c r="G819"/>
  <c r="G818"/>
  <c r="G817"/>
  <c r="G816"/>
  <c r="G815"/>
  <c r="G813"/>
  <c r="G812"/>
  <c r="G811"/>
  <c r="G810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6"/>
  <c r="G745"/>
  <c r="G744"/>
  <c r="G743"/>
  <c r="G742"/>
  <c r="G741"/>
  <c r="G738"/>
  <c r="G737"/>
  <c r="G736"/>
  <c r="G735"/>
  <c r="G734"/>
  <c r="G730"/>
  <c r="G729"/>
  <c r="G728"/>
  <c r="G727"/>
  <c r="G722"/>
  <c r="G721"/>
  <c r="G720"/>
  <c r="G719"/>
  <c r="G713"/>
  <c r="G712"/>
  <c r="G711"/>
  <c r="G710"/>
  <c r="G700"/>
  <c r="G699"/>
  <c r="G698"/>
  <c r="G697"/>
  <c r="G696"/>
  <c r="G683"/>
  <c r="G682"/>
  <c r="G681"/>
  <c r="G680"/>
  <c r="G679"/>
  <c r="G678"/>
  <c r="G676"/>
  <c r="G675"/>
  <c r="G674"/>
  <c r="G670"/>
  <c r="G669"/>
  <c r="G668"/>
  <c r="G667"/>
  <c r="G666"/>
  <c r="G665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35"/>
  <c r="G634"/>
  <c r="G633"/>
  <c r="G632"/>
  <c r="G631"/>
  <c r="G630"/>
  <c r="G625"/>
  <c r="G624"/>
  <c r="G623"/>
  <c r="G622"/>
  <c r="G621"/>
  <c r="G620"/>
  <c r="G619"/>
  <c r="G618"/>
  <c r="G617"/>
  <c r="G616"/>
  <c r="G615"/>
  <c r="G614"/>
  <c r="G613"/>
  <c r="G612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65"/>
  <c r="G564"/>
  <c r="G563"/>
  <c r="G562"/>
  <c r="G561"/>
  <c r="G559"/>
  <c r="G558"/>
  <c r="G557"/>
  <c r="G556"/>
  <c r="G555"/>
  <c r="G554"/>
  <c r="G553"/>
  <c r="G552"/>
  <c r="G551"/>
  <c r="G550"/>
  <c r="G548"/>
  <c r="G547"/>
  <c r="G546"/>
  <c r="G545"/>
  <c r="G544"/>
  <c r="G542"/>
  <c r="G541"/>
  <c r="G540"/>
  <c r="G539"/>
  <c r="G538"/>
  <c r="G537"/>
  <c r="G536"/>
  <c r="G530"/>
  <c r="G529"/>
  <c r="G528"/>
  <c r="G527"/>
  <c r="G526"/>
  <c r="G525"/>
  <c r="G521"/>
  <c r="G520"/>
  <c r="G519"/>
  <c r="G518"/>
  <c r="G517"/>
  <c r="G514"/>
  <c r="G513"/>
  <c r="G512"/>
  <c r="G511"/>
  <c r="G510"/>
  <c r="G508"/>
  <c r="G507"/>
  <c r="G506"/>
  <c r="G505"/>
  <c r="G504"/>
  <c r="G503"/>
  <c r="G502"/>
  <c r="G501"/>
  <c r="G500"/>
  <c r="G499"/>
  <c r="G498"/>
  <c r="G497"/>
  <c r="G496"/>
  <c r="G495"/>
  <c r="G494"/>
  <c r="G477"/>
  <c r="G476"/>
  <c r="G475"/>
  <c r="G474"/>
  <c r="G473"/>
  <c r="G472"/>
  <c r="G471"/>
  <c r="G470"/>
  <c r="G469"/>
  <c r="G468"/>
  <c r="G467"/>
  <c r="G465"/>
  <c r="G464"/>
  <c r="G463"/>
  <c r="G462"/>
  <c r="G461"/>
  <c r="G460"/>
  <c r="G459"/>
  <c r="G458"/>
  <c r="G457"/>
  <c r="G456"/>
  <c r="G452"/>
  <c r="G451"/>
  <c r="G450"/>
  <c r="G449"/>
  <c r="G444"/>
  <c r="G443"/>
  <c r="G442"/>
  <c r="G441"/>
  <c r="G440"/>
  <c r="G439"/>
  <c r="G438"/>
  <c r="G437"/>
  <c r="G436"/>
  <c r="G435"/>
  <c r="G434"/>
  <c r="G433"/>
  <c r="G432"/>
  <c r="G431"/>
  <c r="G427"/>
  <c r="G426"/>
  <c r="G425"/>
  <c r="G424"/>
  <c r="G420"/>
  <c r="G419"/>
  <c r="G418"/>
  <c r="G417"/>
  <c r="G416"/>
  <c r="G415"/>
  <c r="G409"/>
  <c r="G408"/>
  <c r="G407"/>
  <c r="G406"/>
  <c r="G405"/>
  <c r="G404"/>
  <c r="G403"/>
  <c r="G402"/>
  <c r="G401"/>
  <c r="G400"/>
  <c r="G399"/>
  <c r="G398"/>
  <c r="G397"/>
  <c r="G396"/>
  <c r="G391"/>
  <c r="G390"/>
  <c r="G385"/>
  <c r="G384"/>
  <c r="G383"/>
  <c r="G382"/>
  <c r="G378"/>
  <c r="G377"/>
  <c r="G370"/>
  <c r="G369"/>
  <c r="G361"/>
  <c r="G360"/>
  <c r="G359"/>
  <c r="G358"/>
  <c r="G357"/>
  <c r="G350"/>
  <c r="G349"/>
  <c r="G348"/>
  <c r="G347"/>
  <c r="G346"/>
  <c r="G345"/>
  <c r="G344"/>
  <c r="G343"/>
  <c r="G342"/>
  <c r="G341"/>
  <c r="G340"/>
  <c r="G339"/>
  <c r="G338"/>
  <c r="G337"/>
  <c r="G336"/>
  <c r="G334"/>
  <c r="G333"/>
  <c r="G332"/>
  <c r="G331"/>
  <c r="G330"/>
  <c r="G329"/>
  <c r="G328"/>
  <c r="G327"/>
  <c r="G326"/>
  <c r="G325"/>
  <c r="G324"/>
  <c r="G323"/>
  <c r="G322"/>
  <c r="G321"/>
  <c r="G320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5"/>
  <c r="G244"/>
  <c r="G243"/>
  <c r="G242"/>
  <c r="G241"/>
  <c r="G240"/>
  <c r="G236"/>
  <c r="G235"/>
  <c r="G234"/>
  <c r="G233"/>
  <c r="G221"/>
  <c r="G220"/>
  <c r="G219"/>
  <c r="G216"/>
  <c r="G215"/>
  <c r="G214"/>
  <c r="G211"/>
  <c r="G210"/>
  <c r="G209"/>
  <c r="G208"/>
  <c r="G207"/>
  <c r="G206"/>
  <c r="G205"/>
  <c r="G204"/>
  <c r="G198"/>
  <c r="G197"/>
  <c r="G196"/>
  <c r="G195"/>
  <c r="G194"/>
  <c r="G193"/>
  <c r="G192"/>
  <c r="G191"/>
  <c r="G190"/>
  <c r="G189"/>
  <c r="G188"/>
  <c r="G187"/>
  <c r="G186"/>
  <c r="G185"/>
  <c r="G184"/>
  <c r="G181"/>
  <c r="G180"/>
  <c r="G179"/>
  <c r="G178"/>
  <c r="G177"/>
  <c r="G176"/>
  <c r="G142"/>
  <c r="G141"/>
  <c r="G140"/>
  <c r="G139"/>
  <c r="G138"/>
  <c r="G137"/>
  <c r="G136"/>
  <c r="G135"/>
  <c r="G134"/>
  <c r="G133"/>
  <c r="G132"/>
  <c r="G131"/>
  <c r="G130"/>
  <c r="G129"/>
  <c r="G128"/>
  <c r="G121"/>
  <c r="G120"/>
  <c r="G115"/>
  <c r="G114"/>
  <c r="G113"/>
  <c r="G112"/>
  <c r="G111"/>
  <c r="G110"/>
  <c r="G109"/>
  <c r="G108"/>
  <c r="G107"/>
  <c r="G101"/>
  <c r="G100"/>
  <c r="G95"/>
  <c r="G94"/>
  <c r="G89"/>
  <c r="G88"/>
  <c r="G75"/>
  <c r="G74"/>
  <c r="G73"/>
  <c r="G72"/>
  <c r="G71"/>
  <c r="G70"/>
  <c r="G69"/>
  <c r="G68"/>
  <c r="G63"/>
  <c r="G62"/>
  <c r="G55"/>
  <c r="G54"/>
  <c r="G53"/>
  <c r="G52"/>
  <c r="G47"/>
  <c r="G46"/>
  <c r="G45"/>
  <c r="G44"/>
  <c r="G43"/>
  <c r="G42"/>
  <c r="G38"/>
  <c r="G37"/>
  <c r="G32"/>
  <c r="G31"/>
  <c r="G30"/>
  <c r="G29"/>
  <c r="G28"/>
  <c r="G22"/>
  <c r="G21"/>
  <c r="G20"/>
  <c r="G19"/>
  <c r="G18"/>
  <c r="I35" i="5"/>
  <c r="K35"/>
  <c r="M35"/>
  <c r="O35"/>
  <c r="Q35"/>
  <c r="S35"/>
  <c r="U35"/>
  <c r="I40"/>
  <c r="K40"/>
  <c r="M40"/>
  <c r="O40"/>
  <c r="Q40"/>
  <c r="S40"/>
  <c r="U40"/>
  <c r="I58"/>
  <c r="K58"/>
  <c r="M58"/>
  <c r="O58"/>
  <c r="Q58"/>
  <c r="S58"/>
  <c r="U58"/>
  <c r="I60"/>
  <c r="K60"/>
  <c r="M60"/>
  <c r="O60"/>
  <c r="Q60"/>
  <c r="S60"/>
  <c r="U60"/>
  <c r="I65"/>
  <c r="K65"/>
  <c r="M65"/>
  <c r="O65"/>
  <c r="Q65"/>
  <c r="S65"/>
  <c r="U65"/>
  <c r="I69"/>
  <c r="K69"/>
  <c r="M69"/>
  <c r="O69"/>
  <c r="Q69"/>
  <c r="S69"/>
  <c r="U69"/>
  <c r="I73"/>
  <c r="K73"/>
  <c r="M73"/>
  <c r="O73"/>
  <c r="Q73"/>
  <c r="S73"/>
  <c r="U73"/>
  <c r="I74"/>
  <c r="K74"/>
  <c r="M74"/>
  <c r="O74"/>
  <c r="Q74"/>
  <c r="S74"/>
  <c r="U74"/>
  <c r="I77"/>
  <c r="K77"/>
  <c r="M77"/>
  <c r="O77"/>
  <c r="Q77"/>
  <c r="S77"/>
  <c r="U77"/>
  <c r="I81"/>
  <c r="K81"/>
  <c r="M81"/>
  <c r="O81"/>
  <c r="Q81"/>
  <c r="S81"/>
  <c r="U81"/>
  <c r="I88"/>
  <c r="K88"/>
  <c r="M88"/>
  <c r="O88"/>
  <c r="Q88"/>
  <c r="S88"/>
  <c r="U88"/>
  <c r="I94"/>
  <c r="K94"/>
  <c r="M94"/>
  <c r="O94"/>
  <c r="Q94"/>
  <c r="S94"/>
  <c r="U94"/>
  <c r="I98"/>
  <c r="K98"/>
  <c r="M98"/>
  <c r="O98"/>
  <c r="Q98"/>
  <c r="S98"/>
  <c r="U98"/>
  <c r="I101"/>
  <c r="K101"/>
  <c r="M101"/>
  <c r="O101"/>
  <c r="Q101"/>
  <c r="S101"/>
  <c r="U101"/>
  <c r="I105"/>
  <c r="K105"/>
  <c r="M105"/>
  <c r="O105"/>
  <c r="Q105"/>
  <c r="S105"/>
  <c r="U105"/>
  <c r="I108"/>
  <c r="K108"/>
  <c r="M108"/>
  <c r="O108"/>
  <c r="Q108"/>
  <c r="S108"/>
  <c r="U108"/>
  <c r="I111"/>
  <c r="K111"/>
  <c r="M111"/>
  <c r="O111"/>
  <c r="Q111"/>
  <c r="S111"/>
  <c r="U111"/>
  <c r="I119"/>
  <c r="K119"/>
  <c r="M119"/>
  <c r="O119"/>
  <c r="Q119"/>
  <c r="S119"/>
  <c r="U119"/>
  <c r="I124"/>
  <c r="K124"/>
  <c r="M124"/>
  <c r="O124"/>
  <c r="Q124"/>
  <c r="S124"/>
  <c r="U124"/>
  <c r="I127"/>
  <c r="K127"/>
  <c r="M127"/>
  <c r="O127"/>
  <c r="Q127"/>
  <c r="S127"/>
  <c r="U127"/>
  <c r="I135"/>
  <c r="K135"/>
  <c r="M135"/>
  <c r="O135"/>
  <c r="Q135"/>
  <c r="S135"/>
  <c r="U135"/>
  <c r="I140"/>
  <c r="K140"/>
  <c r="M140"/>
  <c r="O140"/>
  <c r="Q140"/>
  <c r="S140"/>
  <c r="U140"/>
  <c r="I144"/>
  <c r="K144"/>
  <c r="M144"/>
  <c r="O144"/>
  <c r="Q144"/>
  <c r="S144"/>
  <c r="U144"/>
  <c r="I148"/>
  <c r="K148"/>
  <c r="M148"/>
  <c r="O148"/>
  <c r="Q148"/>
  <c r="S148"/>
  <c r="U148"/>
  <c r="I151"/>
  <c r="K151"/>
  <c r="M151"/>
  <c r="O151"/>
  <c r="Q151"/>
  <c r="S151"/>
  <c r="U151"/>
  <c r="I153"/>
  <c r="K153"/>
  <c r="M153"/>
  <c r="O153"/>
  <c r="Q153"/>
  <c r="S153"/>
  <c r="U153"/>
  <c r="I157"/>
  <c r="K157"/>
  <c r="M157"/>
  <c r="O157"/>
  <c r="Q157"/>
  <c r="S157"/>
  <c r="U157"/>
  <c r="I164"/>
  <c r="K164"/>
  <c r="M164"/>
  <c r="O164"/>
  <c r="Q164"/>
  <c r="S164"/>
  <c r="U164"/>
  <c r="I166"/>
  <c r="K166"/>
  <c r="M166"/>
  <c r="O166"/>
  <c r="Q166"/>
  <c r="S166"/>
  <c r="U166"/>
  <c r="I184"/>
  <c r="K184"/>
  <c r="M184"/>
  <c r="O184"/>
  <c r="Q184"/>
  <c r="S184"/>
  <c r="U184"/>
  <c r="I188"/>
  <c r="K188"/>
  <c r="M188"/>
  <c r="O188"/>
  <c r="Q188"/>
  <c r="S188"/>
  <c r="U188"/>
  <c r="I191"/>
  <c r="K191"/>
  <c r="M191"/>
  <c r="O191"/>
  <c r="Q191"/>
  <c r="S191"/>
  <c r="U191"/>
  <c r="I195"/>
  <c r="K195"/>
  <c r="M195"/>
  <c r="O195"/>
  <c r="Q195"/>
  <c r="S195"/>
  <c r="U195"/>
  <c r="I201"/>
  <c r="K201"/>
  <c r="M201"/>
  <c r="O201"/>
  <c r="Q201"/>
  <c r="S201"/>
  <c r="U201"/>
  <c r="I204"/>
  <c r="K204"/>
  <c r="M204"/>
  <c r="O204"/>
  <c r="Q204"/>
  <c r="S204"/>
  <c r="U204"/>
  <c r="I209"/>
  <c r="K209"/>
  <c r="M209"/>
  <c r="O209"/>
  <c r="Q209"/>
  <c r="S209"/>
  <c r="U209"/>
  <c r="I213"/>
  <c r="K213"/>
  <c r="M213"/>
  <c r="O213"/>
  <c r="Q213"/>
  <c r="S213"/>
  <c r="U213"/>
  <c r="I218"/>
  <c r="K218"/>
  <c r="M218"/>
  <c r="O218"/>
  <c r="Q218"/>
  <c r="S218"/>
  <c r="U218"/>
  <c r="I222"/>
  <c r="K222"/>
  <c r="M222"/>
  <c r="O222"/>
  <c r="Q222"/>
  <c r="S222"/>
  <c r="U222"/>
  <c r="I235"/>
  <c r="K235"/>
  <c r="M235"/>
  <c r="O235"/>
  <c r="Q235"/>
  <c r="S235"/>
  <c r="U235"/>
  <c r="I238"/>
  <c r="K238"/>
  <c r="M238"/>
  <c r="O238"/>
  <c r="Q238"/>
  <c r="S238"/>
  <c r="U238"/>
  <c r="I241"/>
  <c r="K241"/>
  <c r="M241"/>
  <c r="O241"/>
  <c r="Q241"/>
  <c r="S241"/>
  <c r="U241"/>
  <c r="I247"/>
  <c r="K247"/>
  <c r="M247"/>
  <c r="O247"/>
  <c r="Q247"/>
  <c r="S247"/>
  <c r="U247"/>
  <c r="I252"/>
  <c r="K252"/>
  <c r="M252"/>
  <c r="O252"/>
  <c r="Q252"/>
  <c r="S252"/>
  <c r="U252"/>
  <c r="I261"/>
  <c r="K261"/>
  <c r="M261"/>
  <c r="O261"/>
  <c r="Q261"/>
  <c r="S261"/>
  <c r="U261"/>
  <c r="I268"/>
  <c r="K268"/>
  <c r="M268"/>
  <c r="O268"/>
  <c r="Q268"/>
  <c r="S268"/>
  <c r="U268"/>
  <c r="I273"/>
  <c r="K273"/>
  <c r="M273"/>
  <c r="O273"/>
  <c r="Q273"/>
  <c r="S273"/>
  <c r="U273"/>
  <c r="I278"/>
  <c r="K278"/>
  <c r="M278"/>
  <c r="O278"/>
  <c r="Q278"/>
  <c r="S278"/>
  <c r="U278"/>
  <c r="I283"/>
  <c r="K283"/>
  <c r="M283"/>
  <c r="O283"/>
  <c r="Q283"/>
  <c r="S283"/>
  <c r="U283"/>
  <c r="I286"/>
  <c r="K286"/>
  <c r="M286"/>
  <c r="O286"/>
  <c r="Q286"/>
  <c r="S286"/>
  <c r="U286"/>
  <c r="I293"/>
  <c r="K293"/>
  <c r="M293"/>
  <c r="O293"/>
  <c r="Q293"/>
  <c r="S293"/>
  <c r="U293"/>
  <c r="I296"/>
  <c r="K296"/>
  <c r="M296"/>
  <c r="O296"/>
  <c r="Q296"/>
  <c r="S296"/>
  <c r="U296"/>
  <c r="I301"/>
  <c r="K301"/>
  <c r="M301"/>
  <c r="O301"/>
  <c r="Q301"/>
  <c r="S301"/>
  <c r="U301"/>
  <c r="I308"/>
  <c r="K308"/>
  <c r="M308"/>
  <c r="O308"/>
  <c r="Q308"/>
  <c r="S308"/>
  <c r="U308"/>
  <c r="I313"/>
  <c r="K313"/>
  <c r="M313"/>
  <c r="O313"/>
  <c r="Q313"/>
  <c r="S313"/>
  <c r="U313"/>
  <c r="I318"/>
  <c r="K318"/>
  <c r="M318"/>
  <c r="O318"/>
  <c r="Q318"/>
  <c r="S318"/>
  <c r="U318"/>
  <c r="I323"/>
  <c r="K323"/>
  <c r="M323"/>
  <c r="O323"/>
  <c r="Q323"/>
  <c r="S323"/>
  <c r="U323"/>
  <c r="I329"/>
  <c r="K329"/>
  <c r="M329"/>
  <c r="O329"/>
  <c r="Q329"/>
  <c r="S329"/>
  <c r="U329"/>
  <c r="I331"/>
  <c r="K331"/>
  <c r="M331"/>
  <c r="O331"/>
  <c r="Q331"/>
  <c r="S331"/>
  <c r="U331"/>
  <c r="I339"/>
  <c r="K339"/>
  <c r="M339"/>
  <c r="O339"/>
  <c r="Q339"/>
  <c r="S339"/>
  <c r="U339"/>
  <c r="I344"/>
  <c r="K344"/>
  <c r="M344"/>
  <c r="O344"/>
  <c r="Q344"/>
  <c r="S344"/>
  <c r="U344"/>
  <c r="I368"/>
  <c r="K368"/>
  <c r="M368"/>
  <c r="O368"/>
  <c r="Q368"/>
  <c r="S368"/>
  <c r="U368"/>
  <c r="I376"/>
  <c r="K376"/>
  <c r="M376"/>
  <c r="O376"/>
  <c r="Q376"/>
  <c r="S376"/>
  <c r="U376"/>
  <c r="I382"/>
  <c r="K382"/>
  <c r="M382"/>
  <c r="O382"/>
  <c r="Q382"/>
  <c r="S382"/>
  <c r="U382"/>
  <c r="I392"/>
  <c r="K392"/>
  <c r="M392"/>
  <c r="O392"/>
  <c r="Q392"/>
  <c r="S392"/>
  <c r="U392"/>
  <c r="I414"/>
  <c r="K414"/>
  <c r="M414"/>
  <c r="O414"/>
  <c r="Q414"/>
  <c r="S414"/>
  <c r="U414"/>
  <c r="I421"/>
  <c r="K421"/>
  <c r="M421"/>
  <c r="O421"/>
  <c r="Q421"/>
  <c r="S421"/>
  <c r="U421"/>
  <c r="I426"/>
  <c r="K426"/>
  <c r="M426"/>
  <c r="O426"/>
  <c r="Q426"/>
  <c r="S426"/>
  <c r="U426"/>
  <c r="I429"/>
  <c r="K429"/>
  <c r="M429"/>
  <c r="O429"/>
  <c r="Q429"/>
  <c r="S429"/>
  <c r="U429"/>
  <c r="I432"/>
  <c r="K432"/>
  <c r="M432"/>
  <c r="O432"/>
  <c r="Q432"/>
  <c r="S432"/>
  <c r="U432"/>
  <c r="I435"/>
  <c r="K435"/>
  <c r="M435"/>
  <c r="O435"/>
  <c r="Q435"/>
  <c r="S435"/>
  <c r="U435"/>
  <c r="I448"/>
  <c r="K448"/>
  <c r="M448"/>
  <c r="O448"/>
  <c r="Q448"/>
  <c r="S448"/>
  <c r="U448"/>
  <c r="I457"/>
  <c r="K457"/>
  <c r="M457"/>
  <c r="O457"/>
  <c r="Q457"/>
  <c r="S457"/>
  <c r="U457"/>
  <c r="I465"/>
  <c r="K465"/>
  <c r="M465"/>
  <c r="O465"/>
  <c r="Q465"/>
  <c r="S465"/>
  <c r="U465"/>
  <c r="I476"/>
  <c r="K476"/>
  <c r="M476"/>
  <c r="O476"/>
  <c r="Q476"/>
  <c r="S476"/>
  <c r="U476"/>
  <c r="I484"/>
  <c r="K484"/>
  <c r="M484"/>
  <c r="O484"/>
  <c r="Q484"/>
  <c r="S484"/>
  <c r="U484"/>
  <c r="I490"/>
  <c r="K490"/>
  <c r="M490"/>
  <c r="O490"/>
  <c r="Q490"/>
  <c r="S490"/>
  <c r="U490"/>
  <c r="I493"/>
  <c r="K493"/>
  <c r="M493"/>
  <c r="O493"/>
  <c r="Q493"/>
  <c r="S493"/>
  <c r="U493"/>
  <c r="I500"/>
  <c r="K500"/>
  <c r="M500"/>
  <c r="O500"/>
  <c r="Q500"/>
  <c r="S500"/>
  <c r="U500"/>
  <c r="I509"/>
  <c r="K509"/>
  <c r="M509"/>
  <c r="O509"/>
  <c r="Q509"/>
  <c r="S509"/>
  <c r="U509"/>
  <c r="I522"/>
  <c r="K522"/>
  <c r="M522"/>
  <c r="O522"/>
  <c r="Q522"/>
  <c r="S522"/>
  <c r="U522"/>
  <c r="I523"/>
  <c r="K523"/>
  <c r="M523"/>
  <c r="O523"/>
  <c r="Q523"/>
  <c r="S523"/>
  <c r="U523"/>
  <c r="I532"/>
  <c r="K532"/>
  <c r="M532"/>
  <c r="O532"/>
  <c r="Q532"/>
  <c r="S532"/>
  <c r="U532"/>
  <c r="I533"/>
  <c r="K533"/>
  <c r="M533"/>
  <c r="O533"/>
  <c r="Q533"/>
  <c r="S533"/>
  <c r="U533"/>
  <c r="I539"/>
  <c r="K539"/>
  <c r="M539"/>
  <c r="O539"/>
  <c r="Q539"/>
  <c r="S539"/>
  <c r="U539"/>
  <c r="I543"/>
  <c r="K543"/>
  <c r="M543"/>
  <c r="O543"/>
  <c r="Q543"/>
  <c r="S543"/>
  <c r="U543"/>
  <c r="I544"/>
  <c r="K544"/>
  <c r="M544"/>
  <c r="O544"/>
  <c r="Q544"/>
  <c r="S544"/>
  <c r="U544"/>
  <c r="I547"/>
  <c r="K547"/>
  <c r="M547"/>
  <c r="O547"/>
  <c r="Q547"/>
  <c r="S547"/>
  <c r="U547"/>
  <c r="I555"/>
  <c r="K555"/>
  <c r="M555"/>
  <c r="O555"/>
  <c r="Q555"/>
  <c r="S555"/>
  <c r="U555"/>
  <c r="I560"/>
  <c r="K560"/>
  <c r="M560"/>
  <c r="O560"/>
  <c r="Q560"/>
  <c r="S560"/>
  <c r="U560"/>
  <c r="I561"/>
  <c r="K561"/>
  <c r="M561"/>
  <c r="O561"/>
  <c r="Q561"/>
  <c r="S561"/>
  <c r="U561"/>
  <c r="I564"/>
  <c r="K564"/>
  <c r="M564"/>
  <c r="O564"/>
  <c r="Q564"/>
  <c r="S564"/>
  <c r="U564"/>
  <c r="I567"/>
  <c r="K567"/>
  <c r="M567"/>
  <c r="O567"/>
  <c r="Q567"/>
  <c r="S567"/>
  <c r="U567"/>
  <c r="I570"/>
  <c r="K570"/>
  <c r="M570"/>
  <c r="O570"/>
  <c r="Q570"/>
  <c r="S570"/>
  <c r="U570"/>
  <c r="I571"/>
  <c r="K571"/>
  <c r="M571"/>
  <c r="O571"/>
  <c r="Q571"/>
  <c r="S571"/>
  <c r="U571"/>
  <c r="I577"/>
  <c r="K577"/>
  <c r="M577"/>
  <c r="O577"/>
  <c r="Q577"/>
  <c r="S577"/>
  <c r="U577"/>
  <c r="I578"/>
  <c r="K578"/>
  <c r="M578"/>
  <c r="O578"/>
  <c r="Q578"/>
  <c r="S578"/>
  <c r="U578"/>
  <c r="I581"/>
  <c r="K581"/>
  <c r="M581"/>
  <c r="O581"/>
  <c r="Q581"/>
  <c r="S581"/>
  <c r="U581"/>
  <c r="I582"/>
  <c r="K582"/>
  <c r="M582"/>
  <c r="O582"/>
  <c r="Q582"/>
  <c r="S582"/>
  <c r="U582"/>
  <c r="I587"/>
  <c r="K587"/>
  <c r="M587"/>
  <c r="O587"/>
  <c r="Q587"/>
  <c r="S587"/>
  <c r="U587"/>
  <c r="I588"/>
  <c r="K588"/>
  <c r="M588"/>
  <c r="O588"/>
  <c r="Q588"/>
  <c r="S588"/>
  <c r="U588"/>
  <c r="I595"/>
  <c r="K595"/>
  <c r="M595"/>
  <c r="O595"/>
  <c r="Q595"/>
  <c r="S595"/>
  <c r="U595"/>
  <c r="I596"/>
  <c r="K596"/>
  <c r="M596"/>
  <c r="O596"/>
  <c r="Q596"/>
  <c r="S596"/>
  <c r="U596"/>
  <c r="I600"/>
  <c r="K600"/>
  <c r="M600"/>
  <c r="O600"/>
  <c r="Q600"/>
  <c r="S600"/>
  <c r="U600"/>
  <c r="I607"/>
  <c r="K607"/>
  <c r="M607"/>
  <c r="O607"/>
  <c r="Q607"/>
  <c r="S607"/>
  <c r="U607"/>
  <c r="I608"/>
  <c r="K608"/>
  <c r="M608"/>
  <c r="O608"/>
  <c r="Q608"/>
  <c r="S608"/>
  <c r="U608"/>
  <c r="I614"/>
  <c r="K614"/>
  <c r="M614"/>
  <c r="O614"/>
  <c r="Q614"/>
  <c r="S614"/>
  <c r="U614"/>
  <c r="I618"/>
  <c r="K618"/>
  <c r="M618"/>
  <c r="O618"/>
  <c r="Q618"/>
  <c r="S618"/>
  <c r="U618"/>
  <c r="I621"/>
  <c r="K621"/>
  <c r="M621"/>
  <c r="O621"/>
  <c r="Q621"/>
  <c r="S621"/>
  <c r="U621"/>
  <c r="I625"/>
  <c r="K625"/>
  <c r="M625"/>
  <c r="O625"/>
  <c r="Q625"/>
  <c r="S625"/>
  <c r="U625"/>
  <c r="I630"/>
  <c r="K630"/>
  <c r="M630"/>
  <c r="O630"/>
  <c r="Q630"/>
  <c r="S630"/>
  <c r="U630"/>
  <c r="I633"/>
  <c r="K633"/>
  <c r="M633"/>
  <c r="O633"/>
  <c r="Q633"/>
  <c r="S633"/>
  <c r="U633"/>
  <c r="I636"/>
  <c r="K636"/>
  <c r="M636"/>
  <c r="O636"/>
  <c r="Q636"/>
  <c r="S636"/>
  <c r="U636"/>
  <c r="I639"/>
  <c r="K639"/>
  <c r="M639"/>
  <c r="O639"/>
  <c r="Q639"/>
  <c r="S639"/>
  <c r="U639"/>
  <c r="I645"/>
  <c r="K645"/>
  <c r="M645"/>
  <c r="O645"/>
  <c r="Q645"/>
  <c r="S645"/>
  <c r="U645"/>
  <c r="I648"/>
  <c r="K648"/>
  <c r="M648"/>
  <c r="O648"/>
  <c r="Q648"/>
  <c r="S648"/>
  <c r="U648"/>
  <c r="I651"/>
  <c r="K651"/>
  <c r="M651"/>
  <c r="O651"/>
  <c r="Q651"/>
  <c r="S651"/>
  <c r="U651"/>
  <c r="I668"/>
  <c r="K668"/>
  <c r="M668"/>
  <c r="O668"/>
  <c r="Q668"/>
  <c r="S668"/>
  <c r="U668"/>
  <c r="I672"/>
  <c r="K672"/>
  <c r="M672"/>
  <c r="O672"/>
  <c r="Q672"/>
  <c r="S672"/>
  <c r="U672"/>
  <c r="I677"/>
  <c r="K677"/>
  <c r="M677"/>
  <c r="O677"/>
  <c r="Q677"/>
  <c r="S677"/>
  <c r="U677"/>
  <c r="I682"/>
  <c r="K682"/>
  <c r="M682"/>
  <c r="O682"/>
  <c r="Q682"/>
  <c r="S682"/>
  <c r="U682"/>
  <c r="I686"/>
  <c r="K686"/>
  <c r="M686"/>
  <c r="O686"/>
  <c r="Q686"/>
  <c r="S686"/>
  <c r="U686"/>
  <c r="I691"/>
  <c r="K691"/>
  <c r="M691"/>
  <c r="O691"/>
  <c r="Q691"/>
  <c r="S691"/>
  <c r="U691"/>
  <c r="I697"/>
  <c r="K697"/>
  <c r="M697"/>
  <c r="O697"/>
  <c r="Q697"/>
  <c r="S697"/>
  <c r="U697"/>
  <c r="I699"/>
  <c r="K699"/>
  <c r="M699"/>
  <c r="O699"/>
  <c r="Q699"/>
  <c r="S699"/>
  <c r="U699"/>
  <c r="I708"/>
  <c r="K708"/>
  <c r="M708"/>
  <c r="O708"/>
  <c r="Q708"/>
  <c r="S708"/>
  <c r="U708"/>
  <c r="I711"/>
  <c r="K711"/>
  <c r="M711"/>
  <c r="O711"/>
  <c r="Q711"/>
  <c r="S711"/>
  <c r="U711"/>
  <c r="I718"/>
  <c r="K718"/>
  <c r="M718"/>
  <c r="O718"/>
  <c r="Q718"/>
  <c r="S718"/>
  <c r="U718"/>
  <c r="I729"/>
  <c r="K729"/>
  <c r="M729"/>
  <c r="O729"/>
  <c r="Q729"/>
  <c r="S729"/>
  <c r="U729"/>
  <c r="I740"/>
  <c r="K740"/>
  <c r="M740"/>
  <c r="O740"/>
  <c r="Q740"/>
  <c r="S740"/>
  <c r="U740"/>
  <c r="I743"/>
  <c r="K743"/>
  <c r="M743"/>
  <c r="O743"/>
  <c r="Q743"/>
  <c r="S743"/>
  <c r="U743"/>
  <c r="I749"/>
  <c r="K749"/>
  <c r="M749"/>
  <c r="O749"/>
  <c r="Q749"/>
  <c r="S749"/>
  <c r="U749"/>
  <c r="I755"/>
  <c r="K755"/>
  <c r="M755"/>
  <c r="O755"/>
  <c r="Q755"/>
  <c r="S755"/>
  <c r="U755"/>
  <c r="I761"/>
  <c r="K761"/>
  <c r="M761"/>
  <c r="O761"/>
  <c r="Q761"/>
  <c r="S761"/>
  <c r="U761"/>
  <c r="I768"/>
  <c r="K768"/>
  <c r="M768"/>
  <c r="O768"/>
  <c r="Q768"/>
  <c r="S768"/>
  <c r="U768"/>
  <c r="I776"/>
  <c r="K776"/>
  <c r="M776"/>
  <c r="O776"/>
  <c r="Q776"/>
  <c r="S776"/>
  <c r="U776"/>
  <c r="I779"/>
  <c r="K779"/>
  <c r="M779"/>
  <c r="O779"/>
  <c r="Q779"/>
  <c r="S779"/>
  <c r="U779"/>
  <c r="I782"/>
  <c r="K782"/>
  <c r="M782"/>
  <c r="O782"/>
  <c r="Q782"/>
  <c r="S782"/>
  <c r="U782"/>
  <c r="I792"/>
  <c r="K792"/>
  <c r="M792"/>
  <c r="O792"/>
  <c r="Q792"/>
  <c r="S792"/>
  <c r="U792"/>
  <c r="I795"/>
  <c r="K795"/>
  <c r="M795"/>
  <c r="O795"/>
  <c r="Q795"/>
  <c r="S795"/>
  <c r="U795"/>
  <c r="I798"/>
  <c r="K798"/>
  <c r="M798"/>
  <c r="O798"/>
  <c r="Q798"/>
  <c r="S798"/>
  <c r="U798"/>
  <c r="I805"/>
  <c r="K805"/>
  <c r="M805"/>
  <c r="O805"/>
  <c r="Q805"/>
  <c r="S805"/>
  <c r="U805"/>
  <c r="I808"/>
  <c r="K808"/>
  <c r="M808"/>
  <c r="O808"/>
  <c r="Q808"/>
  <c r="S808"/>
  <c r="U808"/>
  <c r="I811"/>
  <c r="K811"/>
  <c r="M811"/>
  <c r="O811"/>
  <c r="Q811"/>
  <c r="S811"/>
  <c r="U811"/>
  <c r="I814"/>
  <c r="K814"/>
  <c r="M814"/>
  <c r="O814"/>
  <c r="Q814"/>
  <c r="S814"/>
  <c r="U814"/>
  <c r="I820"/>
  <c r="K820"/>
  <c r="M820"/>
  <c r="O820"/>
  <c r="Q820"/>
  <c r="S820"/>
  <c r="U820"/>
  <c r="I823"/>
  <c r="K823"/>
  <c r="M823"/>
  <c r="O823"/>
  <c r="Q823"/>
  <c r="S823"/>
  <c r="U823"/>
  <c r="I826"/>
  <c r="K826"/>
  <c r="M826"/>
  <c r="O826"/>
  <c r="Q826"/>
  <c r="S826"/>
  <c r="U826"/>
  <c r="I829"/>
  <c r="K829"/>
  <c r="M829"/>
  <c r="O829"/>
  <c r="Q829"/>
  <c r="S829"/>
  <c r="U829"/>
  <c r="I833"/>
  <c r="K833"/>
  <c r="M833"/>
  <c r="O833"/>
  <c r="Q833"/>
  <c r="S833"/>
  <c r="U833"/>
  <c r="I834"/>
  <c r="K834"/>
  <c r="M834"/>
  <c r="O834"/>
  <c r="Q834"/>
  <c r="S834"/>
  <c r="U834"/>
  <c r="I837"/>
  <c r="K837"/>
  <c r="M837"/>
  <c r="O837"/>
  <c r="Q837"/>
  <c r="S837"/>
  <c r="U837"/>
  <c r="I841"/>
  <c r="K841"/>
  <c r="M841"/>
  <c r="O841"/>
  <c r="Q841"/>
  <c r="S841"/>
  <c r="U841"/>
  <c r="I844"/>
  <c r="K844"/>
  <c r="M844"/>
  <c r="O844"/>
  <c r="Q844"/>
  <c r="S844"/>
  <c r="U844"/>
  <c r="I847"/>
  <c r="K847"/>
  <c r="M847"/>
  <c r="O847"/>
  <c r="Q847"/>
  <c r="S847"/>
  <c r="U847"/>
  <c r="I852"/>
  <c r="K852"/>
  <c r="M852"/>
  <c r="O852"/>
  <c r="Q852"/>
  <c r="S852"/>
  <c r="U852"/>
  <c r="I855"/>
  <c r="K855"/>
  <c r="M855"/>
  <c r="O855"/>
  <c r="Q855"/>
  <c r="S855"/>
  <c r="U855"/>
  <c r="I858"/>
  <c r="K858"/>
  <c r="M858"/>
  <c r="O858"/>
  <c r="Q858"/>
  <c r="S858"/>
  <c r="U858"/>
  <c r="I861"/>
  <c r="K861"/>
  <c r="M861"/>
  <c r="O861"/>
  <c r="Q861"/>
  <c r="S861"/>
  <c r="U861"/>
  <c r="I874"/>
  <c r="K874"/>
  <c r="M874"/>
  <c r="O874"/>
  <c r="Q874"/>
  <c r="S874"/>
  <c r="U874"/>
  <c r="I881"/>
  <c r="K881"/>
  <c r="M881"/>
  <c r="O881"/>
  <c r="Q881"/>
  <c r="S881"/>
  <c r="U881"/>
  <c r="I890"/>
  <c r="K890"/>
  <c r="M890"/>
  <c r="O890"/>
  <c r="Q890"/>
  <c r="S890"/>
  <c r="U890"/>
  <c r="I891"/>
  <c r="K891"/>
  <c r="M891"/>
  <c r="O891"/>
  <c r="Q891"/>
  <c r="S891"/>
  <c r="U891"/>
  <c r="I897"/>
  <c r="K897"/>
  <c r="M897"/>
  <c r="O897"/>
  <c r="Q897"/>
  <c r="S897"/>
  <c r="U897"/>
  <c r="I900"/>
  <c r="K900"/>
  <c r="M900"/>
  <c r="O900"/>
  <c r="Q900"/>
  <c r="S900"/>
  <c r="U900"/>
  <c r="I901"/>
  <c r="K901"/>
  <c r="M901"/>
  <c r="O901"/>
  <c r="Q901"/>
  <c r="S901"/>
  <c r="U901"/>
  <c r="I904"/>
  <c r="K904"/>
  <c r="M904"/>
  <c r="O904"/>
  <c r="Q904"/>
  <c r="S904"/>
  <c r="U904"/>
  <c r="I905"/>
  <c r="K905"/>
  <c r="M905"/>
  <c r="O905"/>
  <c r="Q905"/>
  <c r="S905"/>
  <c r="U905"/>
  <c r="I908"/>
  <c r="K908"/>
  <c r="M908"/>
  <c r="O908"/>
  <c r="Q908"/>
  <c r="S908"/>
  <c r="U908"/>
  <c r="I916"/>
  <c r="K916"/>
  <c r="M916"/>
  <c r="O916"/>
  <c r="Q916"/>
  <c r="S916"/>
  <c r="U916"/>
  <c r="I923"/>
  <c r="K923"/>
  <c r="M923"/>
  <c r="O923"/>
  <c r="Q923"/>
  <c r="S923"/>
  <c r="U923"/>
  <c r="I929"/>
  <c r="K929"/>
  <c r="M929"/>
  <c r="O929"/>
  <c r="Q929"/>
  <c r="S929"/>
  <c r="U929"/>
  <c r="I941"/>
  <c r="K941"/>
  <c r="M941"/>
  <c r="O941"/>
  <c r="Q941"/>
  <c r="S941"/>
  <c r="U941"/>
  <c r="I955"/>
  <c r="K955"/>
  <c r="M955"/>
  <c r="O955"/>
  <c r="Q955"/>
  <c r="S955"/>
  <c r="U955"/>
  <c r="I961"/>
  <c r="K961"/>
  <c r="M961"/>
  <c r="O961"/>
  <c r="Q961"/>
  <c r="S961"/>
  <c r="U961"/>
  <c r="I964"/>
  <c r="K964"/>
  <c r="M964"/>
  <c r="O964"/>
  <c r="Q964"/>
  <c r="S964"/>
  <c r="U964"/>
  <c r="I979"/>
  <c r="K979"/>
  <c r="M979"/>
  <c r="O979"/>
  <c r="Q979"/>
  <c r="S979"/>
  <c r="U979"/>
  <c r="I985"/>
  <c r="K985"/>
  <c r="M985"/>
  <c r="O985"/>
  <c r="Q985"/>
  <c r="S985"/>
  <c r="U985"/>
  <c r="I990"/>
  <c r="K990"/>
  <c r="M990"/>
  <c r="O990"/>
  <c r="Q990"/>
  <c r="S990"/>
  <c r="U990"/>
  <c r="I996"/>
  <c r="K996"/>
  <c r="M996"/>
  <c r="O996"/>
  <c r="Q996"/>
  <c r="S996"/>
  <c r="U996"/>
  <c r="I999"/>
  <c r="K999"/>
  <c r="M999"/>
  <c r="O999"/>
  <c r="Q999"/>
  <c r="S999"/>
  <c r="U999"/>
  <c r="I1002"/>
  <c r="K1002"/>
  <c r="M1002"/>
  <c r="O1002"/>
  <c r="Q1002"/>
  <c r="S1002"/>
  <c r="U1002"/>
  <c r="I1039"/>
  <c r="K1039"/>
  <c r="M1039"/>
  <c r="O1039"/>
  <c r="Q1039"/>
  <c r="S1039"/>
  <c r="U1039"/>
  <c r="I1042"/>
  <c r="K1042"/>
  <c r="M1042"/>
  <c r="O1042"/>
  <c r="Q1042"/>
  <c r="S1042"/>
  <c r="U1042"/>
  <c r="I1048"/>
  <c r="K1048"/>
  <c r="M1048"/>
  <c r="O1048"/>
  <c r="Q1048"/>
  <c r="S1048"/>
  <c r="U1048"/>
  <c r="I1054"/>
  <c r="K1054"/>
  <c r="M1054"/>
  <c r="O1054"/>
  <c r="Q1054"/>
  <c r="S1054"/>
  <c r="U1054"/>
  <c r="I1071"/>
  <c r="K1071"/>
  <c r="M1071"/>
  <c r="O1071"/>
  <c r="Q1071"/>
  <c r="S1071"/>
  <c r="U1071"/>
  <c r="I1086"/>
  <c r="K1086"/>
  <c r="M1086"/>
  <c r="O1086"/>
  <c r="Q1086"/>
  <c r="S1086"/>
  <c r="U1086"/>
  <c r="I1092"/>
  <c r="K1092"/>
  <c r="M1092"/>
  <c r="O1092"/>
  <c r="Q1092"/>
  <c r="S1092"/>
  <c r="U1092"/>
  <c r="I1104"/>
  <c r="K1104"/>
  <c r="M1104"/>
  <c r="O1104"/>
  <c r="Q1104"/>
  <c r="S1104"/>
  <c r="U1104"/>
  <c r="I1119"/>
  <c r="K1119"/>
  <c r="M1119"/>
  <c r="O1119"/>
  <c r="Q1119"/>
  <c r="S1119"/>
  <c r="U1119"/>
  <c r="I1129"/>
  <c r="K1129"/>
  <c r="M1129"/>
  <c r="O1129"/>
  <c r="Q1129"/>
  <c r="S1129"/>
  <c r="U1129"/>
  <c r="I1137"/>
  <c r="K1137"/>
  <c r="M1137"/>
  <c r="O1137"/>
  <c r="Q1137"/>
  <c r="S1137"/>
  <c r="U1137"/>
  <c r="I1147"/>
  <c r="K1147"/>
  <c r="M1147"/>
  <c r="O1147"/>
  <c r="Q1147"/>
  <c r="S1147"/>
  <c r="U1147"/>
  <c r="G376" i="6"/>
  <c r="G373"/>
  <c r="G372"/>
  <c r="G371"/>
  <c r="G549"/>
  <c r="G543"/>
  <c r="F567"/>
  <c r="H567"/>
  <c r="J567"/>
  <c r="L567"/>
  <c r="N567"/>
  <c r="P567"/>
  <c r="R567"/>
  <c r="T567"/>
  <c r="H568"/>
  <c r="J568"/>
  <c r="L568"/>
  <c r="N568"/>
  <c r="P568"/>
  <c r="R568"/>
  <c r="T568"/>
  <c r="G127"/>
  <c r="G1060"/>
  <c r="G1054"/>
  <c r="G1080"/>
  <c r="G1079"/>
  <c r="G1078"/>
  <c r="G1136"/>
  <c r="G1135"/>
  <c r="G1134"/>
  <c r="G296"/>
  <c r="G295"/>
  <c r="G294"/>
  <c r="G293"/>
  <c r="G292"/>
  <c r="G368"/>
  <c r="G367"/>
  <c r="G366"/>
  <c r="G365"/>
  <c r="G535"/>
  <c r="G534"/>
  <c r="G533"/>
  <c r="G532"/>
  <c r="G531"/>
  <c r="G232"/>
  <c r="G231"/>
  <c r="G230"/>
  <c r="G229"/>
  <c r="G709"/>
  <c r="G708"/>
  <c r="G707"/>
  <c r="G706"/>
  <c r="G695"/>
  <c r="G1098"/>
  <c r="G1161"/>
  <c r="G1160"/>
  <c r="G1155"/>
  <c r="G1149"/>
  <c r="G1148"/>
  <c r="G1225"/>
  <c r="G1224"/>
  <c r="G1223"/>
  <c r="G1222"/>
  <c r="G1215"/>
  <c r="G611"/>
  <c r="G610"/>
  <c r="G609"/>
  <c r="G27"/>
  <c r="G26"/>
  <c r="G25"/>
  <c r="G24"/>
  <c r="G36"/>
  <c r="G35"/>
  <c r="G34"/>
  <c r="G33"/>
  <c r="G41"/>
  <c r="G40"/>
  <c r="G39"/>
  <c r="G87"/>
  <c r="G86"/>
  <c r="G85"/>
  <c r="G84"/>
  <c r="G93"/>
  <c r="G92"/>
  <c r="G91"/>
  <c r="G90"/>
  <c r="G99"/>
  <c r="G98"/>
  <c r="G97"/>
  <c r="G96"/>
  <c r="G119"/>
  <c r="G118"/>
  <c r="G117"/>
  <c r="G116"/>
  <c r="G203"/>
  <c r="G202"/>
  <c r="G201"/>
  <c r="G200"/>
  <c r="G213"/>
  <c r="G212"/>
  <c r="G718"/>
  <c r="G717"/>
  <c r="G716"/>
  <c r="G715"/>
  <c r="G726"/>
  <c r="G725"/>
  <c r="G724"/>
  <c r="G774"/>
  <c r="G814"/>
  <c r="G809"/>
  <c r="G840"/>
  <c r="G839"/>
  <c r="G838"/>
  <c r="G837"/>
  <c r="G913"/>
  <c r="G912"/>
  <c r="G969"/>
  <c r="G968"/>
  <c r="G967"/>
  <c r="G1027"/>
  <c r="G1026"/>
  <c r="G1025"/>
  <c r="G1024"/>
  <c r="G1183"/>
  <c r="G1200"/>
  <c r="G1199"/>
  <c r="G1198"/>
  <c r="G1275"/>
  <c r="G1274"/>
  <c r="G1273"/>
  <c r="G1267"/>
  <c r="G67"/>
  <c r="G66"/>
  <c r="G65"/>
  <c r="G64"/>
  <c r="G629"/>
  <c r="G628"/>
  <c r="G627"/>
  <c r="G626"/>
  <c r="G1049"/>
  <c r="G1048"/>
  <c r="G1047"/>
  <c r="G1041"/>
  <c r="G733"/>
  <c r="G732"/>
  <c r="G731"/>
  <c r="G1188"/>
  <c r="G1240"/>
  <c r="G61"/>
  <c r="G60"/>
  <c r="G59"/>
  <c r="G58"/>
  <c r="G57"/>
  <c r="G414"/>
  <c r="G413"/>
  <c r="G412"/>
  <c r="G455"/>
  <c r="G454"/>
  <c r="G453"/>
  <c r="G524"/>
  <c r="G523"/>
  <c r="G522"/>
  <c r="G509"/>
  <c r="G239"/>
  <c r="G238"/>
  <c r="G237"/>
  <c r="G381"/>
  <c r="G380"/>
  <c r="G379"/>
  <c r="G395"/>
  <c r="G394"/>
  <c r="G393"/>
  <c r="G392"/>
  <c r="G423"/>
  <c r="G422"/>
  <c r="G421"/>
  <c r="G466"/>
  <c r="G959"/>
  <c r="G958"/>
  <c r="G957"/>
  <c r="G1235"/>
  <c r="G1234"/>
  <c r="G1233"/>
  <c r="G1232"/>
  <c r="G106"/>
  <c r="G105"/>
  <c r="G104"/>
  <c r="G103"/>
  <c r="G102"/>
  <c r="G389"/>
  <c r="G388"/>
  <c r="G387"/>
  <c r="G386"/>
  <c r="G576"/>
  <c r="G575"/>
  <c r="G574"/>
  <c r="G566"/>
  <c r="G827"/>
  <c r="G826"/>
  <c r="G825"/>
  <c r="G847"/>
  <c r="G933"/>
  <c r="G920"/>
  <c r="G989"/>
  <c r="G988"/>
  <c r="G987"/>
  <c r="G982"/>
  <c r="G175"/>
  <c r="G174"/>
  <c r="G173"/>
  <c r="G172"/>
  <c r="G319"/>
  <c r="G642"/>
  <c r="G641"/>
  <c r="G673"/>
  <c r="G672"/>
  <c r="G671"/>
  <c r="G1000"/>
  <c r="G999"/>
  <c r="G1017"/>
  <c r="G1016"/>
  <c r="G1115"/>
  <c r="G51"/>
  <c r="G50"/>
  <c r="G49"/>
  <c r="G48"/>
  <c r="G183"/>
  <c r="G182"/>
  <c r="G246"/>
  <c r="G335"/>
  <c r="G430"/>
  <c r="G429"/>
  <c r="G448"/>
  <c r="G447"/>
  <c r="G446"/>
  <c r="G493"/>
  <c r="G1087"/>
  <c r="G747"/>
  <c r="H1136" i="5"/>
  <c r="H1134"/>
  <c r="H1128"/>
  <c r="H1126"/>
  <c r="H1118"/>
  <c r="H1116"/>
  <c r="H1105"/>
  <c r="H1103"/>
  <c r="H1091"/>
  <c r="H1085"/>
  <c r="H1075"/>
  <c r="H1070"/>
  <c r="H1053"/>
  <c r="H1047"/>
  <c r="H1041"/>
  <c r="H1038"/>
  <c r="H1037"/>
  <c r="H1028"/>
  <c r="H1011"/>
  <c r="H1009"/>
  <c r="H1007"/>
  <c r="H1001"/>
  <c r="H998"/>
  <c r="H992"/>
  <c r="H995"/>
  <c r="H989"/>
  <c r="H984"/>
  <c r="H982"/>
  <c r="H978"/>
  <c r="H963"/>
  <c r="H966"/>
  <c r="H960"/>
  <c r="H954"/>
  <c r="H940"/>
  <c r="H938"/>
  <c r="H935"/>
  <c r="H928"/>
  <c r="H926"/>
  <c r="H922"/>
  <c r="H920"/>
  <c r="H915"/>
  <c r="H914"/>
  <c r="H910"/>
  <c r="H907"/>
  <c r="H903"/>
  <c r="H899"/>
  <c r="H896"/>
  <c r="H889"/>
  <c r="H880"/>
  <c r="H875"/>
  <c r="H873"/>
  <c r="H871"/>
  <c r="H868"/>
  <c r="H866"/>
  <c r="H860"/>
  <c r="H857"/>
  <c r="H854"/>
  <c r="H853"/>
  <c r="H851"/>
  <c r="H846"/>
  <c r="H843"/>
  <c r="H842"/>
  <c r="H840"/>
  <c r="H836"/>
  <c r="H832"/>
  <c r="H828"/>
  <c r="H825"/>
  <c r="H822"/>
  <c r="H819"/>
  <c r="H818"/>
  <c r="H813"/>
  <c r="H810"/>
  <c r="H807"/>
  <c r="H804"/>
  <c r="H797"/>
  <c r="H794"/>
  <c r="H791"/>
  <c r="H781"/>
  <c r="H778"/>
  <c r="H777"/>
  <c r="H775"/>
  <c r="H767"/>
  <c r="H760"/>
  <c r="H754"/>
  <c r="H748"/>
  <c r="H746"/>
  <c r="H742"/>
  <c r="H739"/>
  <c r="H737"/>
  <c r="H728"/>
  <c r="H722"/>
  <c r="H717"/>
  <c r="H710"/>
  <c r="H707"/>
  <c r="H698"/>
  <c r="H696"/>
  <c r="H692"/>
  <c r="H690"/>
  <c r="H688"/>
  <c r="H685"/>
  <c r="H681"/>
  <c r="H676"/>
  <c r="H671"/>
  <c r="H667"/>
  <c r="H650"/>
  <c r="H647"/>
  <c r="H644"/>
  <c r="H638"/>
  <c r="H635"/>
  <c r="H632"/>
  <c r="H629"/>
  <c r="H624"/>
  <c r="H620"/>
  <c r="H617"/>
  <c r="H613"/>
  <c r="H612"/>
  <c r="H606"/>
  <c r="H599"/>
  <c r="H594"/>
  <c r="H590"/>
  <c r="H586"/>
  <c r="H580"/>
  <c r="H576"/>
  <c r="H569"/>
  <c r="H566"/>
  <c r="H563"/>
  <c r="H559"/>
  <c r="H554"/>
  <c r="H546"/>
  <c r="H542"/>
  <c r="H538"/>
  <c r="H531"/>
  <c r="H521"/>
  <c r="H517"/>
  <c r="H508"/>
  <c r="H506"/>
  <c r="H499"/>
  <c r="H492"/>
  <c r="H489"/>
  <c r="H483"/>
  <c r="H475"/>
  <c r="H464"/>
  <c r="H462"/>
  <c r="H456"/>
  <c r="H447"/>
  <c r="H445"/>
  <c r="H434"/>
  <c r="H431"/>
  <c r="H428"/>
  <c r="H425"/>
  <c r="H420"/>
  <c r="H413"/>
  <c r="H400"/>
  <c r="H396"/>
  <c r="H391"/>
  <c r="H389"/>
  <c r="H387"/>
  <c r="H381"/>
  <c r="H375"/>
  <c r="H367"/>
  <c r="H365"/>
  <c r="H363"/>
  <c r="H359"/>
  <c r="H343"/>
  <c r="H340"/>
  <c r="H338"/>
  <c r="H336"/>
  <c r="H330"/>
  <c r="H328"/>
  <c r="H326"/>
  <c r="H322"/>
  <c r="H317"/>
  <c r="H312"/>
  <c r="H307"/>
  <c r="H300"/>
  <c r="H295"/>
  <c r="H292"/>
  <c r="H287"/>
  <c r="H285"/>
  <c r="H282"/>
  <c r="H277"/>
  <c r="H272"/>
  <c r="H267"/>
  <c r="H260"/>
  <c r="H253"/>
  <c r="H251"/>
  <c r="H249"/>
  <c r="H246"/>
  <c r="H240"/>
  <c r="H237"/>
  <c r="H234"/>
  <c r="H221"/>
  <c r="H217"/>
  <c r="H212"/>
  <c r="H208"/>
  <c r="H203"/>
  <c r="H200"/>
  <c r="H194"/>
  <c r="H190"/>
  <c r="H187"/>
  <c r="H183"/>
  <c r="H171"/>
  <c r="H165"/>
  <c r="H163"/>
  <c r="H161"/>
  <c r="H156"/>
  <c r="H152"/>
  <c r="H150"/>
  <c r="H147"/>
  <c r="H143"/>
  <c r="H139"/>
  <c r="H136"/>
  <c r="H134"/>
  <c r="H132"/>
  <c r="H126"/>
  <c r="H123"/>
  <c r="H118"/>
  <c r="H110"/>
  <c r="H107"/>
  <c r="H104"/>
  <c r="H103"/>
  <c r="H100"/>
  <c r="H97"/>
  <c r="H93"/>
  <c r="H89"/>
  <c r="H87"/>
  <c r="H85"/>
  <c r="H80"/>
  <c r="H76"/>
  <c r="H75"/>
  <c r="H72"/>
  <c r="H71"/>
  <c r="H68"/>
  <c r="H67"/>
  <c r="H66"/>
  <c r="H64"/>
  <c r="H62"/>
  <c r="H59"/>
  <c r="H57"/>
  <c r="H55"/>
  <c r="H42"/>
  <c r="H41"/>
  <c r="H39"/>
  <c r="H37"/>
  <c r="H34"/>
  <c r="H32"/>
  <c r="H25"/>
  <c r="H24"/>
  <c r="H23"/>
  <c r="H22"/>
  <c r="H21"/>
  <c r="H20"/>
  <c r="A480"/>
  <c r="H1102"/>
  <c r="H1096"/>
  <c r="G1114" i="6"/>
  <c r="G1182"/>
  <c r="G1181"/>
  <c r="G1180"/>
  <c r="G1173"/>
  <c r="G1172"/>
  <c r="G560"/>
  <c r="H461" i="5"/>
  <c r="H460"/>
  <c r="G199" i="6"/>
  <c r="G445"/>
  <c r="G428"/>
  <c r="G846"/>
  <c r="G845"/>
  <c r="G171"/>
  <c r="G411"/>
  <c r="G410"/>
  <c r="G1072"/>
  <c r="G1071"/>
  <c r="G83"/>
  <c r="G82"/>
  <c r="G356"/>
  <c r="G56"/>
  <c r="G23"/>
  <c r="G981"/>
  <c r="G966"/>
  <c r="G723"/>
  <c r="G714"/>
  <c r="G808"/>
  <c r="G228"/>
  <c r="H1133" i="5"/>
  <c r="H1125"/>
  <c r="H1115"/>
  <c r="H1090"/>
  <c r="H1084"/>
  <c r="H1074"/>
  <c r="H1069"/>
  <c r="H1052"/>
  <c r="H1046"/>
  <c r="H1040"/>
  <c r="H1036"/>
  <c r="H1027"/>
  <c r="H1006"/>
  <c r="H1000"/>
  <c r="H997"/>
  <c r="H991"/>
  <c r="H994"/>
  <c r="H988"/>
  <c r="H981"/>
  <c r="H977"/>
  <c r="H962"/>
  <c r="H965"/>
  <c r="H959"/>
  <c r="H953"/>
  <c r="H937"/>
  <c r="H934"/>
  <c r="H925"/>
  <c r="H919"/>
  <c r="H906"/>
  <c r="H902"/>
  <c r="H898"/>
  <c r="H895"/>
  <c r="H886"/>
  <c r="H879"/>
  <c r="H870"/>
  <c r="H865"/>
  <c r="H859"/>
  <c r="H856"/>
  <c r="H850"/>
  <c r="H845"/>
  <c r="H839"/>
  <c r="H835"/>
  <c r="H831"/>
  <c r="H827"/>
  <c r="H824"/>
  <c r="H821"/>
  <c r="H812"/>
  <c r="H809"/>
  <c r="H806"/>
  <c r="H803"/>
  <c r="H796"/>
  <c r="H793"/>
  <c r="H790"/>
  <c r="H780"/>
  <c r="H774"/>
  <c r="H766"/>
  <c r="H759"/>
  <c r="H753"/>
  <c r="H745"/>
  <c r="H741"/>
  <c r="H736"/>
  <c r="H727"/>
  <c r="H721"/>
  <c r="H716"/>
  <c r="H709"/>
  <c r="H706"/>
  <c r="H695"/>
  <c r="H687"/>
  <c r="H684"/>
  <c r="H680"/>
  <c r="H675"/>
  <c r="H670"/>
  <c r="H666"/>
  <c r="H649"/>
  <c r="H646"/>
  <c r="H643"/>
  <c r="H637"/>
  <c r="H634"/>
  <c r="H631"/>
  <c r="H628"/>
  <c r="H623"/>
  <c r="H619"/>
  <c r="H616"/>
  <c r="H611"/>
  <c r="H605"/>
  <c r="H598"/>
  <c r="H593"/>
  <c r="H589"/>
  <c r="H585"/>
  <c r="H579"/>
  <c r="H575"/>
  <c r="H568"/>
  <c r="H565"/>
  <c r="H562"/>
  <c r="H558"/>
  <c r="H553"/>
  <c r="H545"/>
  <c r="H541"/>
  <c r="H537"/>
  <c r="H530"/>
  <c r="H520"/>
  <c r="H516"/>
  <c r="H505"/>
  <c r="H498"/>
  <c r="H491"/>
  <c r="H488"/>
  <c r="H482"/>
  <c r="H474"/>
  <c r="H455"/>
  <c r="H444"/>
  <c r="H433"/>
  <c r="H430"/>
  <c r="H427"/>
  <c r="H424"/>
  <c r="H419"/>
  <c r="H412"/>
  <c r="H399"/>
  <c r="H395"/>
  <c r="H386"/>
  <c r="H380"/>
  <c r="H374"/>
  <c r="H362"/>
  <c r="H358"/>
  <c r="H342"/>
  <c r="H335"/>
  <c r="H325"/>
  <c r="H321"/>
  <c r="H316"/>
  <c r="H311"/>
  <c r="H306"/>
  <c r="H299"/>
  <c r="H294"/>
  <c r="H291"/>
  <c r="H284"/>
  <c r="H281"/>
  <c r="H276"/>
  <c r="H271"/>
  <c r="H266"/>
  <c r="H259"/>
  <c r="H248"/>
  <c r="H245"/>
  <c r="H239"/>
  <c r="H236"/>
  <c r="H233"/>
  <c r="H220"/>
  <c r="H219"/>
  <c r="H216"/>
  <c r="H211"/>
  <c r="H207"/>
  <c r="H202"/>
  <c r="H199"/>
  <c r="H193"/>
  <c r="H189"/>
  <c r="H186"/>
  <c r="H182"/>
  <c r="H170"/>
  <c r="H160"/>
  <c r="H155"/>
  <c r="H149"/>
  <c r="H146"/>
  <c r="H142"/>
  <c r="H138"/>
  <c r="H131"/>
  <c r="H125"/>
  <c r="H122"/>
  <c r="H117"/>
  <c r="H109"/>
  <c r="H106"/>
  <c r="H99"/>
  <c r="H96"/>
  <c r="H92"/>
  <c r="H79"/>
  <c r="H70"/>
  <c r="H61"/>
  <c r="H54"/>
  <c r="H36"/>
  <c r="H31"/>
  <c r="H84"/>
  <c r="H894"/>
  <c r="H705"/>
  <c r="H704"/>
  <c r="H773"/>
  <c r="H772"/>
  <c r="H584"/>
  <c r="H557"/>
  <c r="H627"/>
  <c r="H987"/>
  <c r="H986"/>
  <c r="G17" i="6"/>
  <c r="G1280"/>
  <c r="G1282"/>
  <c r="H1045" i="5"/>
  <c r="H1132"/>
  <c r="H1124"/>
  <c r="H1114"/>
  <c r="H1095"/>
  <c r="H1089"/>
  <c r="H1079"/>
  <c r="H1073"/>
  <c r="H1068"/>
  <c r="H1058"/>
  <c r="H1035"/>
  <c r="H1026"/>
  <c r="H980"/>
  <c r="H976"/>
  <c r="H958"/>
  <c r="H952"/>
  <c r="H933"/>
  <c r="H924"/>
  <c r="H918"/>
  <c r="H885"/>
  <c r="H878"/>
  <c r="H864"/>
  <c r="H849"/>
  <c r="H838"/>
  <c r="H830"/>
  <c r="H802"/>
  <c r="H789"/>
  <c r="H765"/>
  <c r="H758"/>
  <c r="H752"/>
  <c r="H744"/>
  <c r="H735"/>
  <c r="H726"/>
  <c r="H720"/>
  <c r="H715"/>
  <c r="H694"/>
  <c r="H683"/>
  <c r="H674"/>
  <c r="H669"/>
  <c r="H665"/>
  <c r="H642"/>
  <c r="H622"/>
  <c r="H615"/>
  <c r="H610"/>
  <c r="H609"/>
  <c r="H597"/>
  <c r="H574"/>
  <c r="H552"/>
  <c r="H540"/>
  <c r="H536"/>
  <c r="H529"/>
  <c r="H515"/>
  <c r="H504"/>
  <c r="H487"/>
  <c r="H481"/>
  <c r="H473"/>
  <c r="H459"/>
  <c r="H454"/>
  <c r="H443"/>
  <c r="H423"/>
  <c r="H418"/>
  <c r="H411"/>
  <c r="H398"/>
  <c r="H385"/>
  <c r="H379"/>
  <c r="H373"/>
  <c r="H361"/>
  <c r="H357"/>
  <c r="H334"/>
  <c r="H324"/>
  <c r="H315"/>
  <c r="H310"/>
  <c r="H305"/>
  <c r="H298"/>
  <c r="H290"/>
  <c r="H280"/>
  <c r="H275"/>
  <c r="H270"/>
  <c r="H265"/>
  <c r="H258"/>
  <c r="H244"/>
  <c r="H232"/>
  <c r="H215"/>
  <c r="H210"/>
  <c r="H206"/>
  <c r="H198"/>
  <c r="H192"/>
  <c r="H185"/>
  <c r="H169"/>
  <c r="H159"/>
  <c r="H154"/>
  <c r="H145"/>
  <c r="H141"/>
  <c r="H121"/>
  <c r="H113"/>
  <c r="H102"/>
  <c r="H95"/>
  <c r="H91"/>
  <c r="H83"/>
  <c r="H78"/>
  <c r="H53"/>
  <c r="H52"/>
  <c r="H30"/>
  <c r="H29"/>
  <c r="H28"/>
  <c r="H27"/>
  <c r="G967"/>
  <c r="I967"/>
  <c r="K967"/>
  <c r="M967"/>
  <c r="O967"/>
  <c r="Q967"/>
  <c r="S967"/>
  <c r="U967"/>
  <c r="G390"/>
  <c r="I390"/>
  <c r="K390"/>
  <c r="M390"/>
  <c r="O390"/>
  <c r="Q390"/>
  <c r="S390"/>
  <c r="U390"/>
  <c r="G397"/>
  <c r="I397"/>
  <c r="K397"/>
  <c r="M397"/>
  <c r="O397"/>
  <c r="Q397"/>
  <c r="S397"/>
  <c r="U397"/>
  <c r="G401"/>
  <c r="I401"/>
  <c r="K401"/>
  <c r="M401"/>
  <c r="O401"/>
  <c r="Q401"/>
  <c r="S401"/>
  <c r="U401"/>
  <c r="F578" i="6"/>
  <c r="G1106" i="5"/>
  <c r="I1106"/>
  <c r="K1106"/>
  <c r="M1106"/>
  <c r="O1106"/>
  <c r="Q1106"/>
  <c r="S1106"/>
  <c r="U1106"/>
  <c r="G1103"/>
  <c r="I1103"/>
  <c r="K1103"/>
  <c r="M1103"/>
  <c r="O1103"/>
  <c r="Q1103"/>
  <c r="S1103"/>
  <c r="U1103"/>
  <c r="D67" i="1"/>
  <c r="F67"/>
  <c r="H67"/>
  <c r="J67"/>
  <c r="L67"/>
  <c r="N67"/>
  <c r="P67"/>
  <c r="F1281" i="6"/>
  <c r="H1281"/>
  <c r="J1281"/>
  <c r="L1281"/>
  <c r="N1281"/>
  <c r="P1281"/>
  <c r="R1281"/>
  <c r="T1281"/>
  <c r="A577"/>
  <c r="A116"/>
  <c r="A1104" i="5"/>
  <c r="A1103"/>
  <c r="A654" i="6"/>
  <c r="A578"/>
  <c r="A1124" i="5"/>
  <c r="H583"/>
  <c r="H130"/>
  <c r="F577" i="6"/>
  <c r="H577"/>
  <c r="J577"/>
  <c r="L577"/>
  <c r="N577"/>
  <c r="P577"/>
  <c r="R577"/>
  <c r="T577"/>
  <c r="H578"/>
  <c r="J578"/>
  <c r="L578"/>
  <c r="N578"/>
  <c r="P578"/>
  <c r="R578"/>
  <c r="T578"/>
  <c r="H1131" i="5"/>
  <c r="H1123"/>
  <c r="H1113"/>
  <c r="H1094"/>
  <c r="H1088"/>
  <c r="H1078"/>
  <c r="H1072"/>
  <c r="H1044"/>
  <c r="H1034"/>
  <c r="H1025"/>
  <c r="H975"/>
  <c r="H957"/>
  <c r="H947"/>
  <c r="H932"/>
  <c r="H917"/>
  <c r="H909"/>
  <c r="H893"/>
  <c r="H884"/>
  <c r="H877"/>
  <c r="H863"/>
  <c r="H848"/>
  <c r="H801"/>
  <c r="H788"/>
  <c r="H771"/>
  <c r="H764"/>
  <c r="H757"/>
  <c r="H750"/>
  <c r="H751"/>
  <c r="H734"/>
  <c r="H725"/>
  <c r="H719"/>
  <c r="H714"/>
  <c r="H703"/>
  <c r="H679"/>
  <c r="H678"/>
  <c r="H673"/>
  <c r="H641"/>
  <c r="H626"/>
  <c r="H556"/>
  <c r="H535"/>
  <c r="H528"/>
  <c r="H514"/>
  <c r="H497"/>
  <c r="H486"/>
  <c r="H480"/>
  <c r="H472"/>
  <c r="H458"/>
  <c r="H442"/>
  <c r="H422"/>
  <c r="H417"/>
  <c r="H410"/>
  <c r="H384"/>
  <c r="H378"/>
  <c r="H372"/>
  <c r="H356"/>
  <c r="H333"/>
  <c r="H320"/>
  <c r="H314"/>
  <c r="H309"/>
  <c r="H297"/>
  <c r="H279"/>
  <c r="H274"/>
  <c r="H269"/>
  <c r="H264"/>
  <c r="H257"/>
  <c r="H243"/>
  <c r="H214"/>
  <c r="H205"/>
  <c r="H197"/>
  <c r="H181"/>
  <c r="H168"/>
  <c r="H158"/>
  <c r="H120"/>
  <c r="H112"/>
  <c r="H82"/>
  <c r="F939" i="6"/>
  <c r="F896"/>
  <c r="G1070" i="5"/>
  <c r="G1076"/>
  <c r="I1076"/>
  <c r="K1076"/>
  <c r="M1076"/>
  <c r="O1076"/>
  <c r="Q1076"/>
  <c r="S1076"/>
  <c r="U1076"/>
  <c r="G995"/>
  <c r="I995"/>
  <c r="K995"/>
  <c r="M995"/>
  <c r="O995"/>
  <c r="Q995"/>
  <c r="S995"/>
  <c r="U995"/>
  <c r="A1069"/>
  <c r="A1070"/>
  <c r="A1071"/>
  <c r="A892" i="6"/>
  <c r="A996" i="5"/>
  <c r="A896" i="6"/>
  <c r="A995" i="5"/>
  <c r="A938" i="6"/>
  <c r="A895"/>
  <c r="A939"/>
  <c r="A893"/>
  <c r="A1068" i="5"/>
  <c r="H51"/>
  <c r="H129"/>
  <c r="H128"/>
  <c r="H800"/>
  <c r="G1069"/>
  <c r="I1070"/>
  <c r="K1070"/>
  <c r="M1070"/>
  <c r="O1070"/>
  <c r="Q1070"/>
  <c r="S1070"/>
  <c r="U1070"/>
  <c r="F938" i="6"/>
  <c r="H939"/>
  <c r="J939"/>
  <c r="L939"/>
  <c r="N939"/>
  <c r="P939"/>
  <c r="R939"/>
  <c r="T939"/>
  <c r="F895"/>
  <c r="H896"/>
  <c r="J896"/>
  <c r="L896"/>
  <c r="N896"/>
  <c r="P896"/>
  <c r="R896"/>
  <c r="T896"/>
  <c r="H1130" i="5"/>
  <c r="H1122"/>
  <c r="H1112"/>
  <c r="H1093"/>
  <c r="H1087"/>
  <c r="H1077"/>
  <c r="H1043"/>
  <c r="H1033"/>
  <c r="H1014"/>
  <c r="H956"/>
  <c r="H931"/>
  <c r="H892"/>
  <c r="H883"/>
  <c r="H862"/>
  <c r="H787"/>
  <c r="H770"/>
  <c r="H763"/>
  <c r="H756"/>
  <c r="H733"/>
  <c r="H724"/>
  <c r="H713"/>
  <c r="H702"/>
  <c r="H640"/>
  <c r="H573"/>
  <c r="H534"/>
  <c r="H513"/>
  <c r="H496"/>
  <c r="H485"/>
  <c r="H479"/>
  <c r="H471"/>
  <c r="H441"/>
  <c r="H416"/>
  <c r="H409"/>
  <c r="H383"/>
  <c r="H371"/>
  <c r="H355"/>
  <c r="H332"/>
  <c r="H319"/>
  <c r="H289"/>
  <c r="H263"/>
  <c r="H256"/>
  <c r="H242"/>
  <c r="H196"/>
  <c r="H180"/>
  <c r="G994"/>
  <c r="I994"/>
  <c r="K994"/>
  <c r="M994"/>
  <c r="O994"/>
  <c r="Q994"/>
  <c r="S994"/>
  <c r="U994"/>
  <c r="A994"/>
  <c r="G1068"/>
  <c r="G1058"/>
  <c r="I1069"/>
  <c r="K1069"/>
  <c r="M1069"/>
  <c r="O1069"/>
  <c r="Q1069"/>
  <c r="S1069"/>
  <c r="U1069"/>
  <c r="F894" i="6"/>
  <c r="H895"/>
  <c r="J895"/>
  <c r="L895"/>
  <c r="N895"/>
  <c r="P895"/>
  <c r="R895"/>
  <c r="T895"/>
  <c r="F937"/>
  <c r="H937"/>
  <c r="J937"/>
  <c r="L937"/>
  <c r="N937"/>
  <c r="P937"/>
  <c r="R937"/>
  <c r="T937"/>
  <c r="H938"/>
  <c r="J938"/>
  <c r="L938"/>
  <c r="N938"/>
  <c r="P938"/>
  <c r="R938"/>
  <c r="T938"/>
  <c r="H1121" i="5"/>
  <c r="H1111"/>
  <c r="H1013"/>
  <c r="H946"/>
  <c r="H882"/>
  <c r="H799"/>
  <c r="H786"/>
  <c r="H762"/>
  <c r="H732"/>
  <c r="H712"/>
  <c r="H701"/>
  <c r="H572"/>
  <c r="H512"/>
  <c r="H495"/>
  <c r="H478"/>
  <c r="H415"/>
  <c r="H377"/>
  <c r="H370"/>
  <c r="H354"/>
  <c r="H262"/>
  <c r="H255"/>
  <c r="H167"/>
  <c r="H19"/>
  <c r="F919" i="6"/>
  <c r="F916"/>
  <c r="H916"/>
  <c r="J916"/>
  <c r="L916"/>
  <c r="N916"/>
  <c r="P916"/>
  <c r="R916"/>
  <c r="T916"/>
  <c r="F911"/>
  <c r="H911"/>
  <c r="J911"/>
  <c r="L911"/>
  <c r="N911"/>
  <c r="P911"/>
  <c r="R911"/>
  <c r="T911"/>
  <c r="F906"/>
  <c r="F901"/>
  <c r="H901"/>
  <c r="J901"/>
  <c r="L901"/>
  <c r="N901"/>
  <c r="P901"/>
  <c r="R901"/>
  <c r="T901"/>
  <c r="F876"/>
  <c r="F761"/>
  <c r="F580"/>
  <c r="F477"/>
  <c r="G400" i="5"/>
  <c r="G1105"/>
  <c r="I1105"/>
  <c r="K1105"/>
  <c r="M1105"/>
  <c r="O1105"/>
  <c r="Q1105"/>
  <c r="S1105"/>
  <c r="U1105"/>
  <c r="G1041"/>
  <c r="G1053"/>
  <c r="I1053"/>
  <c r="K1053"/>
  <c r="M1053"/>
  <c r="O1053"/>
  <c r="Q1053"/>
  <c r="S1053"/>
  <c r="U1053"/>
  <c r="A905" i="6"/>
  <c r="A873"/>
  <c r="A876"/>
  <c r="A580"/>
  <c r="A919"/>
  <c r="A760"/>
  <c r="A476"/>
  <c r="A474"/>
  <c r="A918"/>
  <c r="A1045" i="5"/>
  <c r="A875" i="6"/>
  <c r="A903"/>
  <c r="A1106" i="5"/>
  <c r="A473" i="6"/>
  <c r="A915"/>
  <c r="A477"/>
  <c r="A1053" i="5"/>
  <c r="A1096"/>
  <c r="A1093"/>
  <c r="A913" i="6"/>
  <c r="A401" i="5"/>
  <c r="A757" i="6"/>
  <c r="A398" i="5"/>
  <c r="A399"/>
  <c r="A906" i="6"/>
  <c r="A902"/>
  <c r="A916"/>
  <c r="A1095" i="5"/>
  <c r="A472" i="6"/>
  <c r="A566"/>
  <c r="A756"/>
  <c r="A872"/>
  <c r="A761"/>
  <c r="A400" i="5"/>
  <c r="A1054"/>
  <c r="A579" i="6"/>
  <c r="A1105" i="5"/>
  <c r="A912" i="6"/>
  <c r="A574"/>
  <c r="A1044" i="5"/>
  <c r="A575" i="6"/>
  <c r="A1052" i="5"/>
  <c r="A758" i="6"/>
  <c r="A1102" i="5"/>
  <c r="G1040"/>
  <c r="I1041"/>
  <c r="K1041"/>
  <c r="M1041"/>
  <c r="O1041"/>
  <c r="Q1041"/>
  <c r="S1041"/>
  <c r="U1041"/>
  <c r="G399"/>
  <c r="I400"/>
  <c r="K400"/>
  <c r="M400"/>
  <c r="O400"/>
  <c r="Q400"/>
  <c r="S400"/>
  <c r="U400"/>
  <c r="I1058"/>
  <c r="K1058"/>
  <c r="M1058"/>
  <c r="O1058"/>
  <c r="Q1058"/>
  <c r="S1058"/>
  <c r="U1058"/>
  <c r="I1068"/>
  <c r="K1068"/>
  <c r="M1068"/>
  <c r="O1068"/>
  <c r="Q1068"/>
  <c r="S1068"/>
  <c r="U1068"/>
  <c r="F579" i="6"/>
  <c r="H579"/>
  <c r="J579"/>
  <c r="L579"/>
  <c r="N579"/>
  <c r="P579"/>
  <c r="R579"/>
  <c r="T579"/>
  <c r="H580"/>
  <c r="J580"/>
  <c r="L580"/>
  <c r="N580"/>
  <c r="P580"/>
  <c r="R580"/>
  <c r="T580"/>
  <c r="F875"/>
  <c r="H876"/>
  <c r="J876"/>
  <c r="L876"/>
  <c r="N876"/>
  <c r="P876"/>
  <c r="R876"/>
  <c r="T876"/>
  <c r="F905"/>
  <c r="H906"/>
  <c r="J906"/>
  <c r="L906"/>
  <c r="N906"/>
  <c r="P906"/>
  <c r="R906"/>
  <c r="T906"/>
  <c r="F893"/>
  <c r="H894"/>
  <c r="J894"/>
  <c r="L894"/>
  <c r="N894"/>
  <c r="P894"/>
  <c r="R894"/>
  <c r="T894"/>
  <c r="F476"/>
  <c r="H477"/>
  <c r="J477"/>
  <c r="L477"/>
  <c r="N477"/>
  <c r="P477"/>
  <c r="R477"/>
  <c r="T477"/>
  <c r="F760"/>
  <c r="H761"/>
  <c r="J761"/>
  <c r="L761"/>
  <c r="N761"/>
  <c r="P761"/>
  <c r="R761"/>
  <c r="T761"/>
  <c r="F918"/>
  <c r="H919"/>
  <c r="J919"/>
  <c r="L919"/>
  <c r="N919"/>
  <c r="P919"/>
  <c r="R919"/>
  <c r="T919"/>
  <c r="H1120" i="5"/>
  <c r="H1110"/>
  <c r="H930"/>
  <c r="H769"/>
  <c r="H731"/>
  <c r="H700"/>
  <c r="H511"/>
  <c r="H494"/>
  <c r="H477"/>
  <c r="H346"/>
  <c r="H18"/>
  <c r="G1102"/>
  <c r="G1096"/>
  <c r="G1052"/>
  <c r="G1001"/>
  <c r="G998"/>
  <c r="G221"/>
  <c r="F576" i="6"/>
  <c r="H576"/>
  <c r="J576"/>
  <c r="L576"/>
  <c r="N576"/>
  <c r="P576"/>
  <c r="R576"/>
  <c r="T576"/>
  <c r="I1040" i="5"/>
  <c r="K1040"/>
  <c r="M1040"/>
  <c r="O1040"/>
  <c r="Q1040"/>
  <c r="S1040"/>
  <c r="U1040"/>
  <c r="I1052"/>
  <c r="K1052"/>
  <c r="M1052"/>
  <c r="O1052"/>
  <c r="Q1052"/>
  <c r="S1052"/>
  <c r="U1052"/>
  <c r="G997"/>
  <c r="I997"/>
  <c r="K997"/>
  <c r="M997"/>
  <c r="O997"/>
  <c r="Q997"/>
  <c r="S997"/>
  <c r="U997"/>
  <c r="I998"/>
  <c r="K998"/>
  <c r="M998"/>
  <c r="O998"/>
  <c r="Q998"/>
  <c r="S998"/>
  <c r="U998"/>
  <c r="I1102"/>
  <c r="K1102"/>
  <c r="M1102"/>
  <c r="O1102"/>
  <c r="Q1102"/>
  <c r="S1102"/>
  <c r="U1102"/>
  <c r="G398"/>
  <c r="I398"/>
  <c r="K398"/>
  <c r="M398"/>
  <c r="O398"/>
  <c r="Q398"/>
  <c r="S398"/>
  <c r="U398"/>
  <c r="I399"/>
  <c r="K399"/>
  <c r="M399"/>
  <c r="O399"/>
  <c r="Q399"/>
  <c r="S399"/>
  <c r="U399"/>
  <c r="G220"/>
  <c r="G219"/>
  <c r="I221"/>
  <c r="K221"/>
  <c r="M221"/>
  <c r="O221"/>
  <c r="Q221"/>
  <c r="S221"/>
  <c r="U221"/>
  <c r="G1000"/>
  <c r="I1000"/>
  <c r="K1000"/>
  <c r="M1000"/>
  <c r="O1000"/>
  <c r="Q1000"/>
  <c r="S1000"/>
  <c r="U1000"/>
  <c r="I1001"/>
  <c r="K1001"/>
  <c r="M1001"/>
  <c r="O1001"/>
  <c r="Q1001"/>
  <c r="S1001"/>
  <c r="U1001"/>
  <c r="F759" i="6"/>
  <c r="H760"/>
  <c r="J760"/>
  <c r="L760"/>
  <c r="N760"/>
  <c r="P760"/>
  <c r="R760"/>
  <c r="T760"/>
  <c r="F475"/>
  <c r="H476"/>
  <c r="J476"/>
  <c r="L476"/>
  <c r="N476"/>
  <c r="P476"/>
  <c r="R476"/>
  <c r="T476"/>
  <c r="F892"/>
  <c r="H892"/>
  <c r="J892"/>
  <c r="L892"/>
  <c r="N892"/>
  <c r="P892"/>
  <c r="R892"/>
  <c r="T892"/>
  <c r="H893"/>
  <c r="J893"/>
  <c r="L893"/>
  <c r="N893"/>
  <c r="P893"/>
  <c r="R893"/>
  <c r="T893"/>
  <c r="F904"/>
  <c r="H905"/>
  <c r="J905"/>
  <c r="L905"/>
  <c r="N905"/>
  <c r="P905"/>
  <c r="R905"/>
  <c r="T905"/>
  <c r="F874"/>
  <c r="H875"/>
  <c r="J875"/>
  <c r="L875"/>
  <c r="N875"/>
  <c r="P875"/>
  <c r="R875"/>
  <c r="T875"/>
  <c r="F917"/>
  <c r="H917"/>
  <c r="J917"/>
  <c r="L917"/>
  <c r="N917"/>
  <c r="P917"/>
  <c r="R917"/>
  <c r="T917"/>
  <c r="H918"/>
  <c r="J918"/>
  <c r="L918"/>
  <c r="N918"/>
  <c r="P918"/>
  <c r="R918"/>
  <c r="T918"/>
  <c r="H730" i="5"/>
  <c r="H510"/>
  <c r="H369"/>
  <c r="H345"/>
  <c r="G723"/>
  <c r="I723"/>
  <c r="K723"/>
  <c r="M723"/>
  <c r="O723"/>
  <c r="Q723"/>
  <c r="S723"/>
  <c r="U723"/>
  <c r="G592"/>
  <c r="I592"/>
  <c r="K592"/>
  <c r="M592"/>
  <c r="O592"/>
  <c r="Q592"/>
  <c r="S592"/>
  <c r="U592"/>
  <c r="G591"/>
  <c r="I591"/>
  <c r="K591"/>
  <c r="M591"/>
  <c r="O591"/>
  <c r="Q591"/>
  <c r="S591"/>
  <c r="U591"/>
  <c r="G519"/>
  <c r="I519"/>
  <c r="K519"/>
  <c r="M519"/>
  <c r="O519"/>
  <c r="Q519"/>
  <c r="S519"/>
  <c r="U519"/>
  <c r="G518"/>
  <c r="I518"/>
  <c r="K518"/>
  <c r="M518"/>
  <c r="O518"/>
  <c r="Q518"/>
  <c r="S518"/>
  <c r="U518"/>
  <c r="G1127"/>
  <c r="I1127"/>
  <c r="K1127"/>
  <c r="M1127"/>
  <c r="O1127"/>
  <c r="Q1127"/>
  <c r="S1127"/>
  <c r="U1127"/>
  <c r="F633" i="6"/>
  <c r="F635"/>
  <c r="F575"/>
  <c r="H575"/>
  <c r="J575"/>
  <c r="L575"/>
  <c r="N575"/>
  <c r="P575"/>
  <c r="R575"/>
  <c r="T575"/>
  <c r="H1146" i="5"/>
  <c r="I219"/>
  <c r="K219"/>
  <c r="M219"/>
  <c r="O219"/>
  <c r="Q219"/>
  <c r="S219"/>
  <c r="U219"/>
  <c r="I220"/>
  <c r="K220"/>
  <c r="M220"/>
  <c r="O220"/>
  <c r="Q220"/>
  <c r="S220"/>
  <c r="U220"/>
  <c r="G1095"/>
  <c r="I1096"/>
  <c r="K1096"/>
  <c r="M1096"/>
  <c r="O1096"/>
  <c r="Q1096"/>
  <c r="S1096"/>
  <c r="U1096"/>
  <c r="F632" i="6"/>
  <c r="H632"/>
  <c r="J632"/>
  <c r="L632"/>
  <c r="N632"/>
  <c r="P632"/>
  <c r="R632"/>
  <c r="T632"/>
  <c r="H633"/>
  <c r="J633"/>
  <c r="L633"/>
  <c r="N633"/>
  <c r="P633"/>
  <c r="R633"/>
  <c r="T633"/>
  <c r="F873"/>
  <c r="H874"/>
  <c r="J874"/>
  <c r="L874"/>
  <c r="N874"/>
  <c r="P874"/>
  <c r="R874"/>
  <c r="T874"/>
  <c r="F903"/>
  <c r="H904"/>
  <c r="J904"/>
  <c r="L904"/>
  <c r="N904"/>
  <c r="P904"/>
  <c r="R904"/>
  <c r="T904"/>
  <c r="F474"/>
  <c r="H475"/>
  <c r="J475"/>
  <c r="L475"/>
  <c r="N475"/>
  <c r="P475"/>
  <c r="R475"/>
  <c r="T475"/>
  <c r="F758"/>
  <c r="H759"/>
  <c r="J759"/>
  <c r="L759"/>
  <c r="N759"/>
  <c r="P759"/>
  <c r="R759"/>
  <c r="T759"/>
  <c r="F634"/>
  <c r="H634"/>
  <c r="J634"/>
  <c r="L634"/>
  <c r="N634"/>
  <c r="P634"/>
  <c r="R634"/>
  <c r="T634"/>
  <c r="H635"/>
  <c r="J635"/>
  <c r="L635"/>
  <c r="N635"/>
  <c r="P635"/>
  <c r="R635"/>
  <c r="T635"/>
  <c r="F647"/>
  <c r="F652"/>
  <c r="F574"/>
  <c r="F566"/>
  <c r="H566"/>
  <c r="J566"/>
  <c r="L566"/>
  <c r="N566"/>
  <c r="P566"/>
  <c r="R566"/>
  <c r="T566"/>
  <c r="G1094" i="5"/>
  <c r="I1095"/>
  <c r="K1095"/>
  <c r="M1095"/>
  <c r="O1095"/>
  <c r="Q1095"/>
  <c r="S1095"/>
  <c r="U1095"/>
  <c r="F473" i="6"/>
  <c r="F472"/>
  <c r="H474"/>
  <c r="J474"/>
  <c r="L474"/>
  <c r="N474"/>
  <c r="P474"/>
  <c r="R474"/>
  <c r="T474"/>
  <c r="F902"/>
  <c r="H902"/>
  <c r="J902"/>
  <c r="L902"/>
  <c r="N902"/>
  <c r="P902"/>
  <c r="R902"/>
  <c r="T902"/>
  <c r="H903"/>
  <c r="J903"/>
  <c r="L903"/>
  <c r="N903"/>
  <c r="P903"/>
  <c r="R903"/>
  <c r="T903"/>
  <c r="F872"/>
  <c r="H872"/>
  <c r="J872"/>
  <c r="L872"/>
  <c r="N872"/>
  <c r="P872"/>
  <c r="R872"/>
  <c r="T872"/>
  <c r="H873"/>
  <c r="J873"/>
  <c r="L873"/>
  <c r="N873"/>
  <c r="P873"/>
  <c r="R873"/>
  <c r="T873"/>
  <c r="F651"/>
  <c r="H652"/>
  <c r="J652"/>
  <c r="L652"/>
  <c r="N652"/>
  <c r="P652"/>
  <c r="R652"/>
  <c r="T652"/>
  <c r="F757"/>
  <c r="H758"/>
  <c r="J758"/>
  <c r="L758"/>
  <c r="N758"/>
  <c r="P758"/>
  <c r="R758"/>
  <c r="T758"/>
  <c r="F646"/>
  <c r="H647"/>
  <c r="J647"/>
  <c r="L647"/>
  <c r="N647"/>
  <c r="P647"/>
  <c r="R647"/>
  <c r="T647"/>
  <c r="H1148" i="5"/>
  <c r="G292"/>
  <c r="G295"/>
  <c r="H574" i="6"/>
  <c r="J574"/>
  <c r="L574"/>
  <c r="N574"/>
  <c r="P574"/>
  <c r="R574"/>
  <c r="T574"/>
  <c r="G291" i="5"/>
  <c r="I291"/>
  <c r="K291"/>
  <c r="M291"/>
  <c r="O291"/>
  <c r="Q291"/>
  <c r="S291"/>
  <c r="U291"/>
  <c r="I292"/>
  <c r="K292"/>
  <c r="M292"/>
  <c r="O292"/>
  <c r="Q292"/>
  <c r="S292"/>
  <c r="U292"/>
  <c r="G1093"/>
  <c r="I1093"/>
  <c r="K1093"/>
  <c r="M1093"/>
  <c r="O1093"/>
  <c r="Q1093"/>
  <c r="S1093"/>
  <c r="U1093"/>
  <c r="I1094"/>
  <c r="K1094"/>
  <c r="M1094"/>
  <c r="O1094"/>
  <c r="Q1094"/>
  <c r="S1094"/>
  <c r="U1094"/>
  <c r="G294"/>
  <c r="I294"/>
  <c r="K294"/>
  <c r="M294"/>
  <c r="O294"/>
  <c r="Q294"/>
  <c r="S294"/>
  <c r="U294"/>
  <c r="I295"/>
  <c r="K295"/>
  <c r="M295"/>
  <c r="O295"/>
  <c r="Q295"/>
  <c r="S295"/>
  <c r="U295"/>
  <c r="F645" i="6"/>
  <c r="H646"/>
  <c r="J646"/>
  <c r="L646"/>
  <c r="N646"/>
  <c r="P646"/>
  <c r="R646"/>
  <c r="T646"/>
  <c r="F650"/>
  <c r="H651"/>
  <c r="J651"/>
  <c r="L651"/>
  <c r="N651"/>
  <c r="P651"/>
  <c r="R651"/>
  <c r="T651"/>
  <c r="H472"/>
  <c r="J472"/>
  <c r="L472"/>
  <c r="N472"/>
  <c r="P472"/>
  <c r="R472"/>
  <c r="T472"/>
  <c r="H473"/>
  <c r="J473"/>
  <c r="L473"/>
  <c r="N473"/>
  <c r="P473"/>
  <c r="R473"/>
  <c r="T473"/>
  <c r="F756"/>
  <c r="H756"/>
  <c r="J756"/>
  <c r="L756"/>
  <c r="N756"/>
  <c r="P756"/>
  <c r="R756"/>
  <c r="T756"/>
  <c r="H757"/>
  <c r="J757"/>
  <c r="L757"/>
  <c r="N757"/>
  <c r="P757"/>
  <c r="R757"/>
  <c r="T757"/>
  <c r="F559"/>
  <c r="G190" i="5"/>
  <c r="G328"/>
  <c r="I328"/>
  <c r="K328"/>
  <c r="M328"/>
  <c r="O328"/>
  <c r="Q328"/>
  <c r="S328"/>
  <c r="U328"/>
  <c r="G330"/>
  <c r="I330"/>
  <c r="K330"/>
  <c r="M330"/>
  <c r="O330"/>
  <c r="Q330"/>
  <c r="S330"/>
  <c r="U330"/>
  <c r="G327"/>
  <c r="I327"/>
  <c r="K327"/>
  <c r="M327"/>
  <c r="O327"/>
  <c r="Q327"/>
  <c r="S327"/>
  <c r="U327"/>
  <c r="G290"/>
  <c r="I290"/>
  <c r="K290"/>
  <c r="M290"/>
  <c r="O290"/>
  <c r="Q290"/>
  <c r="S290"/>
  <c r="U290"/>
  <c r="G189"/>
  <c r="I189"/>
  <c r="K189"/>
  <c r="M189"/>
  <c r="O189"/>
  <c r="Q189"/>
  <c r="S189"/>
  <c r="U189"/>
  <c r="I190"/>
  <c r="K190"/>
  <c r="M190"/>
  <c r="O190"/>
  <c r="Q190"/>
  <c r="S190"/>
  <c r="U190"/>
  <c r="F649" i="6"/>
  <c r="H650"/>
  <c r="J650"/>
  <c r="L650"/>
  <c r="N650"/>
  <c r="P650"/>
  <c r="R650"/>
  <c r="T650"/>
  <c r="F644"/>
  <c r="H645"/>
  <c r="J645"/>
  <c r="L645"/>
  <c r="N645"/>
  <c r="P645"/>
  <c r="R645"/>
  <c r="T645"/>
  <c r="F558"/>
  <c r="H559"/>
  <c r="J559"/>
  <c r="L559"/>
  <c r="N559"/>
  <c r="P559"/>
  <c r="R559"/>
  <c r="T559"/>
  <c r="F631"/>
  <c r="G326" i="5"/>
  <c r="F1070" i="6"/>
  <c r="G203" i="5"/>
  <c r="G63"/>
  <c r="I63"/>
  <c r="K63"/>
  <c r="M63"/>
  <c r="O63"/>
  <c r="Q63"/>
  <c r="S63"/>
  <c r="U63"/>
  <c r="G43"/>
  <c r="I43"/>
  <c r="K43"/>
  <c r="M43"/>
  <c r="O43"/>
  <c r="Q43"/>
  <c r="S43"/>
  <c r="U43"/>
  <c r="G38"/>
  <c r="I38"/>
  <c r="K38"/>
  <c r="M38"/>
  <c r="O38"/>
  <c r="Q38"/>
  <c r="S38"/>
  <c r="U38"/>
  <c r="F404" i="6"/>
  <c r="F205"/>
  <c r="H205"/>
  <c r="J205"/>
  <c r="L205"/>
  <c r="N205"/>
  <c r="P205"/>
  <c r="R205"/>
  <c r="T205"/>
  <c r="G542" i="5"/>
  <c r="I542"/>
  <c r="K542"/>
  <c r="M542"/>
  <c r="O542"/>
  <c r="Q542"/>
  <c r="S542"/>
  <c r="U542"/>
  <c r="G72"/>
  <c r="F313" i="6"/>
  <c r="H313"/>
  <c r="J313"/>
  <c r="L313"/>
  <c r="N313"/>
  <c r="P313"/>
  <c r="R313"/>
  <c r="T313"/>
  <c r="F308"/>
  <c r="H308"/>
  <c r="J308"/>
  <c r="L308"/>
  <c r="N308"/>
  <c r="P308"/>
  <c r="R308"/>
  <c r="T308"/>
  <c r="G797" i="5"/>
  <c r="G794"/>
  <c r="F345" i="6"/>
  <c r="G778" i="5"/>
  <c r="G927"/>
  <c r="I927"/>
  <c r="K927"/>
  <c r="M927"/>
  <c r="O927"/>
  <c r="Q927"/>
  <c r="S927"/>
  <c r="U927"/>
  <c r="G983"/>
  <c r="I983"/>
  <c r="K983"/>
  <c r="M983"/>
  <c r="O983"/>
  <c r="Q983"/>
  <c r="S983"/>
  <c r="U983"/>
  <c r="G1012"/>
  <c r="I1012"/>
  <c r="K1012"/>
  <c r="M1012"/>
  <c r="O1012"/>
  <c r="Q1012"/>
  <c r="S1012"/>
  <c r="U1012"/>
  <c r="G1010"/>
  <c r="I1010"/>
  <c r="K1010"/>
  <c r="M1010"/>
  <c r="O1010"/>
  <c r="Q1010"/>
  <c r="S1010"/>
  <c r="U1010"/>
  <c r="G1008"/>
  <c r="I1008"/>
  <c r="K1008"/>
  <c r="M1008"/>
  <c r="O1008"/>
  <c r="Q1008"/>
  <c r="S1008"/>
  <c r="U1008"/>
  <c r="G869"/>
  <c r="I869"/>
  <c r="K869"/>
  <c r="M869"/>
  <c r="O869"/>
  <c r="Q869"/>
  <c r="S869"/>
  <c r="U869"/>
  <c r="G867"/>
  <c r="I867"/>
  <c r="K867"/>
  <c r="M867"/>
  <c r="O867"/>
  <c r="Q867"/>
  <c r="S867"/>
  <c r="U867"/>
  <c r="F340" i="6"/>
  <c r="G775" i="5"/>
  <c r="G1075"/>
  <c r="G777"/>
  <c r="I777"/>
  <c r="K777"/>
  <c r="M777"/>
  <c r="O777"/>
  <c r="Q777"/>
  <c r="S777"/>
  <c r="U777"/>
  <c r="I778"/>
  <c r="K778"/>
  <c r="M778"/>
  <c r="O778"/>
  <c r="Q778"/>
  <c r="S778"/>
  <c r="U778"/>
  <c r="G793"/>
  <c r="I793"/>
  <c r="K793"/>
  <c r="M793"/>
  <c r="O793"/>
  <c r="Q793"/>
  <c r="S793"/>
  <c r="U793"/>
  <c r="I794"/>
  <c r="K794"/>
  <c r="M794"/>
  <c r="O794"/>
  <c r="Q794"/>
  <c r="S794"/>
  <c r="U794"/>
  <c r="G71"/>
  <c r="I71"/>
  <c r="K71"/>
  <c r="M71"/>
  <c r="O71"/>
  <c r="Q71"/>
  <c r="S71"/>
  <c r="U71"/>
  <c r="I72"/>
  <c r="K72"/>
  <c r="M72"/>
  <c r="O72"/>
  <c r="Q72"/>
  <c r="S72"/>
  <c r="U72"/>
  <c r="G1074"/>
  <c r="I1075"/>
  <c r="K1075"/>
  <c r="M1075"/>
  <c r="O1075"/>
  <c r="Q1075"/>
  <c r="S1075"/>
  <c r="U1075"/>
  <c r="G774"/>
  <c r="I774"/>
  <c r="K774"/>
  <c r="M774"/>
  <c r="O774"/>
  <c r="Q774"/>
  <c r="S774"/>
  <c r="U774"/>
  <c r="I775"/>
  <c r="K775"/>
  <c r="M775"/>
  <c r="O775"/>
  <c r="Q775"/>
  <c r="S775"/>
  <c r="U775"/>
  <c r="G796"/>
  <c r="I796"/>
  <c r="K796"/>
  <c r="M796"/>
  <c r="O796"/>
  <c r="Q796"/>
  <c r="S796"/>
  <c r="U796"/>
  <c r="I797"/>
  <c r="K797"/>
  <c r="M797"/>
  <c r="O797"/>
  <c r="Q797"/>
  <c r="S797"/>
  <c r="U797"/>
  <c r="G202"/>
  <c r="I202"/>
  <c r="K202"/>
  <c r="M202"/>
  <c r="O202"/>
  <c r="Q202"/>
  <c r="S202"/>
  <c r="U202"/>
  <c r="I203"/>
  <c r="K203"/>
  <c r="M203"/>
  <c r="O203"/>
  <c r="Q203"/>
  <c r="S203"/>
  <c r="U203"/>
  <c r="G325"/>
  <c r="I326"/>
  <c r="K326"/>
  <c r="M326"/>
  <c r="O326"/>
  <c r="Q326"/>
  <c r="S326"/>
  <c r="U326"/>
  <c r="F1069" i="6"/>
  <c r="H1070"/>
  <c r="J1070"/>
  <c r="L1070"/>
  <c r="N1070"/>
  <c r="P1070"/>
  <c r="R1070"/>
  <c r="T1070"/>
  <c r="F630"/>
  <c r="H631"/>
  <c r="J631"/>
  <c r="L631"/>
  <c r="N631"/>
  <c r="P631"/>
  <c r="R631"/>
  <c r="T631"/>
  <c r="F557"/>
  <c r="H558"/>
  <c r="J558"/>
  <c r="L558"/>
  <c r="N558"/>
  <c r="P558"/>
  <c r="R558"/>
  <c r="T558"/>
  <c r="F643"/>
  <c r="H644"/>
  <c r="J644"/>
  <c r="L644"/>
  <c r="N644"/>
  <c r="P644"/>
  <c r="R644"/>
  <c r="T644"/>
  <c r="F648"/>
  <c r="H648"/>
  <c r="J648"/>
  <c r="L648"/>
  <c r="N648"/>
  <c r="P648"/>
  <c r="R648"/>
  <c r="T648"/>
  <c r="H649"/>
  <c r="J649"/>
  <c r="L649"/>
  <c r="N649"/>
  <c r="P649"/>
  <c r="R649"/>
  <c r="T649"/>
  <c r="F339"/>
  <c r="H340"/>
  <c r="J340"/>
  <c r="L340"/>
  <c r="N340"/>
  <c r="P340"/>
  <c r="R340"/>
  <c r="T340"/>
  <c r="F344"/>
  <c r="H345"/>
  <c r="J345"/>
  <c r="L345"/>
  <c r="N345"/>
  <c r="P345"/>
  <c r="R345"/>
  <c r="T345"/>
  <c r="F403"/>
  <c r="H404"/>
  <c r="J404"/>
  <c r="L404"/>
  <c r="N404"/>
  <c r="P404"/>
  <c r="R404"/>
  <c r="T404"/>
  <c r="F942"/>
  <c r="H942"/>
  <c r="J942"/>
  <c r="L942"/>
  <c r="N942"/>
  <c r="P942"/>
  <c r="R942"/>
  <c r="T942"/>
  <c r="G1038" i="5"/>
  <c r="G1029"/>
  <c r="I1029"/>
  <c r="K1029"/>
  <c r="M1029"/>
  <c r="O1029"/>
  <c r="Q1029"/>
  <c r="S1029"/>
  <c r="U1029"/>
  <c r="G989"/>
  <c r="G993"/>
  <c r="I993"/>
  <c r="K993"/>
  <c r="M993"/>
  <c r="O993"/>
  <c r="Q993"/>
  <c r="S993"/>
  <c r="U993"/>
  <c r="F831" i="6"/>
  <c r="G940" i="5"/>
  <c r="I940"/>
  <c r="K940"/>
  <c r="M940"/>
  <c r="O940"/>
  <c r="Q940"/>
  <c r="S940"/>
  <c r="U940"/>
  <c r="G939"/>
  <c r="I939"/>
  <c r="K939"/>
  <c r="M939"/>
  <c r="O939"/>
  <c r="Q939"/>
  <c r="S939"/>
  <c r="U939"/>
  <c r="G936"/>
  <c r="I936"/>
  <c r="K936"/>
  <c r="M936"/>
  <c r="O936"/>
  <c r="Q936"/>
  <c r="S936"/>
  <c r="U936"/>
  <c r="A324"/>
  <c r="A330"/>
  <c r="A331"/>
  <c r="A191"/>
  <c r="A997"/>
  <c r="A295"/>
  <c r="A1040"/>
  <c r="A999"/>
  <c r="A49" i="6"/>
  <c r="A296" i="5"/>
  <c r="A643" i="6"/>
  <c r="A36" i="5"/>
  <c r="A1041"/>
  <c r="A1042"/>
  <c r="A294"/>
  <c r="A626" i="6"/>
  <c r="A642"/>
  <c r="A550"/>
  <c r="A327" i="5"/>
  <c r="A292"/>
  <c r="A652" i="6"/>
  <c r="A219" i="5"/>
  <c r="A290"/>
  <c r="A632" i="6"/>
  <c r="A204" i="5"/>
  <c r="A220"/>
  <c r="A644" i="6"/>
  <c r="A651"/>
  <c r="A221" i="5"/>
  <c r="A328"/>
  <c r="A291"/>
  <c r="A1000"/>
  <c r="A630" i="6"/>
  <c r="A203" i="5"/>
  <c r="A648" i="6"/>
  <c r="A633"/>
  <c r="A631"/>
  <c r="A558"/>
  <c r="A1066"/>
  <c r="A326" i="5"/>
  <c r="A1069" i="6"/>
  <c r="A1070"/>
  <c r="A556"/>
  <c r="A1035" i="5"/>
  <c r="A628" i="6"/>
  <c r="A634"/>
  <c r="A1002" i="5"/>
  <c r="A646" i="6"/>
  <c r="A329" i="5"/>
  <c r="A1067" i="6"/>
  <c r="A202" i="5"/>
  <c r="A293"/>
  <c r="A190"/>
  <c r="A559" i="6"/>
  <c r="A647"/>
  <c r="A1001" i="5"/>
  <c r="A649" i="6"/>
  <c r="A1036" i="5"/>
  <c r="A998"/>
  <c r="A222"/>
  <c r="A555" i="6"/>
  <c r="A627"/>
  <c r="A635"/>
  <c r="A325" i="5"/>
  <c r="A186"/>
  <c r="G324"/>
  <c r="I324"/>
  <c r="K324"/>
  <c r="M324"/>
  <c r="O324"/>
  <c r="Q324"/>
  <c r="S324"/>
  <c r="U324"/>
  <c r="I325"/>
  <c r="K325"/>
  <c r="M325"/>
  <c r="O325"/>
  <c r="Q325"/>
  <c r="S325"/>
  <c r="U325"/>
  <c r="G1073"/>
  <c r="I1073"/>
  <c r="K1073"/>
  <c r="M1073"/>
  <c r="O1073"/>
  <c r="Q1073"/>
  <c r="S1073"/>
  <c r="U1073"/>
  <c r="I1074"/>
  <c r="K1074"/>
  <c r="M1074"/>
  <c r="O1074"/>
  <c r="Q1074"/>
  <c r="S1074"/>
  <c r="U1074"/>
  <c r="G988"/>
  <c r="I988"/>
  <c r="K988"/>
  <c r="M988"/>
  <c r="O988"/>
  <c r="Q988"/>
  <c r="S988"/>
  <c r="U988"/>
  <c r="I989"/>
  <c r="K989"/>
  <c r="M989"/>
  <c r="O989"/>
  <c r="Q989"/>
  <c r="S989"/>
  <c r="U989"/>
  <c r="G1037"/>
  <c r="G1036"/>
  <c r="I1038"/>
  <c r="K1038"/>
  <c r="M1038"/>
  <c r="O1038"/>
  <c r="Q1038"/>
  <c r="S1038"/>
  <c r="U1038"/>
  <c r="F402" i="6"/>
  <c r="H403"/>
  <c r="J403"/>
  <c r="L403"/>
  <c r="N403"/>
  <c r="P403"/>
  <c r="R403"/>
  <c r="T403"/>
  <c r="F343"/>
  <c r="H344"/>
  <c r="J344"/>
  <c r="L344"/>
  <c r="N344"/>
  <c r="P344"/>
  <c r="R344"/>
  <c r="T344"/>
  <c r="F338"/>
  <c r="H339"/>
  <c r="J339"/>
  <c r="L339"/>
  <c r="N339"/>
  <c r="P339"/>
  <c r="R339"/>
  <c r="T339"/>
  <c r="H643"/>
  <c r="J643"/>
  <c r="L643"/>
  <c r="N643"/>
  <c r="P643"/>
  <c r="R643"/>
  <c r="T643"/>
  <c r="F642"/>
  <c r="H642"/>
  <c r="J642"/>
  <c r="L642"/>
  <c r="N642"/>
  <c r="P642"/>
  <c r="R642"/>
  <c r="T642"/>
  <c r="F556"/>
  <c r="H557"/>
  <c r="J557"/>
  <c r="L557"/>
  <c r="N557"/>
  <c r="P557"/>
  <c r="R557"/>
  <c r="T557"/>
  <c r="F629"/>
  <c r="H630"/>
  <c r="J630"/>
  <c r="L630"/>
  <c r="N630"/>
  <c r="P630"/>
  <c r="R630"/>
  <c r="T630"/>
  <c r="F1068"/>
  <c r="H1069"/>
  <c r="J1069"/>
  <c r="L1069"/>
  <c r="N1069"/>
  <c r="P1069"/>
  <c r="R1069"/>
  <c r="T1069"/>
  <c r="F830"/>
  <c r="H830"/>
  <c r="J830"/>
  <c r="L830"/>
  <c r="N830"/>
  <c r="P830"/>
  <c r="R830"/>
  <c r="T830"/>
  <c r="H831"/>
  <c r="J831"/>
  <c r="L831"/>
  <c r="N831"/>
  <c r="P831"/>
  <c r="R831"/>
  <c r="T831"/>
  <c r="F1065"/>
  <c r="G200" i="5"/>
  <c r="G162"/>
  <c r="I162"/>
  <c r="K162"/>
  <c r="M162"/>
  <c r="O162"/>
  <c r="Q162"/>
  <c r="S162"/>
  <c r="U162"/>
  <c r="G90"/>
  <c r="I90"/>
  <c r="K90"/>
  <c r="M90"/>
  <c r="O90"/>
  <c r="Q90"/>
  <c r="S90"/>
  <c r="U90"/>
  <c r="G86"/>
  <c r="I86"/>
  <c r="K86"/>
  <c r="M86"/>
  <c r="O86"/>
  <c r="Q86"/>
  <c r="S86"/>
  <c r="U86"/>
  <c r="F1059" i="6"/>
  <c r="F980"/>
  <c r="F973"/>
  <c r="A774" i="5"/>
  <c r="A340" i="6"/>
  <c r="A973"/>
  <c r="A979"/>
  <c r="A776" i="5"/>
  <c r="A197"/>
  <c r="A794"/>
  <c r="A544"/>
  <c r="A831" i="6"/>
  <c r="A977"/>
  <c r="A337"/>
  <c r="A941" i="5"/>
  <c r="A940"/>
  <c r="A341" i="6"/>
  <c r="A974"/>
  <c r="A1076" i="5"/>
  <c r="A798"/>
  <c r="A205" i="6"/>
  <c r="A339"/>
  <c r="A793" i="5"/>
  <c r="A400" i="6"/>
  <c r="A975"/>
  <c r="A1038" i="5"/>
  <c r="A342" i="6"/>
  <c r="A200" i="5"/>
  <c r="A980" i="6"/>
  <c r="A1061"/>
  <c r="A1074" i="5"/>
  <c r="A968" i="6"/>
  <c r="A201" i="5"/>
  <c r="A796"/>
  <c r="A345" i="6"/>
  <c r="A976"/>
  <c r="A1037" i="5"/>
  <c r="A1059" i="6"/>
  <c r="A403"/>
  <c r="A401"/>
  <c r="A1055"/>
  <c r="A967"/>
  <c r="A1064"/>
  <c r="A778" i="5"/>
  <c r="A315"/>
  <c r="A199"/>
  <c r="A1056" i="6"/>
  <c r="A198" i="5"/>
  <c r="A775"/>
  <c r="A795"/>
  <c r="A1039"/>
  <c r="A779"/>
  <c r="A1062" i="6"/>
  <c r="A405"/>
  <c r="A777" i="5"/>
  <c r="A1060" i="6"/>
  <c r="A972"/>
  <c r="A797" i="5"/>
  <c r="A971" i="6"/>
  <c r="A1058"/>
  <c r="A1054"/>
  <c r="A1065"/>
  <c r="A533"/>
  <c r="A196" i="5"/>
  <c r="A344" i="6"/>
  <c r="A336"/>
  <c r="A830"/>
  <c r="A970"/>
  <c r="A1075" i="5"/>
  <c r="A404" i="6"/>
  <c r="I1037" i="5"/>
  <c r="K1037"/>
  <c r="M1037"/>
  <c r="O1037"/>
  <c r="Q1037"/>
  <c r="S1037"/>
  <c r="U1037"/>
  <c r="G199"/>
  <c r="I199"/>
  <c r="K199"/>
  <c r="M199"/>
  <c r="O199"/>
  <c r="Q199"/>
  <c r="S199"/>
  <c r="U199"/>
  <c r="I200"/>
  <c r="K200"/>
  <c r="M200"/>
  <c r="O200"/>
  <c r="Q200"/>
  <c r="S200"/>
  <c r="U200"/>
  <c r="F1064" i="6"/>
  <c r="H1065"/>
  <c r="J1065"/>
  <c r="L1065"/>
  <c r="N1065"/>
  <c r="P1065"/>
  <c r="R1065"/>
  <c r="T1065"/>
  <c r="F628"/>
  <c r="H629"/>
  <c r="J629"/>
  <c r="L629"/>
  <c r="N629"/>
  <c r="P629"/>
  <c r="R629"/>
  <c r="T629"/>
  <c r="F337"/>
  <c r="H338"/>
  <c r="J338"/>
  <c r="L338"/>
  <c r="N338"/>
  <c r="P338"/>
  <c r="R338"/>
  <c r="T338"/>
  <c r="F342"/>
  <c r="H343"/>
  <c r="J343"/>
  <c r="L343"/>
  <c r="N343"/>
  <c r="P343"/>
  <c r="R343"/>
  <c r="T343"/>
  <c r="F401"/>
  <c r="H402"/>
  <c r="J402"/>
  <c r="L402"/>
  <c r="N402"/>
  <c r="P402"/>
  <c r="R402"/>
  <c r="T402"/>
  <c r="F979"/>
  <c r="H980"/>
  <c r="J980"/>
  <c r="L980"/>
  <c r="N980"/>
  <c r="P980"/>
  <c r="R980"/>
  <c r="T980"/>
  <c r="F1067"/>
  <c r="H1068"/>
  <c r="J1068"/>
  <c r="L1068"/>
  <c r="N1068"/>
  <c r="P1068"/>
  <c r="R1068"/>
  <c r="T1068"/>
  <c r="F555"/>
  <c r="H555"/>
  <c r="J555"/>
  <c r="L555"/>
  <c r="N555"/>
  <c r="P555"/>
  <c r="R555"/>
  <c r="T555"/>
  <c r="H556"/>
  <c r="J556"/>
  <c r="L556"/>
  <c r="N556"/>
  <c r="P556"/>
  <c r="R556"/>
  <c r="T556"/>
  <c r="F972"/>
  <c r="H972"/>
  <c r="J972"/>
  <c r="L972"/>
  <c r="N972"/>
  <c r="P972"/>
  <c r="R972"/>
  <c r="T972"/>
  <c r="H973"/>
  <c r="J973"/>
  <c r="L973"/>
  <c r="N973"/>
  <c r="P973"/>
  <c r="R973"/>
  <c r="T973"/>
  <c r="F1058"/>
  <c r="H1059"/>
  <c r="J1059"/>
  <c r="L1059"/>
  <c r="N1059"/>
  <c r="P1059"/>
  <c r="R1059"/>
  <c r="T1059"/>
  <c r="G156" i="5"/>
  <c r="A157"/>
  <c r="A156"/>
  <c r="A154"/>
  <c r="A155"/>
  <c r="G198"/>
  <c r="G197"/>
  <c r="G1035"/>
  <c r="I1036"/>
  <c r="K1036"/>
  <c r="M1036"/>
  <c r="O1036"/>
  <c r="Q1036"/>
  <c r="S1036"/>
  <c r="U1036"/>
  <c r="G155"/>
  <c r="I156"/>
  <c r="K156"/>
  <c r="M156"/>
  <c r="O156"/>
  <c r="Q156"/>
  <c r="S156"/>
  <c r="U156"/>
  <c r="F1066" i="6"/>
  <c r="H1066"/>
  <c r="J1066"/>
  <c r="L1066"/>
  <c r="N1066"/>
  <c r="P1066"/>
  <c r="R1066"/>
  <c r="T1066"/>
  <c r="H1067"/>
  <c r="J1067"/>
  <c r="L1067"/>
  <c r="N1067"/>
  <c r="P1067"/>
  <c r="R1067"/>
  <c r="T1067"/>
  <c r="F400"/>
  <c r="H400"/>
  <c r="J400"/>
  <c r="L400"/>
  <c r="N400"/>
  <c r="P400"/>
  <c r="R400"/>
  <c r="T400"/>
  <c r="H401"/>
  <c r="J401"/>
  <c r="L401"/>
  <c r="N401"/>
  <c r="P401"/>
  <c r="R401"/>
  <c r="T401"/>
  <c r="F341"/>
  <c r="H341"/>
  <c r="J341"/>
  <c r="L341"/>
  <c r="N341"/>
  <c r="P341"/>
  <c r="R341"/>
  <c r="T341"/>
  <c r="H342"/>
  <c r="J342"/>
  <c r="L342"/>
  <c r="N342"/>
  <c r="P342"/>
  <c r="R342"/>
  <c r="T342"/>
  <c r="F336"/>
  <c r="H336"/>
  <c r="J336"/>
  <c r="L336"/>
  <c r="N336"/>
  <c r="P336"/>
  <c r="R336"/>
  <c r="T336"/>
  <c r="H337"/>
  <c r="J337"/>
  <c r="L337"/>
  <c r="N337"/>
  <c r="P337"/>
  <c r="R337"/>
  <c r="T337"/>
  <c r="F627"/>
  <c r="H628"/>
  <c r="J628"/>
  <c r="L628"/>
  <c r="N628"/>
  <c r="P628"/>
  <c r="R628"/>
  <c r="T628"/>
  <c r="F1063"/>
  <c r="H1064"/>
  <c r="J1064"/>
  <c r="L1064"/>
  <c r="N1064"/>
  <c r="P1064"/>
  <c r="R1064"/>
  <c r="T1064"/>
  <c r="F1057"/>
  <c r="H1058"/>
  <c r="J1058"/>
  <c r="L1058"/>
  <c r="N1058"/>
  <c r="P1058"/>
  <c r="R1058"/>
  <c r="T1058"/>
  <c r="F978"/>
  <c r="H979"/>
  <c r="J979"/>
  <c r="L979"/>
  <c r="N979"/>
  <c r="P979"/>
  <c r="R979"/>
  <c r="T979"/>
  <c r="G139" i="5"/>
  <c r="G133"/>
  <c r="I133"/>
  <c r="K133"/>
  <c r="M133"/>
  <c r="O133"/>
  <c r="Q133"/>
  <c r="S133"/>
  <c r="U133"/>
  <c r="G134"/>
  <c r="I134"/>
  <c r="K134"/>
  <c r="M134"/>
  <c r="O134"/>
  <c r="Q134"/>
  <c r="S134"/>
  <c r="U134"/>
  <c r="G137"/>
  <c r="I137"/>
  <c r="K137"/>
  <c r="M137"/>
  <c r="O137"/>
  <c r="Q137"/>
  <c r="S137"/>
  <c r="U137"/>
  <c r="A132"/>
  <c r="A140"/>
  <c r="A138"/>
  <c r="A139"/>
  <c r="A134"/>
  <c r="A135"/>
  <c r="A137"/>
  <c r="A133"/>
  <c r="A136"/>
  <c r="I198"/>
  <c r="K198"/>
  <c r="M198"/>
  <c r="O198"/>
  <c r="Q198"/>
  <c r="S198"/>
  <c r="U198"/>
  <c r="G154"/>
  <c r="I154"/>
  <c r="K154"/>
  <c r="M154"/>
  <c r="O154"/>
  <c r="Q154"/>
  <c r="S154"/>
  <c r="U154"/>
  <c r="I155"/>
  <c r="K155"/>
  <c r="M155"/>
  <c r="O155"/>
  <c r="Q155"/>
  <c r="S155"/>
  <c r="U155"/>
  <c r="G196"/>
  <c r="I196"/>
  <c r="K196"/>
  <c r="M196"/>
  <c r="O196"/>
  <c r="Q196"/>
  <c r="S196"/>
  <c r="U196"/>
  <c r="I197"/>
  <c r="K197"/>
  <c r="M197"/>
  <c r="O197"/>
  <c r="Q197"/>
  <c r="S197"/>
  <c r="U197"/>
  <c r="G1034"/>
  <c r="I1034"/>
  <c r="K1034"/>
  <c r="M1034"/>
  <c r="O1034"/>
  <c r="Q1034"/>
  <c r="S1034"/>
  <c r="U1034"/>
  <c r="I1035"/>
  <c r="K1035"/>
  <c r="M1035"/>
  <c r="O1035"/>
  <c r="Q1035"/>
  <c r="S1035"/>
  <c r="U1035"/>
  <c r="G138"/>
  <c r="I138"/>
  <c r="K138"/>
  <c r="M138"/>
  <c r="O138"/>
  <c r="Q138"/>
  <c r="S138"/>
  <c r="U138"/>
  <c r="I139"/>
  <c r="K139"/>
  <c r="M139"/>
  <c r="O139"/>
  <c r="Q139"/>
  <c r="S139"/>
  <c r="U139"/>
  <c r="F1056" i="6"/>
  <c r="H1057"/>
  <c r="J1057"/>
  <c r="L1057"/>
  <c r="N1057"/>
  <c r="P1057"/>
  <c r="R1057"/>
  <c r="T1057"/>
  <c r="F977"/>
  <c r="H978"/>
  <c r="J978"/>
  <c r="L978"/>
  <c r="N978"/>
  <c r="P978"/>
  <c r="R978"/>
  <c r="T978"/>
  <c r="F1062"/>
  <c r="H1063"/>
  <c r="J1063"/>
  <c r="L1063"/>
  <c r="N1063"/>
  <c r="P1063"/>
  <c r="R1063"/>
  <c r="T1063"/>
  <c r="F626"/>
  <c r="H626"/>
  <c r="J626"/>
  <c r="L626"/>
  <c r="N626"/>
  <c r="P626"/>
  <c r="R626"/>
  <c r="T626"/>
  <c r="H627"/>
  <c r="J627"/>
  <c r="L627"/>
  <c r="N627"/>
  <c r="P627"/>
  <c r="R627"/>
  <c r="T627"/>
  <c r="G136" i="5"/>
  <c r="I136"/>
  <c r="K136"/>
  <c r="M136"/>
  <c r="O136"/>
  <c r="Q136"/>
  <c r="S136"/>
  <c r="U136"/>
  <c r="F975" i="6"/>
  <c r="G132" i="5"/>
  <c r="I132"/>
  <c r="K132"/>
  <c r="M132"/>
  <c r="O132"/>
  <c r="Q132"/>
  <c r="S132"/>
  <c r="U132"/>
  <c r="F971" i="6"/>
  <c r="G26" i="5"/>
  <c r="I26"/>
  <c r="K26"/>
  <c r="M26"/>
  <c r="O26"/>
  <c r="Q26"/>
  <c r="S26"/>
  <c r="U26"/>
  <c r="A188"/>
  <c r="A131"/>
  <c r="A26"/>
  <c r="F1061" i="6"/>
  <c r="H1062"/>
  <c r="J1062"/>
  <c r="L1062"/>
  <c r="N1062"/>
  <c r="P1062"/>
  <c r="R1062"/>
  <c r="T1062"/>
  <c r="F976"/>
  <c r="H976"/>
  <c r="J976"/>
  <c r="L976"/>
  <c r="N976"/>
  <c r="P976"/>
  <c r="R976"/>
  <c r="T976"/>
  <c r="H977"/>
  <c r="J977"/>
  <c r="L977"/>
  <c r="N977"/>
  <c r="P977"/>
  <c r="R977"/>
  <c r="T977"/>
  <c r="F1055"/>
  <c r="H1056"/>
  <c r="J1056"/>
  <c r="L1056"/>
  <c r="N1056"/>
  <c r="P1056"/>
  <c r="R1056"/>
  <c r="T1056"/>
  <c r="F970"/>
  <c r="H970"/>
  <c r="J970"/>
  <c r="L970"/>
  <c r="N970"/>
  <c r="P970"/>
  <c r="R970"/>
  <c r="T970"/>
  <c r="H971"/>
  <c r="J971"/>
  <c r="L971"/>
  <c r="N971"/>
  <c r="P971"/>
  <c r="R971"/>
  <c r="T971"/>
  <c r="F974"/>
  <c r="H974"/>
  <c r="J974"/>
  <c r="L974"/>
  <c r="N974"/>
  <c r="P974"/>
  <c r="R974"/>
  <c r="T974"/>
  <c r="H975"/>
  <c r="J975"/>
  <c r="L975"/>
  <c r="N975"/>
  <c r="P975"/>
  <c r="R975"/>
  <c r="T975"/>
  <c r="G131" i="5"/>
  <c r="I131"/>
  <c r="K131"/>
  <c r="M131"/>
  <c r="O131"/>
  <c r="Q131"/>
  <c r="S131"/>
  <c r="U131"/>
  <c r="F536" i="6"/>
  <c r="H536"/>
  <c r="J536"/>
  <c r="L536"/>
  <c r="N536"/>
  <c r="P536"/>
  <c r="R536"/>
  <c r="T536"/>
  <c r="G56" i="5"/>
  <c r="I56"/>
  <c r="K56"/>
  <c r="M56"/>
  <c r="O56"/>
  <c r="Q56"/>
  <c r="S56"/>
  <c r="U56"/>
  <c r="G33"/>
  <c r="I33"/>
  <c r="K33"/>
  <c r="M33"/>
  <c r="O33"/>
  <c r="Q33"/>
  <c r="S33"/>
  <c r="U33"/>
  <c r="G341"/>
  <c r="I341"/>
  <c r="K341"/>
  <c r="M341"/>
  <c r="O341"/>
  <c r="Q341"/>
  <c r="S341"/>
  <c r="U341"/>
  <c r="G337"/>
  <c r="I337"/>
  <c r="K337"/>
  <c r="M337"/>
  <c r="O337"/>
  <c r="Q337"/>
  <c r="S337"/>
  <c r="U337"/>
  <c r="G738"/>
  <c r="I738"/>
  <c r="K738"/>
  <c r="M738"/>
  <c r="O738"/>
  <c r="Q738"/>
  <c r="S738"/>
  <c r="U738"/>
  <c r="F221" i="6"/>
  <c r="F216"/>
  <c r="A215"/>
  <c r="A220"/>
  <c r="A213"/>
  <c r="A221"/>
  <c r="A212"/>
  <c r="A216"/>
  <c r="A536"/>
  <c r="A73" i="5"/>
  <c r="F969" i="6"/>
  <c r="F968"/>
  <c r="F1060"/>
  <c r="H1060"/>
  <c r="J1060"/>
  <c r="L1060"/>
  <c r="N1060"/>
  <c r="P1060"/>
  <c r="R1060"/>
  <c r="T1060"/>
  <c r="H1061"/>
  <c r="J1061"/>
  <c r="L1061"/>
  <c r="N1061"/>
  <c r="P1061"/>
  <c r="R1061"/>
  <c r="T1061"/>
  <c r="F220"/>
  <c r="H221"/>
  <c r="J221"/>
  <c r="L221"/>
  <c r="N221"/>
  <c r="P221"/>
  <c r="R221"/>
  <c r="T221"/>
  <c r="H1055"/>
  <c r="J1055"/>
  <c r="L1055"/>
  <c r="N1055"/>
  <c r="P1055"/>
  <c r="R1055"/>
  <c r="T1055"/>
  <c r="F215"/>
  <c r="H216"/>
  <c r="J216"/>
  <c r="L216"/>
  <c r="N216"/>
  <c r="P216"/>
  <c r="R216"/>
  <c r="T216"/>
  <c r="F211"/>
  <c r="F208"/>
  <c r="A207"/>
  <c r="A210"/>
  <c r="A208"/>
  <c r="A211"/>
  <c r="H969"/>
  <c r="J969"/>
  <c r="L969"/>
  <c r="N969"/>
  <c r="P969"/>
  <c r="R969"/>
  <c r="T969"/>
  <c r="F207"/>
  <c r="H208"/>
  <c r="J208"/>
  <c r="L208"/>
  <c r="N208"/>
  <c r="P208"/>
  <c r="R208"/>
  <c r="T208"/>
  <c r="F967"/>
  <c r="H967"/>
  <c r="J967"/>
  <c r="L967"/>
  <c r="N967"/>
  <c r="P967"/>
  <c r="R967"/>
  <c r="T967"/>
  <c r="H968"/>
  <c r="J968"/>
  <c r="L968"/>
  <c r="N968"/>
  <c r="P968"/>
  <c r="R968"/>
  <c r="T968"/>
  <c r="F214"/>
  <c r="H215"/>
  <c r="J215"/>
  <c r="L215"/>
  <c r="N215"/>
  <c r="P215"/>
  <c r="R215"/>
  <c r="T215"/>
  <c r="F219"/>
  <c r="H219"/>
  <c r="J219"/>
  <c r="L219"/>
  <c r="N219"/>
  <c r="H220"/>
  <c r="J220"/>
  <c r="L220"/>
  <c r="N220"/>
  <c r="P220"/>
  <c r="R220"/>
  <c r="T220"/>
  <c r="F210"/>
  <c r="H211"/>
  <c r="J211"/>
  <c r="L211"/>
  <c r="N211"/>
  <c r="P211"/>
  <c r="R211"/>
  <c r="T211"/>
  <c r="F1054"/>
  <c r="H1054"/>
  <c r="J1054"/>
  <c r="L1054"/>
  <c r="N1054"/>
  <c r="P1054"/>
  <c r="R1054"/>
  <c r="T1054"/>
  <c r="F204"/>
  <c r="H204"/>
  <c r="J204"/>
  <c r="L204"/>
  <c r="N204"/>
  <c r="P204"/>
  <c r="R204"/>
  <c r="T204"/>
  <c r="F188"/>
  <c r="H188"/>
  <c r="J188"/>
  <c r="L188"/>
  <c r="N188"/>
  <c r="P188"/>
  <c r="R188"/>
  <c r="T188"/>
  <c r="F1035"/>
  <c r="F1032"/>
  <c r="F1029"/>
  <c r="H1029"/>
  <c r="J1029"/>
  <c r="L1029"/>
  <c r="N1029"/>
  <c r="P1029"/>
  <c r="R1029"/>
  <c r="T1029"/>
  <c r="F1028"/>
  <c r="H1028"/>
  <c r="J1028"/>
  <c r="L1028"/>
  <c r="N1028"/>
  <c r="P1028"/>
  <c r="R1028"/>
  <c r="T1028"/>
  <c r="A1025"/>
  <c r="A201"/>
  <c r="A204"/>
  <c r="A1031"/>
  <c r="A1029"/>
  <c r="A1032"/>
  <c r="A1028"/>
  <c r="A1034"/>
  <c r="A1035"/>
  <c r="A203"/>
  <c r="A1027"/>
  <c r="A200"/>
  <c r="P219"/>
  <c r="R219"/>
  <c r="T219"/>
  <c r="F209"/>
  <c r="H209"/>
  <c r="J209"/>
  <c r="L209"/>
  <c r="N209"/>
  <c r="P209"/>
  <c r="R209"/>
  <c r="T209"/>
  <c r="H210"/>
  <c r="J210"/>
  <c r="L210"/>
  <c r="N210"/>
  <c r="P210"/>
  <c r="R210"/>
  <c r="T210"/>
  <c r="F206"/>
  <c r="H206"/>
  <c r="J206"/>
  <c r="L206"/>
  <c r="N206"/>
  <c r="P206"/>
  <c r="R206"/>
  <c r="T206"/>
  <c r="H207"/>
  <c r="J207"/>
  <c r="L207"/>
  <c r="N207"/>
  <c r="P207"/>
  <c r="R207"/>
  <c r="T207"/>
  <c r="F1031"/>
  <c r="H1032"/>
  <c r="J1032"/>
  <c r="L1032"/>
  <c r="N1032"/>
  <c r="P1032"/>
  <c r="R1032"/>
  <c r="T1032"/>
  <c r="H214"/>
  <c r="J214"/>
  <c r="L214"/>
  <c r="N214"/>
  <c r="P214"/>
  <c r="R214"/>
  <c r="T214"/>
  <c r="F213"/>
  <c r="F1034"/>
  <c r="H1035"/>
  <c r="J1035"/>
  <c r="L1035"/>
  <c r="N1035"/>
  <c r="P1035"/>
  <c r="R1035"/>
  <c r="T1035"/>
  <c r="F203"/>
  <c r="F1027"/>
  <c r="H1027"/>
  <c r="J1027"/>
  <c r="L1027"/>
  <c r="N1027"/>
  <c r="P1027"/>
  <c r="R1027"/>
  <c r="T1027"/>
  <c r="F1023"/>
  <c r="F1020"/>
  <c r="H1020"/>
  <c r="J1020"/>
  <c r="L1020"/>
  <c r="N1020"/>
  <c r="P1020"/>
  <c r="R1020"/>
  <c r="T1020"/>
  <c r="A1023"/>
  <c r="A1017"/>
  <c r="A1022"/>
  <c r="A1019"/>
  <c r="A1020"/>
  <c r="P217"/>
  <c r="R217"/>
  <c r="T217"/>
  <c r="P218"/>
  <c r="R218"/>
  <c r="T218"/>
  <c r="F202"/>
  <c r="H203"/>
  <c r="J203"/>
  <c r="L203"/>
  <c r="N203"/>
  <c r="P203"/>
  <c r="R203"/>
  <c r="T203"/>
  <c r="F1030"/>
  <c r="H1030"/>
  <c r="J1030"/>
  <c r="L1030"/>
  <c r="N1030"/>
  <c r="P1030"/>
  <c r="R1030"/>
  <c r="T1030"/>
  <c r="H1031"/>
  <c r="J1031"/>
  <c r="L1031"/>
  <c r="N1031"/>
  <c r="P1031"/>
  <c r="R1031"/>
  <c r="T1031"/>
  <c r="F1022"/>
  <c r="H1023"/>
  <c r="J1023"/>
  <c r="L1023"/>
  <c r="N1023"/>
  <c r="P1023"/>
  <c r="R1023"/>
  <c r="T1023"/>
  <c r="F1033"/>
  <c r="H1033"/>
  <c r="J1033"/>
  <c r="L1033"/>
  <c r="N1033"/>
  <c r="P1033"/>
  <c r="R1033"/>
  <c r="T1033"/>
  <c r="H1034"/>
  <c r="J1034"/>
  <c r="L1034"/>
  <c r="N1034"/>
  <c r="P1034"/>
  <c r="R1034"/>
  <c r="T1034"/>
  <c r="F212"/>
  <c r="H212"/>
  <c r="J212"/>
  <c r="L212"/>
  <c r="N212"/>
  <c r="P212"/>
  <c r="R212"/>
  <c r="T212"/>
  <c r="H213"/>
  <c r="J213"/>
  <c r="L213"/>
  <c r="N213"/>
  <c r="P213"/>
  <c r="R213"/>
  <c r="T213"/>
  <c r="F1006"/>
  <c r="F1003"/>
  <c r="H1003"/>
  <c r="J1003"/>
  <c r="L1003"/>
  <c r="N1003"/>
  <c r="P1003"/>
  <c r="R1003"/>
  <c r="T1003"/>
  <c r="F994"/>
  <c r="F990"/>
  <c r="H990"/>
  <c r="J990"/>
  <c r="L990"/>
  <c r="N990"/>
  <c r="P990"/>
  <c r="R990"/>
  <c r="T990"/>
  <c r="F991"/>
  <c r="H991"/>
  <c r="J991"/>
  <c r="L991"/>
  <c r="N991"/>
  <c r="P991"/>
  <c r="R991"/>
  <c r="T991"/>
  <c r="A994"/>
  <c r="A991"/>
  <c r="A990"/>
  <c r="A1006"/>
  <c r="A1005"/>
  <c r="A993"/>
  <c r="A989"/>
  <c r="F1021"/>
  <c r="H1021"/>
  <c r="J1021"/>
  <c r="L1021"/>
  <c r="N1021"/>
  <c r="P1021"/>
  <c r="R1021"/>
  <c r="T1021"/>
  <c r="H1022"/>
  <c r="J1022"/>
  <c r="L1022"/>
  <c r="N1022"/>
  <c r="P1022"/>
  <c r="R1022"/>
  <c r="T1022"/>
  <c r="F201"/>
  <c r="H202"/>
  <c r="J202"/>
  <c r="L202"/>
  <c r="N202"/>
  <c r="P202"/>
  <c r="R202"/>
  <c r="T202"/>
  <c r="F993"/>
  <c r="H994"/>
  <c r="J994"/>
  <c r="L994"/>
  <c r="N994"/>
  <c r="P994"/>
  <c r="R994"/>
  <c r="T994"/>
  <c r="F1005"/>
  <c r="H1006"/>
  <c r="J1006"/>
  <c r="L1006"/>
  <c r="N1006"/>
  <c r="P1006"/>
  <c r="R1006"/>
  <c r="T1006"/>
  <c r="F989"/>
  <c r="F676"/>
  <c r="A676"/>
  <c r="A677"/>
  <c r="F988"/>
  <c r="H989"/>
  <c r="J989"/>
  <c r="L989"/>
  <c r="N989"/>
  <c r="P989"/>
  <c r="R989"/>
  <c r="T989"/>
  <c r="F992"/>
  <c r="H992"/>
  <c r="J992"/>
  <c r="L992"/>
  <c r="N992"/>
  <c r="P992"/>
  <c r="R992"/>
  <c r="T992"/>
  <c r="H993"/>
  <c r="J993"/>
  <c r="L993"/>
  <c r="N993"/>
  <c r="P993"/>
  <c r="R993"/>
  <c r="T993"/>
  <c r="F1004"/>
  <c r="H1004"/>
  <c r="J1004"/>
  <c r="L1004"/>
  <c r="N1004"/>
  <c r="P1004"/>
  <c r="R1004"/>
  <c r="T1004"/>
  <c r="H1005"/>
  <c r="J1005"/>
  <c r="L1005"/>
  <c r="N1005"/>
  <c r="P1005"/>
  <c r="R1005"/>
  <c r="T1005"/>
  <c r="F200"/>
  <c r="H201"/>
  <c r="J201"/>
  <c r="L201"/>
  <c r="N201"/>
  <c r="P201"/>
  <c r="R201"/>
  <c r="T201"/>
  <c r="F675"/>
  <c r="H676"/>
  <c r="J676"/>
  <c r="L676"/>
  <c r="N676"/>
  <c r="P676"/>
  <c r="R676"/>
  <c r="T676"/>
  <c r="G880" i="5"/>
  <c r="F439" i="6"/>
  <c r="F436"/>
  <c r="F433"/>
  <c r="H433"/>
  <c r="J433"/>
  <c r="L433"/>
  <c r="N433"/>
  <c r="P433"/>
  <c r="R433"/>
  <c r="T433"/>
  <c r="G707" i="5"/>
  <c r="G676"/>
  <c r="G638"/>
  <c r="G635"/>
  <c r="G632"/>
  <c r="G629"/>
  <c r="A633"/>
  <c r="A706"/>
  <c r="A629"/>
  <c r="A636"/>
  <c r="A436" i="6"/>
  <c r="A677" i="5"/>
  <c r="A439" i="6"/>
  <c r="A435"/>
  <c r="A880" i="5"/>
  <c r="A877"/>
  <c r="A639"/>
  <c r="A674"/>
  <c r="A635"/>
  <c r="A632"/>
  <c r="A675"/>
  <c r="A708"/>
  <c r="A673"/>
  <c r="A630"/>
  <c r="A438" i="6"/>
  <c r="A879" i="5"/>
  <c r="A881"/>
  <c r="A626"/>
  <c r="A878"/>
  <c r="A676"/>
  <c r="A634"/>
  <c r="A638"/>
  <c r="A628"/>
  <c r="A631"/>
  <c r="A707"/>
  <c r="A637"/>
  <c r="H675" i="6"/>
  <c r="J675"/>
  <c r="L675"/>
  <c r="N675"/>
  <c r="P675"/>
  <c r="R675"/>
  <c r="T675"/>
  <c r="F674"/>
  <c r="G628" i="5"/>
  <c r="I629"/>
  <c r="K629"/>
  <c r="M629"/>
  <c r="O629"/>
  <c r="Q629"/>
  <c r="S629"/>
  <c r="U629"/>
  <c r="G637"/>
  <c r="I637"/>
  <c r="K637"/>
  <c r="M637"/>
  <c r="O637"/>
  <c r="Q637"/>
  <c r="S637"/>
  <c r="U637"/>
  <c r="I638"/>
  <c r="K638"/>
  <c r="M638"/>
  <c r="O638"/>
  <c r="Q638"/>
  <c r="S638"/>
  <c r="U638"/>
  <c r="G706"/>
  <c r="I706"/>
  <c r="K706"/>
  <c r="M706"/>
  <c r="O706"/>
  <c r="Q706"/>
  <c r="S706"/>
  <c r="U706"/>
  <c r="I707"/>
  <c r="K707"/>
  <c r="M707"/>
  <c r="O707"/>
  <c r="Q707"/>
  <c r="S707"/>
  <c r="U707"/>
  <c r="G879"/>
  <c r="I880"/>
  <c r="K880"/>
  <c r="M880"/>
  <c r="O880"/>
  <c r="Q880"/>
  <c r="S880"/>
  <c r="U880"/>
  <c r="G631"/>
  <c r="I631"/>
  <c r="K631"/>
  <c r="M631"/>
  <c r="O631"/>
  <c r="Q631"/>
  <c r="S631"/>
  <c r="U631"/>
  <c r="I632"/>
  <c r="K632"/>
  <c r="M632"/>
  <c r="O632"/>
  <c r="Q632"/>
  <c r="S632"/>
  <c r="U632"/>
  <c r="G634"/>
  <c r="I634"/>
  <c r="K634"/>
  <c r="M634"/>
  <c r="O634"/>
  <c r="Q634"/>
  <c r="S634"/>
  <c r="U634"/>
  <c r="I635"/>
  <c r="K635"/>
  <c r="M635"/>
  <c r="O635"/>
  <c r="Q635"/>
  <c r="S635"/>
  <c r="U635"/>
  <c r="G675"/>
  <c r="I676"/>
  <c r="K676"/>
  <c r="M676"/>
  <c r="O676"/>
  <c r="Q676"/>
  <c r="S676"/>
  <c r="U676"/>
  <c r="H988" i="6"/>
  <c r="J988"/>
  <c r="L988"/>
  <c r="N988"/>
  <c r="P988"/>
  <c r="R988"/>
  <c r="T988"/>
  <c r="F987"/>
  <c r="F435"/>
  <c r="H436"/>
  <c r="J436"/>
  <c r="L436"/>
  <c r="N436"/>
  <c r="P436"/>
  <c r="R436"/>
  <c r="T436"/>
  <c r="F199"/>
  <c r="H199"/>
  <c r="J199"/>
  <c r="L199"/>
  <c r="N199"/>
  <c r="P199"/>
  <c r="R199"/>
  <c r="T199"/>
  <c r="H200"/>
  <c r="J200"/>
  <c r="L200"/>
  <c r="N200"/>
  <c r="P200"/>
  <c r="R200"/>
  <c r="T200"/>
  <c r="F438"/>
  <c r="H439"/>
  <c r="J439"/>
  <c r="L439"/>
  <c r="N439"/>
  <c r="P439"/>
  <c r="R439"/>
  <c r="T439"/>
  <c r="G569" i="5"/>
  <c r="G566"/>
  <c r="G563"/>
  <c r="G559"/>
  <c r="G671"/>
  <c r="G624"/>
  <c r="G554"/>
  <c r="G693"/>
  <c r="I693"/>
  <c r="K693"/>
  <c r="M693"/>
  <c r="O693"/>
  <c r="Q693"/>
  <c r="S693"/>
  <c r="U693"/>
  <c r="G689"/>
  <c r="I689"/>
  <c r="K689"/>
  <c r="M689"/>
  <c r="O689"/>
  <c r="Q689"/>
  <c r="S689"/>
  <c r="U689"/>
  <c r="A625"/>
  <c r="A561"/>
  <c r="A565"/>
  <c r="A570"/>
  <c r="A623"/>
  <c r="A560"/>
  <c r="A624"/>
  <c r="A552"/>
  <c r="A556"/>
  <c r="A567"/>
  <c r="A563"/>
  <c r="A571"/>
  <c r="A568"/>
  <c r="A671"/>
  <c r="A672"/>
  <c r="A670"/>
  <c r="A569"/>
  <c r="A622"/>
  <c r="A553"/>
  <c r="A564"/>
  <c r="A566"/>
  <c r="A557"/>
  <c r="A555"/>
  <c r="A554"/>
  <c r="A559"/>
  <c r="A558"/>
  <c r="A669"/>
  <c r="A562"/>
  <c r="H987" i="6"/>
  <c r="J987"/>
  <c r="L987"/>
  <c r="N987"/>
  <c r="P987"/>
  <c r="R987"/>
  <c r="T987"/>
  <c r="I628" i="5"/>
  <c r="K628"/>
  <c r="M628"/>
  <c r="O628"/>
  <c r="Q628"/>
  <c r="S628"/>
  <c r="U628"/>
  <c r="G627"/>
  <c r="G626"/>
  <c r="I626"/>
  <c r="K626"/>
  <c r="M626"/>
  <c r="O626"/>
  <c r="Q626"/>
  <c r="S626"/>
  <c r="U626"/>
  <c r="G553"/>
  <c r="I554"/>
  <c r="K554"/>
  <c r="M554"/>
  <c r="O554"/>
  <c r="Q554"/>
  <c r="S554"/>
  <c r="U554"/>
  <c r="G674"/>
  <c r="I675"/>
  <c r="K675"/>
  <c r="M675"/>
  <c r="O675"/>
  <c r="Q675"/>
  <c r="S675"/>
  <c r="U675"/>
  <c r="G878"/>
  <c r="I879"/>
  <c r="K879"/>
  <c r="M879"/>
  <c r="O879"/>
  <c r="Q879"/>
  <c r="S879"/>
  <c r="U879"/>
  <c r="G670"/>
  <c r="I671"/>
  <c r="K671"/>
  <c r="M671"/>
  <c r="O671"/>
  <c r="Q671"/>
  <c r="S671"/>
  <c r="U671"/>
  <c r="G562"/>
  <c r="I562"/>
  <c r="K562"/>
  <c r="M562"/>
  <c r="O562"/>
  <c r="Q562"/>
  <c r="S562"/>
  <c r="U562"/>
  <c r="I563"/>
  <c r="K563"/>
  <c r="M563"/>
  <c r="O563"/>
  <c r="Q563"/>
  <c r="S563"/>
  <c r="U563"/>
  <c r="G565"/>
  <c r="I565"/>
  <c r="K565"/>
  <c r="M565"/>
  <c r="O565"/>
  <c r="Q565"/>
  <c r="S565"/>
  <c r="U565"/>
  <c r="I566"/>
  <c r="K566"/>
  <c r="M566"/>
  <c r="O566"/>
  <c r="Q566"/>
  <c r="S566"/>
  <c r="U566"/>
  <c r="G623"/>
  <c r="I624"/>
  <c r="K624"/>
  <c r="M624"/>
  <c r="O624"/>
  <c r="Q624"/>
  <c r="S624"/>
  <c r="U624"/>
  <c r="G558"/>
  <c r="I559"/>
  <c r="K559"/>
  <c r="M559"/>
  <c r="O559"/>
  <c r="Q559"/>
  <c r="S559"/>
  <c r="U559"/>
  <c r="G568"/>
  <c r="I568"/>
  <c r="K568"/>
  <c r="M568"/>
  <c r="O568"/>
  <c r="Q568"/>
  <c r="S568"/>
  <c r="U568"/>
  <c r="I569"/>
  <c r="K569"/>
  <c r="M569"/>
  <c r="O569"/>
  <c r="Q569"/>
  <c r="S569"/>
  <c r="U569"/>
  <c r="F434" i="6"/>
  <c r="H434"/>
  <c r="J434"/>
  <c r="L434"/>
  <c r="N434"/>
  <c r="P434"/>
  <c r="R434"/>
  <c r="T434"/>
  <c r="H435"/>
  <c r="J435"/>
  <c r="L435"/>
  <c r="N435"/>
  <c r="P435"/>
  <c r="R435"/>
  <c r="T435"/>
  <c r="F437"/>
  <c r="H437"/>
  <c r="J437"/>
  <c r="L437"/>
  <c r="N437"/>
  <c r="P437"/>
  <c r="R437"/>
  <c r="T437"/>
  <c r="H438"/>
  <c r="J438"/>
  <c r="L438"/>
  <c r="N438"/>
  <c r="P438"/>
  <c r="R438"/>
  <c r="T438"/>
  <c r="G620" i="5"/>
  <c r="G546"/>
  <c r="G667"/>
  <c r="G617"/>
  <c r="G541"/>
  <c r="I541"/>
  <c r="K541"/>
  <c r="M541"/>
  <c r="O541"/>
  <c r="Q541"/>
  <c r="S541"/>
  <c r="U541"/>
  <c r="F142" i="6"/>
  <c r="F137"/>
  <c r="H137"/>
  <c r="J137"/>
  <c r="L137"/>
  <c r="N137"/>
  <c r="P137"/>
  <c r="R137"/>
  <c r="T137"/>
  <c r="F132"/>
  <c r="H132"/>
  <c r="J132"/>
  <c r="L132"/>
  <c r="N132"/>
  <c r="P132"/>
  <c r="R132"/>
  <c r="T132"/>
  <c r="G644" i="5"/>
  <c r="G647"/>
  <c r="G650"/>
  <c r="A621"/>
  <c r="A547"/>
  <c r="A666"/>
  <c r="A668"/>
  <c r="A139" i="6"/>
  <c r="A651" i="5"/>
  <c r="A617"/>
  <c r="A138" i="6"/>
  <c r="A641" i="5"/>
  <c r="A619"/>
  <c r="A667"/>
  <c r="A141" i="6"/>
  <c r="A542" i="5"/>
  <c r="A643"/>
  <c r="A142" i="6"/>
  <c r="A650" i="5"/>
  <c r="A620"/>
  <c r="A546"/>
  <c r="A646"/>
  <c r="A642"/>
  <c r="A540"/>
  <c r="A616"/>
  <c r="A618"/>
  <c r="A647"/>
  <c r="A648"/>
  <c r="A665"/>
  <c r="A543"/>
  <c r="A541"/>
  <c r="A649"/>
  <c r="A545"/>
  <c r="A615"/>
  <c r="A644"/>
  <c r="A645"/>
  <c r="I627"/>
  <c r="K627"/>
  <c r="M627"/>
  <c r="O627"/>
  <c r="Q627"/>
  <c r="S627"/>
  <c r="U627"/>
  <c r="I558"/>
  <c r="K558"/>
  <c r="M558"/>
  <c r="O558"/>
  <c r="Q558"/>
  <c r="S558"/>
  <c r="U558"/>
  <c r="G557"/>
  <c r="G556"/>
  <c r="I556"/>
  <c r="K556"/>
  <c r="M556"/>
  <c r="O556"/>
  <c r="Q556"/>
  <c r="S556"/>
  <c r="U556"/>
  <c r="G616"/>
  <c r="I616"/>
  <c r="K616"/>
  <c r="M616"/>
  <c r="O616"/>
  <c r="Q616"/>
  <c r="S616"/>
  <c r="U616"/>
  <c r="I617"/>
  <c r="K617"/>
  <c r="M617"/>
  <c r="O617"/>
  <c r="Q617"/>
  <c r="S617"/>
  <c r="U617"/>
  <c r="G622"/>
  <c r="I622"/>
  <c r="K622"/>
  <c r="M622"/>
  <c r="O622"/>
  <c r="Q622"/>
  <c r="S622"/>
  <c r="U622"/>
  <c r="I623"/>
  <c r="K623"/>
  <c r="M623"/>
  <c r="O623"/>
  <c r="Q623"/>
  <c r="S623"/>
  <c r="U623"/>
  <c r="G669"/>
  <c r="I669"/>
  <c r="K669"/>
  <c r="M669"/>
  <c r="O669"/>
  <c r="Q669"/>
  <c r="S669"/>
  <c r="U669"/>
  <c r="I670"/>
  <c r="K670"/>
  <c r="M670"/>
  <c r="O670"/>
  <c r="Q670"/>
  <c r="S670"/>
  <c r="U670"/>
  <c r="G877"/>
  <c r="I877"/>
  <c r="K877"/>
  <c r="M877"/>
  <c r="O877"/>
  <c r="Q877"/>
  <c r="S877"/>
  <c r="U877"/>
  <c r="I878"/>
  <c r="K878"/>
  <c r="M878"/>
  <c r="O878"/>
  <c r="Q878"/>
  <c r="S878"/>
  <c r="U878"/>
  <c r="G673"/>
  <c r="I673"/>
  <c r="K673"/>
  <c r="M673"/>
  <c r="O673"/>
  <c r="Q673"/>
  <c r="S673"/>
  <c r="U673"/>
  <c r="I674"/>
  <c r="K674"/>
  <c r="M674"/>
  <c r="O674"/>
  <c r="Q674"/>
  <c r="S674"/>
  <c r="U674"/>
  <c r="G552"/>
  <c r="I552"/>
  <c r="K552"/>
  <c r="M552"/>
  <c r="O552"/>
  <c r="Q552"/>
  <c r="S552"/>
  <c r="U552"/>
  <c r="I553"/>
  <c r="K553"/>
  <c r="M553"/>
  <c r="O553"/>
  <c r="Q553"/>
  <c r="S553"/>
  <c r="U553"/>
  <c r="G646"/>
  <c r="I646"/>
  <c r="K646"/>
  <c r="M646"/>
  <c r="O646"/>
  <c r="Q646"/>
  <c r="S646"/>
  <c r="U646"/>
  <c r="I647"/>
  <c r="K647"/>
  <c r="M647"/>
  <c r="O647"/>
  <c r="Q647"/>
  <c r="S647"/>
  <c r="U647"/>
  <c r="G545"/>
  <c r="I545"/>
  <c r="K545"/>
  <c r="M545"/>
  <c r="O545"/>
  <c r="Q545"/>
  <c r="S545"/>
  <c r="U545"/>
  <c r="I546"/>
  <c r="K546"/>
  <c r="M546"/>
  <c r="O546"/>
  <c r="Q546"/>
  <c r="S546"/>
  <c r="U546"/>
  <c r="G649"/>
  <c r="I649"/>
  <c r="K649"/>
  <c r="M649"/>
  <c r="O649"/>
  <c r="Q649"/>
  <c r="S649"/>
  <c r="U649"/>
  <c r="I650"/>
  <c r="K650"/>
  <c r="M650"/>
  <c r="O650"/>
  <c r="Q650"/>
  <c r="S650"/>
  <c r="U650"/>
  <c r="G643"/>
  <c r="I643"/>
  <c r="K643"/>
  <c r="M643"/>
  <c r="O643"/>
  <c r="Q643"/>
  <c r="S643"/>
  <c r="U643"/>
  <c r="I644"/>
  <c r="K644"/>
  <c r="M644"/>
  <c r="O644"/>
  <c r="Q644"/>
  <c r="S644"/>
  <c r="U644"/>
  <c r="G666"/>
  <c r="I667"/>
  <c r="K667"/>
  <c r="M667"/>
  <c r="O667"/>
  <c r="Q667"/>
  <c r="S667"/>
  <c r="U667"/>
  <c r="G619"/>
  <c r="I619"/>
  <c r="K619"/>
  <c r="M619"/>
  <c r="O619"/>
  <c r="Q619"/>
  <c r="S619"/>
  <c r="U619"/>
  <c r="I620"/>
  <c r="K620"/>
  <c r="M620"/>
  <c r="O620"/>
  <c r="Q620"/>
  <c r="S620"/>
  <c r="U620"/>
  <c r="F141" i="6"/>
  <c r="H142"/>
  <c r="J142"/>
  <c r="L142"/>
  <c r="N142"/>
  <c r="P142"/>
  <c r="R142"/>
  <c r="T142"/>
  <c r="G540" i="5"/>
  <c r="I540"/>
  <c r="K540"/>
  <c r="M540"/>
  <c r="O540"/>
  <c r="Q540"/>
  <c r="S540"/>
  <c r="U540"/>
  <c r="F120" i="6"/>
  <c r="H120"/>
  <c r="J120"/>
  <c r="L120"/>
  <c r="N120"/>
  <c r="P120"/>
  <c r="R120"/>
  <c r="T120"/>
  <c r="F121"/>
  <c r="H121"/>
  <c r="J121"/>
  <c r="L121"/>
  <c r="N121"/>
  <c r="P121"/>
  <c r="R121"/>
  <c r="T121"/>
  <c r="A119"/>
  <c r="A117"/>
  <c r="A121"/>
  <c r="A120"/>
  <c r="I557" i="5"/>
  <c r="K557"/>
  <c r="M557"/>
  <c r="O557"/>
  <c r="Q557"/>
  <c r="S557"/>
  <c r="U557"/>
  <c r="G642"/>
  <c r="I642"/>
  <c r="K642"/>
  <c r="M642"/>
  <c r="O642"/>
  <c r="Q642"/>
  <c r="S642"/>
  <c r="U642"/>
  <c r="G665"/>
  <c r="I665"/>
  <c r="K665"/>
  <c r="M665"/>
  <c r="O665"/>
  <c r="Q665"/>
  <c r="S665"/>
  <c r="U665"/>
  <c r="I666"/>
  <c r="K666"/>
  <c r="M666"/>
  <c r="O666"/>
  <c r="Q666"/>
  <c r="S666"/>
  <c r="U666"/>
  <c r="G615"/>
  <c r="I615"/>
  <c r="K615"/>
  <c r="M615"/>
  <c r="O615"/>
  <c r="Q615"/>
  <c r="S615"/>
  <c r="U615"/>
  <c r="F140" i="6"/>
  <c r="H141"/>
  <c r="J141"/>
  <c r="L141"/>
  <c r="N141"/>
  <c r="P141"/>
  <c r="R141"/>
  <c r="T141"/>
  <c r="F119"/>
  <c r="G606" i="5"/>
  <c r="F700" i="6"/>
  <c r="G499" i="5"/>
  <c r="A606"/>
  <c r="A706" i="6"/>
  <c r="A500" i="5"/>
  <c r="A498"/>
  <c r="A605"/>
  <c r="A699" i="6"/>
  <c r="A697"/>
  <c r="A608" i="5"/>
  <c r="A700" i="6"/>
  <c r="A607" i="5"/>
  <c r="A499"/>
  <c r="A696" i="6"/>
  <c r="G605" i="5"/>
  <c r="I605"/>
  <c r="K605"/>
  <c r="M605"/>
  <c r="O605"/>
  <c r="Q605"/>
  <c r="S605"/>
  <c r="U605"/>
  <c r="I606"/>
  <c r="K606"/>
  <c r="M606"/>
  <c r="O606"/>
  <c r="Q606"/>
  <c r="S606"/>
  <c r="U606"/>
  <c r="G641"/>
  <c r="G498"/>
  <c r="I498"/>
  <c r="K498"/>
  <c r="M498"/>
  <c r="O498"/>
  <c r="Q498"/>
  <c r="S498"/>
  <c r="U498"/>
  <c r="I499"/>
  <c r="K499"/>
  <c r="M499"/>
  <c r="O499"/>
  <c r="Q499"/>
  <c r="S499"/>
  <c r="U499"/>
  <c r="F699" i="6"/>
  <c r="H700"/>
  <c r="J700"/>
  <c r="L700"/>
  <c r="N700"/>
  <c r="P700"/>
  <c r="R700"/>
  <c r="T700"/>
  <c r="F118"/>
  <c r="H119"/>
  <c r="J119"/>
  <c r="L119"/>
  <c r="N119"/>
  <c r="P119"/>
  <c r="R119"/>
  <c r="T119"/>
  <c r="F139"/>
  <c r="H140"/>
  <c r="J140"/>
  <c r="L140"/>
  <c r="N140"/>
  <c r="P140"/>
  <c r="R140"/>
  <c r="T140"/>
  <c r="F998"/>
  <c r="G851" i="5"/>
  <c r="A998" i="6"/>
  <c r="A995"/>
  <c r="A852" i="5"/>
  <c r="A997" i="6"/>
  <c r="A851" i="5"/>
  <c r="A850"/>
  <c r="G850"/>
  <c r="I850"/>
  <c r="K850"/>
  <c r="M850"/>
  <c r="O850"/>
  <c r="Q850"/>
  <c r="S850"/>
  <c r="U850"/>
  <c r="I851"/>
  <c r="K851"/>
  <c r="M851"/>
  <c r="O851"/>
  <c r="Q851"/>
  <c r="S851"/>
  <c r="U851"/>
  <c r="G640"/>
  <c r="I640"/>
  <c r="K640"/>
  <c r="M640"/>
  <c r="O640"/>
  <c r="Q640"/>
  <c r="S640"/>
  <c r="U640"/>
  <c r="I641"/>
  <c r="K641"/>
  <c r="M641"/>
  <c r="O641"/>
  <c r="Q641"/>
  <c r="S641"/>
  <c r="U641"/>
  <c r="F997" i="6"/>
  <c r="H998"/>
  <c r="J998"/>
  <c r="L998"/>
  <c r="N998"/>
  <c r="P998"/>
  <c r="R998"/>
  <c r="T998"/>
  <c r="F117"/>
  <c r="H118"/>
  <c r="J118"/>
  <c r="L118"/>
  <c r="N118"/>
  <c r="P118"/>
  <c r="R118"/>
  <c r="T118"/>
  <c r="F698"/>
  <c r="H699"/>
  <c r="J699"/>
  <c r="L699"/>
  <c r="N699"/>
  <c r="P699"/>
  <c r="R699"/>
  <c r="T699"/>
  <c r="F138"/>
  <c r="H138"/>
  <c r="J138"/>
  <c r="L138"/>
  <c r="N138"/>
  <c r="P138"/>
  <c r="R138"/>
  <c r="T138"/>
  <c r="H139"/>
  <c r="J139"/>
  <c r="L139"/>
  <c r="N139"/>
  <c r="P139"/>
  <c r="R139"/>
  <c r="T139"/>
  <c r="G876" i="5"/>
  <c r="I876"/>
  <c r="K876"/>
  <c r="M876"/>
  <c r="O876"/>
  <c r="Q876"/>
  <c r="S876"/>
  <c r="U876"/>
  <c r="G872"/>
  <c r="I872"/>
  <c r="K872"/>
  <c r="M872"/>
  <c r="O872"/>
  <c r="Q872"/>
  <c r="S872"/>
  <c r="U872"/>
  <c r="G846"/>
  <c r="I846"/>
  <c r="K846"/>
  <c r="M846"/>
  <c r="O846"/>
  <c r="Q846"/>
  <c r="S846"/>
  <c r="U846"/>
  <c r="F318" i="6"/>
  <c r="G836" i="5"/>
  <c r="F312" i="6"/>
  <c r="F303"/>
  <c r="H303"/>
  <c r="J303"/>
  <c r="L303"/>
  <c r="N303"/>
  <c r="P303"/>
  <c r="R303"/>
  <c r="T303"/>
  <c r="F794"/>
  <c r="G463" i="5"/>
  <c r="I463"/>
  <c r="K463"/>
  <c r="M463"/>
  <c r="O463"/>
  <c r="Q463"/>
  <c r="S463"/>
  <c r="U463"/>
  <c r="G446"/>
  <c r="I446"/>
  <c r="K446"/>
  <c r="M446"/>
  <c r="O446"/>
  <c r="Q446"/>
  <c r="S446"/>
  <c r="U446"/>
  <c r="G434"/>
  <c r="G394"/>
  <c r="I394"/>
  <c r="K394"/>
  <c r="M394"/>
  <c r="O394"/>
  <c r="Q394"/>
  <c r="S394"/>
  <c r="U394"/>
  <c r="G388"/>
  <c r="I388"/>
  <c r="K388"/>
  <c r="M388"/>
  <c r="O388"/>
  <c r="Q388"/>
  <c r="S388"/>
  <c r="U388"/>
  <c r="G391"/>
  <c r="I391"/>
  <c r="K391"/>
  <c r="M391"/>
  <c r="O391"/>
  <c r="Q391"/>
  <c r="S391"/>
  <c r="U391"/>
  <c r="G1135"/>
  <c r="I1135"/>
  <c r="K1135"/>
  <c r="M1135"/>
  <c r="O1135"/>
  <c r="Q1135"/>
  <c r="S1135"/>
  <c r="U1135"/>
  <c r="G1117"/>
  <c r="I1117"/>
  <c r="K1117"/>
  <c r="M1117"/>
  <c r="O1117"/>
  <c r="Q1117"/>
  <c r="S1117"/>
  <c r="U1117"/>
  <c r="G507"/>
  <c r="I507"/>
  <c r="K507"/>
  <c r="M507"/>
  <c r="O507"/>
  <c r="Q507"/>
  <c r="S507"/>
  <c r="U507"/>
  <c r="G921"/>
  <c r="I921"/>
  <c r="K921"/>
  <c r="M921"/>
  <c r="O921"/>
  <c r="Q921"/>
  <c r="S921"/>
  <c r="U921"/>
  <c r="F565" i="6"/>
  <c r="G317" i="5"/>
  <c r="G312"/>
  <c r="I312"/>
  <c r="K312"/>
  <c r="M312"/>
  <c r="O312"/>
  <c r="Q312"/>
  <c r="S312"/>
  <c r="U312"/>
  <c r="G288"/>
  <c r="I288"/>
  <c r="K288"/>
  <c r="M288"/>
  <c r="O288"/>
  <c r="Q288"/>
  <c r="S288"/>
  <c r="U288"/>
  <c r="G254"/>
  <c r="I254"/>
  <c r="K254"/>
  <c r="M254"/>
  <c r="O254"/>
  <c r="Q254"/>
  <c r="S254"/>
  <c r="U254"/>
  <c r="G250"/>
  <c r="I250"/>
  <c r="K250"/>
  <c r="M250"/>
  <c r="O250"/>
  <c r="Q250"/>
  <c r="S250"/>
  <c r="U250"/>
  <c r="G172"/>
  <c r="I172"/>
  <c r="K172"/>
  <c r="M172"/>
  <c r="O172"/>
  <c r="Q172"/>
  <c r="S172"/>
  <c r="U172"/>
  <c r="G747"/>
  <c r="I747"/>
  <c r="K747"/>
  <c r="M747"/>
  <c r="O747"/>
  <c r="Q747"/>
  <c r="S747"/>
  <c r="U747"/>
  <c r="G366"/>
  <c r="I366"/>
  <c r="K366"/>
  <c r="M366"/>
  <c r="O366"/>
  <c r="Q366"/>
  <c r="S366"/>
  <c r="U366"/>
  <c r="G360"/>
  <c r="I360"/>
  <c r="K360"/>
  <c r="M360"/>
  <c r="O360"/>
  <c r="Q360"/>
  <c r="S360"/>
  <c r="U360"/>
  <c r="G364"/>
  <c r="I364"/>
  <c r="K364"/>
  <c r="M364"/>
  <c r="O364"/>
  <c r="Q364"/>
  <c r="S364"/>
  <c r="U364"/>
  <c r="A837"/>
  <c r="A793" i="6"/>
  <c r="A312"/>
  <c r="A316" i="5"/>
  <c r="A433"/>
  <c r="A789"/>
  <c r="A788"/>
  <c r="A435"/>
  <c r="A317"/>
  <c r="A790" i="6"/>
  <c r="A504" i="5"/>
  <c r="A791" i="6"/>
  <c r="A314"/>
  <c r="A882" i="5"/>
  <c r="A310" i="6"/>
  <c r="A434" i="5"/>
  <c r="A794" i="6"/>
  <c r="A739"/>
  <c r="A392" i="5"/>
  <c r="A313" i="6"/>
  <c r="A309"/>
  <c r="A886" i="5"/>
  <c r="A318"/>
  <c r="A317" i="6"/>
  <c r="A315"/>
  <c r="A836" i="5"/>
  <c r="A318" i="6"/>
  <c r="A835" i="5"/>
  <c r="G433"/>
  <c r="I433"/>
  <c r="K433"/>
  <c r="M433"/>
  <c r="O433"/>
  <c r="Q433"/>
  <c r="S433"/>
  <c r="U433"/>
  <c r="I434"/>
  <c r="K434"/>
  <c r="M434"/>
  <c r="O434"/>
  <c r="Q434"/>
  <c r="S434"/>
  <c r="U434"/>
  <c r="G835"/>
  <c r="I835"/>
  <c r="K835"/>
  <c r="M835"/>
  <c r="O835"/>
  <c r="Q835"/>
  <c r="S835"/>
  <c r="U835"/>
  <c r="I836"/>
  <c r="K836"/>
  <c r="M836"/>
  <c r="O836"/>
  <c r="Q836"/>
  <c r="S836"/>
  <c r="U836"/>
  <c r="G316"/>
  <c r="I317"/>
  <c r="K317"/>
  <c r="M317"/>
  <c r="O317"/>
  <c r="Q317"/>
  <c r="S317"/>
  <c r="U317"/>
  <c r="F697" i="6"/>
  <c r="H698"/>
  <c r="J698"/>
  <c r="L698"/>
  <c r="N698"/>
  <c r="P698"/>
  <c r="R698"/>
  <c r="T698"/>
  <c r="F116"/>
  <c r="H116"/>
  <c r="J116"/>
  <c r="L116"/>
  <c r="N116"/>
  <c r="P116"/>
  <c r="R116"/>
  <c r="T116"/>
  <c r="H117"/>
  <c r="J117"/>
  <c r="L117"/>
  <c r="N117"/>
  <c r="P117"/>
  <c r="R117"/>
  <c r="T117"/>
  <c r="F996"/>
  <c r="H997"/>
  <c r="J997"/>
  <c r="L997"/>
  <c r="N997"/>
  <c r="P997"/>
  <c r="R997"/>
  <c r="T997"/>
  <c r="F564"/>
  <c r="H564"/>
  <c r="J564"/>
  <c r="L564"/>
  <c r="N564"/>
  <c r="P564"/>
  <c r="R564"/>
  <c r="T564"/>
  <c r="H565"/>
  <c r="J565"/>
  <c r="L565"/>
  <c r="N565"/>
  <c r="P565"/>
  <c r="R565"/>
  <c r="T565"/>
  <c r="F793"/>
  <c r="H794"/>
  <c r="J794"/>
  <c r="L794"/>
  <c r="N794"/>
  <c r="P794"/>
  <c r="R794"/>
  <c r="T794"/>
  <c r="F311"/>
  <c r="H312"/>
  <c r="J312"/>
  <c r="L312"/>
  <c r="N312"/>
  <c r="P312"/>
  <c r="R312"/>
  <c r="T312"/>
  <c r="F317"/>
  <c r="H318"/>
  <c r="J318"/>
  <c r="L318"/>
  <c r="N318"/>
  <c r="P318"/>
  <c r="R318"/>
  <c r="T318"/>
  <c r="G387" i="5"/>
  <c r="I387"/>
  <c r="K387"/>
  <c r="M387"/>
  <c r="O387"/>
  <c r="Q387"/>
  <c r="S387"/>
  <c r="U387"/>
  <c r="A29"/>
  <c r="A22"/>
  <c r="A104"/>
  <c r="A299"/>
  <c r="A741"/>
  <c r="G315"/>
  <c r="I316"/>
  <c r="K316"/>
  <c r="M316"/>
  <c r="O316"/>
  <c r="Q316"/>
  <c r="S316"/>
  <c r="U316"/>
  <c r="F310" i="6"/>
  <c r="H311"/>
  <c r="J311"/>
  <c r="L311"/>
  <c r="N311"/>
  <c r="P311"/>
  <c r="R311"/>
  <c r="T311"/>
  <c r="F792"/>
  <c r="H793"/>
  <c r="J793"/>
  <c r="L793"/>
  <c r="N793"/>
  <c r="P793"/>
  <c r="R793"/>
  <c r="T793"/>
  <c r="F995"/>
  <c r="H995"/>
  <c r="J995"/>
  <c r="L995"/>
  <c r="N995"/>
  <c r="P995"/>
  <c r="R995"/>
  <c r="T995"/>
  <c r="H996"/>
  <c r="J996"/>
  <c r="L996"/>
  <c r="N996"/>
  <c r="P996"/>
  <c r="R996"/>
  <c r="T996"/>
  <c r="F696"/>
  <c r="H696"/>
  <c r="J696"/>
  <c r="L696"/>
  <c r="N696"/>
  <c r="P696"/>
  <c r="R696"/>
  <c r="T696"/>
  <c r="H697"/>
  <c r="J697"/>
  <c r="L697"/>
  <c r="N697"/>
  <c r="P697"/>
  <c r="R697"/>
  <c r="T697"/>
  <c r="F316"/>
  <c r="H317"/>
  <c r="J317"/>
  <c r="L317"/>
  <c r="N317"/>
  <c r="P317"/>
  <c r="R317"/>
  <c r="T317"/>
  <c r="F115"/>
  <c r="F111"/>
  <c r="F108"/>
  <c r="H108"/>
  <c r="J108"/>
  <c r="L108"/>
  <c r="N108"/>
  <c r="P108"/>
  <c r="R108"/>
  <c r="T108"/>
  <c r="F107"/>
  <c r="H107"/>
  <c r="J107"/>
  <c r="L107"/>
  <c r="N107"/>
  <c r="P107"/>
  <c r="R107"/>
  <c r="T107"/>
  <c r="A107"/>
  <c r="A104"/>
  <c r="A108"/>
  <c r="A112"/>
  <c r="A114"/>
  <c r="A102"/>
  <c r="A103"/>
  <c r="A111"/>
  <c r="A115"/>
  <c r="A110"/>
  <c r="A106"/>
  <c r="G314" i="5"/>
  <c r="I314"/>
  <c r="K314"/>
  <c r="M314"/>
  <c r="O314"/>
  <c r="Q314"/>
  <c r="S314"/>
  <c r="U314"/>
  <c r="I315"/>
  <c r="K315"/>
  <c r="M315"/>
  <c r="O315"/>
  <c r="Q315"/>
  <c r="S315"/>
  <c r="U315"/>
  <c r="F791" i="6"/>
  <c r="H792"/>
  <c r="J792"/>
  <c r="L792"/>
  <c r="N792"/>
  <c r="P792"/>
  <c r="R792"/>
  <c r="T792"/>
  <c r="F309"/>
  <c r="H309"/>
  <c r="J309"/>
  <c r="L309"/>
  <c r="N309"/>
  <c r="P309"/>
  <c r="R309"/>
  <c r="T309"/>
  <c r="H310"/>
  <c r="J310"/>
  <c r="L310"/>
  <c r="N310"/>
  <c r="P310"/>
  <c r="R310"/>
  <c r="T310"/>
  <c r="F114"/>
  <c r="H115"/>
  <c r="J115"/>
  <c r="L115"/>
  <c r="N115"/>
  <c r="P115"/>
  <c r="R115"/>
  <c r="T115"/>
  <c r="F315"/>
  <c r="H316"/>
  <c r="J316"/>
  <c r="L316"/>
  <c r="N316"/>
  <c r="P316"/>
  <c r="R316"/>
  <c r="T316"/>
  <c r="F110"/>
  <c r="H111"/>
  <c r="J111"/>
  <c r="L111"/>
  <c r="N111"/>
  <c r="P111"/>
  <c r="R111"/>
  <c r="T111"/>
  <c r="F106"/>
  <c r="F95"/>
  <c r="H95"/>
  <c r="J95"/>
  <c r="L95"/>
  <c r="N95"/>
  <c r="P95"/>
  <c r="R95"/>
  <c r="T95"/>
  <c r="F94"/>
  <c r="H94"/>
  <c r="J94"/>
  <c r="L94"/>
  <c r="N94"/>
  <c r="P94"/>
  <c r="R94"/>
  <c r="T94"/>
  <c r="A94"/>
  <c r="A95"/>
  <c r="A93"/>
  <c r="F790"/>
  <c r="H790"/>
  <c r="J790"/>
  <c r="L790"/>
  <c r="N790"/>
  <c r="P790"/>
  <c r="R790"/>
  <c r="T790"/>
  <c r="H791"/>
  <c r="J791"/>
  <c r="L791"/>
  <c r="N791"/>
  <c r="P791"/>
  <c r="R791"/>
  <c r="T791"/>
  <c r="F105"/>
  <c r="H106"/>
  <c r="J106"/>
  <c r="L106"/>
  <c r="N106"/>
  <c r="P106"/>
  <c r="R106"/>
  <c r="T106"/>
  <c r="F109"/>
  <c r="H109"/>
  <c r="J109"/>
  <c r="L109"/>
  <c r="N109"/>
  <c r="P109"/>
  <c r="R109"/>
  <c r="T109"/>
  <c r="H110"/>
  <c r="J110"/>
  <c r="L110"/>
  <c r="N110"/>
  <c r="P110"/>
  <c r="R110"/>
  <c r="T110"/>
  <c r="F314"/>
  <c r="H314"/>
  <c r="J314"/>
  <c r="L314"/>
  <c r="N314"/>
  <c r="P314"/>
  <c r="R314"/>
  <c r="T314"/>
  <c r="H315"/>
  <c r="J315"/>
  <c r="L315"/>
  <c r="N315"/>
  <c r="P315"/>
  <c r="R315"/>
  <c r="T315"/>
  <c r="F113"/>
  <c r="H114"/>
  <c r="J114"/>
  <c r="L114"/>
  <c r="N114"/>
  <c r="P114"/>
  <c r="R114"/>
  <c r="T114"/>
  <c r="F93"/>
  <c r="F75"/>
  <c r="F63"/>
  <c r="H63"/>
  <c r="J63"/>
  <c r="L63"/>
  <c r="N63"/>
  <c r="P63"/>
  <c r="R63"/>
  <c r="T63"/>
  <c r="F62"/>
  <c r="H62"/>
  <c r="J62"/>
  <c r="L62"/>
  <c r="N62"/>
  <c r="P62"/>
  <c r="R62"/>
  <c r="T62"/>
  <c r="A90"/>
  <c r="A75"/>
  <c r="A62"/>
  <c r="A58"/>
  <c r="A91"/>
  <c r="A57"/>
  <c r="A61"/>
  <c r="A63"/>
  <c r="A59"/>
  <c r="F74"/>
  <c r="H75"/>
  <c r="J75"/>
  <c r="L75"/>
  <c r="N75"/>
  <c r="P75"/>
  <c r="R75"/>
  <c r="T75"/>
  <c r="F112"/>
  <c r="H112"/>
  <c r="J112"/>
  <c r="L112"/>
  <c r="N112"/>
  <c r="P112"/>
  <c r="R112"/>
  <c r="T112"/>
  <c r="H113"/>
  <c r="J113"/>
  <c r="L113"/>
  <c r="N113"/>
  <c r="P113"/>
  <c r="R113"/>
  <c r="T113"/>
  <c r="F104"/>
  <c r="H105"/>
  <c r="J105"/>
  <c r="L105"/>
  <c r="N105"/>
  <c r="P105"/>
  <c r="R105"/>
  <c r="T105"/>
  <c r="F92"/>
  <c r="H93"/>
  <c r="J93"/>
  <c r="L93"/>
  <c r="N93"/>
  <c r="P93"/>
  <c r="R93"/>
  <c r="T93"/>
  <c r="F61"/>
  <c r="F38"/>
  <c r="H38"/>
  <c r="J38"/>
  <c r="L38"/>
  <c r="N38"/>
  <c r="P38"/>
  <c r="R38"/>
  <c r="T38"/>
  <c r="F37"/>
  <c r="H37"/>
  <c r="J37"/>
  <c r="L37"/>
  <c r="N37"/>
  <c r="P37"/>
  <c r="R37"/>
  <c r="T37"/>
  <c r="A37"/>
  <c r="A38"/>
  <c r="A36"/>
  <c r="A34"/>
  <c r="A33"/>
  <c r="F73"/>
  <c r="H74"/>
  <c r="J74"/>
  <c r="L74"/>
  <c r="N74"/>
  <c r="P74"/>
  <c r="R74"/>
  <c r="T74"/>
  <c r="F60"/>
  <c r="H61"/>
  <c r="J61"/>
  <c r="L61"/>
  <c r="N61"/>
  <c r="P61"/>
  <c r="R61"/>
  <c r="T61"/>
  <c r="F91"/>
  <c r="H92"/>
  <c r="J92"/>
  <c r="L92"/>
  <c r="N92"/>
  <c r="P92"/>
  <c r="R92"/>
  <c r="T92"/>
  <c r="H104"/>
  <c r="J104"/>
  <c r="L104"/>
  <c r="N104"/>
  <c r="P104"/>
  <c r="R104"/>
  <c r="T104"/>
  <c r="F103"/>
  <c r="F36"/>
  <c r="F1214"/>
  <c r="A1214"/>
  <c r="A1213"/>
  <c r="A1211"/>
  <c r="A1210"/>
  <c r="F35"/>
  <c r="H36"/>
  <c r="J36"/>
  <c r="L36"/>
  <c r="N36"/>
  <c r="P36"/>
  <c r="R36"/>
  <c r="T36"/>
  <c r="F90"/>
  <c r="H90"/>
  <c r="J90"/>
  <c r="L90"/>
  <c r="N90"/>
  <c r="P90"/>
  <c r="R90"/>
  <c r="T90"/>
  <c r="H91"/>
  <c r="J91"/>
  <c r="L91"/>
  <c r="N91"/>
  <c r="P91"/>
  <c r="R91"/>
  <c r="T91"/>
  <c r="F59"/>
  <c r="H60"/>
  <c r="J60"/>
  <c r="L60"/>
  <c r="N60"/>
  <c r="P60"/>
  <c r="R60"/>
  <c r="T60"/>
  <c r="F72"/>
  <c r="H73"/>
  <c r="J73"/>
  <c r="L73"/>
  <c r="N73"/>
  <c r="P73"/>
  <c r="R73"/>
  <c r="T73"/>
  <c r="F1213"/>
  <c r="H1214"/>
  <c r="J1214"/>
  <c r="L1214"/>
  <c r="N1214"/>
  <c r="P1214"/>
  <c r="R1214"/>
  <c r="T1214"/>
  <c r="F102"/>
  <c r="H102"/>
  <c r="J102"/>
  <c r="L102"/>
  <c r="N102"/>
  <c r="P102"/>
  <c r="R102"/>
  <c r="T102"/>
  <c r="H103"/>
  <c r="J103"/>
  <c r="L103"/>
  <c r="N103"/>
  <c r="P103"/>
  <c r="R103"/>
  <c r="T103"/>
  <c r="G737" i="5"/>
  <c r="I737"/>
  <c r="K737"/>
  <c r="M737"/>
  <c r="O737"/>
  <c r="Q737"/>
  <c r="S737"/>
  <c r="U737"/>
  <c r="F1209" i="6"/>
  <c r="F1204"/>
  <c r="F1202"/>
  <c r="A1204"/>
  <c r="A1202"/>
  <c r="A1199"/>
  <c r="A1206"/>
  <c r="A1198"/>
  <c r="A1209"/>
  <c r="A1203"/>
  <c r="A1208"/>
  <c r="A1201"/>
  <c r="A1205"/>
  <c r="F1212"/>
  <c r="H1213"/>
  <c r="J1213"/>
  <c r="L1213"/>
  <c r="N1213"/>
  <c r="P1213"/>
  <c r="R1213"/>
  <c r="T1213"/>
  <c r="F34"/>
  <c r="H35"/>
  <c r="J35"/>
  <c r="L35"/>
  <c r="N35"/>
  <c r="P35"/>
  <c r="R35"/>
  <c r="T35"/>
  <c r="F1203"/>
  <c r="H1203"/>
  <c r="J1203"/>
  <c r="L1203"/>
  <c r="N1203"/>
  <c r="P1203"/>
  <c r="R1203"/>
  <c r="T1203"/>
  <c r="H1204"/>
  <c r="J1204"/>
  <c r="L1204"/>
  <c r="N1204"/>
  <c r="P1204"/>
  <c r="R1204"/>
  <c r="T1204"/>
  <c r="F71"/>
  <c r="H72"/>
  <c r="J72"/>
  <c r="L72"/>
  <c r="N72"/>
  <c r="P72"/>
  <c r="R72"/>
  <c r="T72"/>
  <c r="F58"/>
  <c r="H59"/>
  <c r="J59"/>
  <c r="L59"/>
  <c r="N59"/>
  <c r="P59"/>
  <c r="R59"/>
  <c r="T59"/>
  <c r="F1201"/>
  <c r="H1201"/>
  <c r="J1201"/>
  <c r="L1201"/>
  <c r="N1201"/>
  <c r="P1201"/>
  <c r="R1201"/>
  <c r="T1201"/>
  <c r="H1202"/>
  <c r="J1202"/>
  <c r="L1202"/>
  <c r="N1202"/>
  <c r="P1202"/>
  <c r="R1202"/>
  <c r="T1202"/>
  <c r="F1208"/>
  <c r="H1209"/>
  <c r="J1209"/>
  <c r="L1209"/>
  <c r="N1209"/>
  <c r="P1209"/>
  <c r="R1209"/>
  <c r="T1209"/>
  <c r="G42" i="5"/>
  <c r="G39"/>
  <c r="I39"/>
  <c r="K39"/>
  <c r="M39"/>
  <c r="O39"/>
  <c r="Q39"/>
  <c r="S39"/>
  <c r="U39"/>
  <c r="G37"/>
  <c r="I37"/>
  <c r="K37"/>
  <c r="M37"/>
  <c r="O37"/>
  <c r="Q37"/>
  <c r="S37"/>
  <c r="U37"/>
  <c r="A40"/>
  <c r="A43"/>
  <c r="A37"/>
  <c r="A42"/>
  <c r="A38"/>
  <c r="A39"/>
  <c r="A41"/>
  <c r="F1200" i="6"/>
  <c r="F1199"/>
  <c r="G41" i="5"/>
  <c r="I41"/>
  <c r="K41"/>
  <c r="M41"/>
  <c r="O41"/>
  <c r="Q41"/>
  <c r="S41"/>
  <c r="U41"/>
  <c r="I42"/>
  <c r="K42"/>
  <c r="M42"/>
  <c r="O42"/>
  <c r="Q42"/>
  <c r="S42"/>
  <c r="U42"/>
  <c r="F70" i="6"/>
  <c r="H70"/>
  <c r="J70"/>
  <c r="L70"/>
  <c r="N70"/>
  <c r="P70"/>
  <c r="R70"/>
  <c r="T70"/>
  <c r="H71"/>
  <c r="J71"/>
  <c r="L71"/>
  <c r="N71"/>
  <c r="P71"/>
  <c r="R71"/>
  <c r="T71"/>
  <c r="F33"/>
  <c r="H33"/>
  <c r="J33"/>
  <c r="L33"/>
  <c r="N33"/>
  <c r="P33"/>
  <c r="R33"/>
  <c r="T33"/>
  <c r="H34"/>
  <c r="J34"/>
  <c r="L34"/>
  <c r="N34"/>
  <c r="P34"/>
  <c r="R34"/>
  <c r="T34"/>
  <c r="F1211"/>
  <c r="H1212"/>
  <c r="J1212"/>
  <c r="L1212"/>
  <c r="N1212"/>
  <c r="P1212"/>
  <c r="R1212"/>
  <c r="T1212"/>
  <c r="F1207"/>
  <c r="H1208"/>
  <c r="J1208"/>
  <c r="L1208"/>
  <c r="N1208"/>
  <c r="P1208"/>
  <c r="R1208"/>
  <c r="T1208"/>
  <c r="F57"/>
  <c r="H57"/>
  <c r="J57"/>
  <c r="L57"/>
  <c r="N57"/>
  <c r="P57"/>
  <c r="R57"/>
  <c r="T57"/>
  <c r="H58"/>
  <c r="J58"/>
  <c r="L58"/>
  <c r="N58"/>
  <c r="P58"/>
  <c r="R58"/>
  <c r="T58"/>
  <c r="G36" i="5"/>
  <c r="I36"/>
  <c r="K36"/>
  <c r="M36"/>
  <c r="O36"/>
  <c r="Q36"/>
  <c r="S36"/>
  <c r="U36"/>
  <c r="G742"/>
  <c r="A742"/>
  <c r="A743"/>
  <c r="H1200" i="6"/>
  <c r="J1200"/>
  <c r="L1200"/>
  <c r="N1200"/>
  <c r="P1200"/>
  <c r="R1200"/>
  <c r="T1200"/>
  <c r="G741" i="5"/>
  <c r="I741"/>
  <c r="K741"/>
  <c r="M741"/>
  <c r="O741"/>
  <c r="Q741"/>
  <c r="S741"/>
  <c r="U741"/>
  <c r="I742"/>
  <c r="K742"/>
  <c r="M742"/>
  <c r="O742"/>
  <c r="Q742"/>
  <c r="S742"/>
  <c r="U742"/>
  <c r="F1198" i="6"/>
  <c r="H1198"/>
  <c r="J1198"/>
  <c r="L1198"/>
  <c r="N1198"/>
  <c r="P1198"/>
  <c r="R1198"/>
  <c r="T1198"/>
  <c r="H1199"/>
  <c r="J1199"/>
  <c r="L1199"/>
  <c r="N1199"/>
  <c r="P1199"/>
  <c r="R1199"/>
  <c r="T1199"/>
  <c r="F1206"/>
  <c r="H1207"/>
  <c r="J1207"/>
  <c r="L1207"/>
  <c r="N1207"/>
  <c r="P1207"/>
  <c r="R1207"/>
  <c r="T1207"/>
  <c r="F1210"/>
  <c r="H1210"/>
  <c r="J1210"/>
  <c r="L1210"/>
  <c r="N1210"/>
  <c r="P1210"/>
  <c r="R1210"/>
  <c r="T1210"/>
  <c r="H1211"/>
  <c r="J1211"/>
  <c r="L1211"/>
  <c r="N1211"/>
  <c r="P1211"/>
  <c r="R1211"/>
  <c r="T1211"/>
  <c r="F900"/>
  <c r="F910"/>
  <c r="A901"/>
  <c r="A967" i="5"/>
  <c r="A897" i="6"/>
  <c r="A911"/>
  <c r="A900"/>
  <c r="A898"/>
  <c r="A908"/>
  <c r="A910"/>
  <c r="A907"/>
  <c r="A966" i="5"/>
  <c r="A965"/>
  <c r="F899" i="6"/>
  <c r="H900"/>
  <c r="J900"/>
  <c r="L900"/>
  <c r="N900"/>
  <c r="P900"/>
  <c r="R900"/>
  <c r="T900"/>
  <c r="F1205"/>
  <c r="H1205"/>
  <c r="J1205"/>
  <c r="L1205"/>
  <c r="N1205"/>
  <c r="P1205"/>
  <c r="R1205"/>
  <c r="T1205"/>
  <c r="H1206"/>
  <c r="J1206"/>
  <c r="L1206"/>
  <c r="N1206"/>
  <c r="P1206"/>
  <c r="R1206"/>
  <c r="T1206"/>
  <c r="F909"/>
  <c r="H910"/>
  <c r="J910"/>
  <c r="L910"/>
  <c r="N910"/>
  <c r="P910"/>
  <c r="R910"/>
  <c r="T910"/>
  <c r="G966" i="5"/>
  <c r="G965"/>
  <c r="I965"/>
  <c r="K965"/>
  <c r="M965"/>
  <c r="O965"/>
  <c r="Q965"/>
  <c r="S965"/>
  <c r="U965"/>
  <c r="I966"/>
  <c r="K966"/>
  <c r="M966"/>
  <c r="O966"/>
  <c r="Q966"/>
  <c r="S966"/>
  <c r="U966"/>
  <c r="F898" i="6"/>
  <c r="H899"/>
  <c r="J899"/>
  <c r="L899"/>
  <c r="N899"/>
  <c r="P899"/>
  <c r="R899"/>
  <c r="T899"/>
  <c r="F908"/>
  <c r="H909"/>
  <c r="J909"/>
  <c r="L909"/>
  <c r="N909"/>
  <c r="P909"/>
  <c r="R909"/>
  <c r="T909"/>
  <c r="G722" i="5"/>
  <c r="G717"/>
  <c r="A715"/>
  <c r="A721"/>
  <c r="A722"/>
  <c r="A600"/>
  <c r="A719"/>
  <c r="A717"/>
  <c r="A716"/>
  <c r="A723"/>
  <c r="A599"/>
  <c r="A714"/>
  <c r="A718"/>
  <c r="A720"/>
  <c r="G721"/>
  <c r="I722"/>
  <c r="K722"/>
  <c r="M722"/>
  <c r="O722"/>
  <c r="Q722"/>
  <c r="S722"/>
  <c r="U722"/>
  <c r="G716"/>
  <c r="I717"/>
  <c r="K717"/>
  <c r="M717"/>
  <c r="O717"/>
  <c r="Q717"/>
  <c r="S717"/>
  <c r="U717"/>
  <c r="F907" i="6"/>
  <c r="H907"/>
  <c r="J907"/>
  <c r="L907"/>
  <c r="N907"/>
  <c r="P907"/>
  <c r="R907"/>
  <c r="T907"/>
  <c r="H908"/>
  <c r="J908"/>
  <c r="L908"/>
  <c r="N908"/>
  <c r="P908"/>
  <c r="R908"/>
  <c r="T908"/>
  <c r="F897"/>
  <c r="H897"/>
  <c r="J897"/>
  <c r="L897"/>
  <c r="N897"/>
  <c r="P897"/>
  <c r="R897"/>
  <c r="T897"/>
  <c r="H898"/>
  <c r="J898"/>
  <c r="L898"/>
  <c r="N898"/>
  <c r="P898"/>
  <c r="R898"/>
  <c r="T898"/>
  <c r="G599" i="5"/>
  <c r="G590"/>
  <c r="G580"/>
  <c r="G531"/>
  <c r="A582"/>
  <c r="A591"/>
  <c r="A581"/>
  <c r="A529"/>
  <c r="A532"/>
  <c r="A533"/>
  <c r="A589"/>
  <c r="A580"/>
  <c r="A579"/>
  <c r="A590"/>
  <c r="A597"/>
  <c r="A592"/>
  <c r="A598"/>
  <c r="A531"/>
  <c r="A530"/>
  <c r="A528"/>
  <c r="G598"/>
  <c r="I599"/>
  <c r="K599"/>
  <c r="M599"/>
  <c r="O599"/>
  <c r="Q599"/>
  <c r="S599"/>
  <c r="U599"/>
  <c r="G715"/>
  <c r="I716"/>
  <c r="K716"/>
  <c r="M716"/>
  <c r="O716"/>
  <c r="Q716"/>
  <c r="S716"/>
  <c r="U716"/>
  <c r="G720"/>
  <c r="I721"/>
  <c r="K721"/>
  <c r="M721"/>
  <c r="O721"/>
  <c r="Q721"/>
  <c r="S721"/>
  <c r="U721"/>
  <c r="G579"/>
  <c r="I579"/>
  <c r="K579"/>
  <c r="M579"/>
  <c r="O579"/>
  <c r="Q579"/>
  <c r="S579"/>
  <c r="U579"/>
  <c r="I580"/>
  <c r="K580"/>
  <c r="M580"/>
  <c r="O580"/>
  <c r="Q580"/>
  <c r="S580"/>
  <c r="U580"/>
  <c r="G530"/>
  <c r="I531"/>
  <c r="K531"/>
  <c r="M531"/>
  <c r="O531"/>
  <c r="Q531"/>
  <c r="S531"/>
  <c r="U531"/>
  <c r="G589"/>
  <c r="I589"/>
  <c r="K589"/>
  <c r="M589"/>
  <c r="O589"/>
  <c r="Q589"/>
  <c r="S589"/>
  <c r="U589"/>
  <c r="I590"/>
  <c r="K590"/>
  <c r="M590"/>
  <c r="O590"/>
  <c r="Q590"/>
  <c r="S590"/>
  <c r="U590"/>
  <c r="G517"/>
  <c r="A517"/>
  <c r="A516"/>
  <c r="A519"/>
  <c r="A520"/>
  <c r="A515"/>
  <c r="A518"/>
  <c r="G516"/>
  <c r="I517"/>
  <c r="K517"/>
  <c r="M517"/>
  <c r="O517"/>
  <c r="Q517"/>
  <c r="S517"/>
  <c r="U517"/>
  <c r="G529"/>
  <c r="I530"/>
  <c r="K530"/>
  <c r="M530"/>
  <c r="O530"/>
  <c r="Q530"/>
  <c r="S530"/>
  <c r="U530"/>
  <c r="G719"/>
  <c r="I719"/>
  <c r="K719"/>
  <c r="M719"/>
  <c r="O719"/>
  <c r="Q719"/>
  <c r="S719"/>
  <c r="U719"/>
  <c r="I720"/>
  <c r="K720"/>
  <c r="M720"/>
  <c r="O720"/>
  <c r="Q720"/>
  <c r="S720"/>
  <c r="U720"/>
  <c r="G714"/>
  <c r="I714"/>
  <c r="K714"/>
  <c r="M714"/>
  <c r="O714"/>
  <c r="Q714"/>
  <c r="S714"/>
  <c r="U714"/>
  <c r="I715"/>
  <c r="K715"/>
  <c r="M715"/>
  <c r="O715"/>
  <c r="Q715"/>
  <c r="S715"/>
  <c r="U715"/>
  <c r="G597"/>
  <c r="I597"/>
  <c r="K597"/>
  <c r="M597"/>
  <c r="O597"/>
  <c r="Q597"/>
  <c r="S597"/>
  <c r="U597"/>
  <c r="I598"/>
  <c r="K598"/>
  <c r="M598"/>
  <c r="O598"/>
  <c r="Q598"/>
  <c r="S598"/>
  <c r="U598"/>
  <c r="F1190" i="6"/>
  <c r="A1192"/>
  <c r="A1190"/>
  <c r="A1191"/>
  <c r="A1189"/>
  <c r="G515" i="5"/>
  <c r="I515"/>
  <c r="K515"/>
  <c r="M515"/>
  <c r="O515"/>
  <c r="Q515"/>
  <c r="S515"/>
  <c r="U515"/>
  <c r="I516"/>
  <c r="K516"/>
  <c r="M516"/>
  <c r="O516"/>
  <c r="Q516"/>
  <c r="S516"/>
  <c r="U516"/>
  <c r="G528"/>
  <c r="I528"/>
  <c r="K528"/>
  <c r="M528"/>
  <c r="O528"/>
  <c r="Q528"/>
  <c r="S528"/>
  <c r="U528"/>
  <c r="I529"/>
  <c r="K529"/>
  <c r="M529"/>
  <c r="O529"/>
  <c r="Q529"/>
  <c r="S529"/>
  <c r="U529"/>
  <c r="F1189" i="6"/>
  <c r="H1189"/>
  <c r="J1189"/>
  <c r="L1189"/>
  <c r="N1189"/>
  <c r="P1189"/>
  <c r="R1189"/>
  <c r="T1189"/>
  <c r="H1190"/>
  <c r="J1190"/>
  <c r="L1190"/>
  <c r="N1190"/>
  <c r="P1190"/>
  <c r="R1190"/>
  <c r="T1190"/>
  <c r="F1185"/>
  <c r="H1185"/>
  <c r="J1185"/>
  <c r="L1185"/>
  <c r="N1185"/>
  <c r="P1185"/>
  <c r="R1185"/>
  <c r="T1185"/>
  <c r="F1187"/>
  <c r="H1187"/>
  <c r="J1187"/>
  <c r="L1187"/>
  <c r="N1187"/>
  <c r="P1187"/>
  <c r="R1187"/>
  <c r="T1187"/>
  <c r="F1272"/>
  <c r="H1272"/>
  <c r="J1272"/>
  <c r="L1272"/>
  <c r="N1272"/>
  <c r="P1272"/>
  <c r="R1272"/>
  <c r="T1272"/>
  <c r="A1268"/>
  <c r="F1260"/>
  <c r="H1260"/>
  <c r="J1260"/>
  <c r="L1260"/>
  <c r="N1260"/>
  <c r="P1260"/>
  <c r="R1260"/>
  <c r="T1260"/>
  <c r="F1254"/>
  <c r="H1254"/>
  <c r="J1254"/>
  <c r="L1254"/>
  <c r="N1254"/>
  <c r="P1254"/>
  <c r="R1254"/>
  <c r="T1254"/>
  <c r="F1245"/>
  <c r="H1245"/>
  <c r="J1245"/>
  <c r="L1245"/>
  <c r="N1245"/>
  <c r="P1245"/>
  <c r="R1245"/>
  <c r="T1245"/>
  <c r="F1237"/>
  <c r="H1237"/>
  <c r="J1237"/>
  <c r="L1237"/>
  <c r="N1237"/>
  <c r="P1237"/>
  <c r="R1237"/>
  <c r="T1237"/>
  <c r="F1239"/>
  <c r="F1227"/>
  <c r="H1227"/>
  <c r="J1227"/>
  <c r="L1227"/>
  <c r="N1227"/>
  <c r="P1227"/>
  <c r="R1227"/>
  <c r="T1227"/>
  <c r="F1229"/>
  <c r="H1229"/>
  <c r="J1229"/>
  <c r="L1229"/>
  <c r="N1229"/>
  <c r="P1229"/>
  <c r="R1229"/>
  <c r="T1229"/>
  <c r="F1231"/>
  <c r="H1231"/>
  <c r="J1231"/>
  <c r="L1231"/>
  <c r="N1231"/>
  <c r="P1231"/>
  <c r="R1231"/>
  <c r="T1231"/>
  <c r="F1221"/>
  <c r="H1221"/>
  <c r="J1221"/>
  <c r="L1221"/>
  <c r="N1221"/>
  <c r="P1221"/>
  <c r="R1221"/>
  <c r="T1221"/>
  <c r="F1171"/>
  <c r="H1171"/>
  <c r="J1171"/>
  <c r="L1171"/>
  <c r="N1171"/>
  <c r="P1171"/>
  <c r="R1171"/>
  <c r="T1171"/>
  <c r="F1163"/>
  <c r="H1163"/>
  <c r="J1163"/>
  <c r="L1163"/>
  <c r="N1163"/>
  <c r="P1163"/>
  <c r="R1163"/>
  <c r="T1163"/>
  <c r="F1165"/>
  <c r="H1165"/>
  <c r="J1165"/>
  <c r="L1165"/>
  <c r="N1165"/>
  <c r="P1165"/>
  <c r="R1165"/>
  <c r="T1165"/>
  <c r="F1167"/>
  <c r="H1167"/>
  <c r="J1167"/>
  <c r="L1167"/>
  <c r="N1167"/>
  <c r="P1167"/>
  <c r="R1167"/>
  <c r="T1167"/>
  <c r="F1159"/>
  <c r="H1159"/>
  <c r="J1159"/>
  <c r="L1159"/>
  <c r="N1159"/>
  <c r="P1159"/>
  <c r="R1159"/>
  <c r="T1159"/>
  <c r="F1147"/>
  <c r="H1147"/>
  <c r="J1147"/>
  <c r="L1147"/>
  <c r="N1147"/>
  <c r="P1147"/>
  <c r="R1147"/>
  <c r="T1147"/>
  <c r="F1138"/>
  <c r="F1140"/>
  <c r="F1142"/>
  <c r="F1133"/>
  <c r="H1133"/>
  <c r="J1133"/>
  <c r="L1133"/>
  <c r="N1133"/>
  <c r="P1133"/>
  <c r="R1133"/>
  <c r="T1133"/>
  <c r="F1128"/>
  <c r="H1128"/>
  <c r="J1128"/>
  <c r="L1128"/>
  <c r="N1128"/>
  <c r="P1128"/>
  <c r="R1128"/>
  <c r="T1128"/>
  <c r="F1123"/>
  <c r="H1123"/>
  <c r="J1123"/>
  <c r="L1123"/>
  <c r="N1123"/>
  <c r="P1123"/>
  <c r="R1123"/>
  <c r="T1123"/>
  <c r="F1119"/>
  <c r="H1119"/>
  <c r="J1119"/>
  <c r="L1119"/>
  <c r="N1119"/>
  <c r="P1119"/>
  <c r="R1119"/>
  <c r="T1119"/>
  <c r="F1113"/>
  <c r="A1174"/>
  <c r="A1222"/>
  <c r="A1215"/>
  <c r="A1218"/>
  <c r="A1112"/>
  <c r="A1220"/>
  <c r="A1223"/>
  <c r="A1224"/>
  <c r="A1216"/>
  <c r="A1110"/>
  <c r="A1181"/>
  <c r="A1238"/>
  <c r="A1217"/>
  <c r="A1256"/>
  <c r="A1109"/>
  <c r="A1241"/>
  <c r="A1239"/>
  <c r="A1113"/>
  <c r="A1233"/>
  <c r="F1112"/>
  <c r="H1113"/>
  <c r="J1113"/>
  <c r="L1113"/>
  <c r="N1113"/>
  <c r="P1113"/>
  <c r="R1113"/>
  <c r="T1113"/>
  <c r="F1139"/>
  <c r="H1139"/>
  <c r="J1139"/>
  <c r="L1139"/>
  <c r="N1139"/>
  <c r="P1139"/>
  <c r="R1139"/>
  <c r="T1139"/>
  <c r="H1140"/>
  <c r="J1140"/>
  <c r="L1140"/>
  <c r="N1140"/>
  <c r="P1140"/>
  <c r="R1140"/>
  <c r="T1140"/>
  <c r="F1238"/>
  <c r="H1238"/>
  <c r="J1238"/>
  <c r="L1238"/>
  <c r="N1238"/>
  <c r="P1238"/>
  <c r="R1238"/>
  <c r="T1238"/>
  <c r="H1239"/>
  <c r="J1239"/>
  <c r="L1239"/>
  <c r="N1239"/>
  <c r="P1239"/>
  <c r="R1239"/>
  <c r="T1239"/>
  <c r="F1141"/>
  <c r="H1141"/>
  <c r="J1141"/>
  <c r="L1141"/>
  <c r="N1141"/>
  <c r="P1141"/>
  <c r="R1141"/>
  <c r="T1141"/>
  <c r="H1142"/>
  <c r="J1142"/>
  <c r="L1142"/>
  <c r="N1142"/>
  <c r="P1142"/>
  <c r="R1142"/>
  <c r="T1142"/>
  <c r="F1137"/>
  <c r="H1137"/>
  <c r="J1137"/>
  <c r="L1137"/>
  <c r="N1137"/>
  <c r="P1137"/>
  <c r="R1137"/>
  <c r="T1137"/>
  <c r="H1138"/>
  <c r="J1138"/>
  <c r="L1138"/>
  <c r="N1138"/>
  <c r="P1138"/>
  <c r="R1138"/>
  <c r="T1138"/>
  <c r="F1108"/>
  <c r="H1108"/>
  <c r="J1108"/>
  <c r="L1108"/>
  <c r="N1108"/>
  <c r="P1108"/>
  <c r="R1108"/>
  <c r="T1108"/>
  <c r="F1103"/>
  <c r="H1103"/>
  <c r="J1103"/>
  <c r="L1103"/>
  <c r="N1103"/>
  <c r="P1103"/>
  <c r="R1103"/>
  <c r="T1103"/>
  <c r="F1097"/>
  <c r="F1092"/>
  <c r="H1092"/>
  <c r="J1092"/>
  <c r="L1092"/>
  <c r="N1092"/>
  <c r="P1092"/>
  <c r="R1092"/>
  <c r="T1092"/>
  <c r="F1082"/>
  <c r="H1082"/>
  <c r="J1082"/>
  <c r="L1082"/>
  <c r="N1082"/>
  <c r="P1082"/>
  <c r="R1082"/>
  <c r="T1082"/>
  <c r="F1084"/>
  <c r="H1084"/>
  <c r="J1084"/>
  <c r="L1084"/>
  <c r="N1084"/>
  <c r="P1084"/>
  <c r="R1084"/>
  <c r="T1084"/>
  <c r="F1086"/>
  <c r="H1086"/>
  <c r="J1086"/>
  <c r="L1086"/>
  <c r="N1086"/>
  <c r="P1086"/>
  <c r="R1086"/>
  <c r="T1086"/>
  <c r="F1077"/>
  <c r="F1053"/>
  <c r="H1053"/>
  <c r="J1053"/>
  <c r="L1053"/>
  <c r="N1053"/>
  <c r="P1053"/>
  <c r="R1053"/>
  <c r="T1053"/>
  <c r="F1051"/>
  <c r="F1046"/>
  <c r="H1046"/>
  <c r="J1046"/>
  <c r="L1046"/>
  <c r="N1046"/>
  <c r="P1046"/>
  <c r="R1046"/>
  <c r="T1046"/>
  <c r="F1040"/>
  <c r="H1040"/>
  <c r="J1040"/>
  <c r="L1040"/>
  <c r="N1040"/>
  <c r="P1040"/>
  <c r="R1040"/>
  <c r="T1040"/>
  <c r="F1136"/>
  <c r="F1135"/>
  <c r="F1050"/>
  <c r="H1050"/>
  <c r="J1050"/>
  <c r="L1050"/>
  <c r="N1050"/>
  <c r="P1050"/>
  <c r="R1050"/>
  <c r="T1050"/>
  <c r="H1051"/>
  <c r="J1051"/>
  <c r="L1051"/>
  <c r="N1051"/>
  <c r="P1051"/>
  <c r="R1051"/>
  <c r="T1051"/>
  <c r="F1076"/>
  <c r="H1077"/>
  <c r="J1077"/>
  <c r="L1077"/>
  <c r="N1077"/>
  <c r="P1077"/>
  <c r="R1077"/>
  <c r="T1077"/>
  <c r="F1111"/>
  <c r="H1112"/>
  <c r="J1112"/>
  <c r="L1112"/>
  <c r="N1112"/>
  <c r="P1112"/>
  <c r="R1112"/>
  <c r="T1112"/>
  <c r="F1096"/>
  <c r="H1096"/>
  <c r="J1096"/>
  <c r="L1096"/>
  <c r="N1096"/>
  <c r="P1096"/>
  <c r="R1096"/>
  <c r="T1096"/>
  <c r="H1097"/>
  <c r="J1097"/>
  <c r="L1097"/>
  <c r="N1097"/>
  <c r="P1097"/>
  <c r="R1097"/>
  <c r="T1097"/>
  <c r="F1015"/>
  <c r="F1010"/>
  <c r="A1010"/>
  <c r="A1007"/>
  <c r="A1009"/>
  <c r="H1136"/>
  <c r="J1136"/>
  <c r="L1136"/>
  <c r="N1136"/>
  <c r="P1136"/>
  <c r="R1136"/>
  <c r="T1136"/>
  <c r="F1009"/>
  <c r="H1010"/>
  <c r="J1010"/>
  <c r="L1010"/>
  <c r="N1010"/>
  <c r="P1010"/>
  <c r="R1010"/>
  <c r="T1010"/>
  <c r="F1014"/>
  <c r="H1015"/>
  <c r="J1015"/>
  <c r="L1015"/>
  <c r="N1015"/>
  <c r="P1015"/>
  <c r="R1015"/>
  <c r="T1015"/>
  <c r="F1110"/>
  <c r="H1111"/>
  <c r="J1111"/>
  <c r="L1111"/>
  <c r="N1111"/>
  <c r="P1111"/>
  <c r="R1111"/>
  <c r="T1111"/>
  <c r="F1134"/>
  <c r="H1134"/>
  <c r="J1134"/>
  <c r="L1134"/>
  <c r="N1134"/>
  <c r="P1134"/>
  <c r="R1134"/>
  <c r="T1134"/>
  <c r="H1135"/>
  <c r="J1135"/>
  <c r="L1135"/>
  <c r="N1135"/>
  <c r="P1135"/>
  <c r="R1135"/>
  <c r="T1135"/>
  <c r="F1075"/>
  <c r="H1076"/>
  <c r="J1076"/>
  <c r="L1076"/>
  <c r="N1076"/>
  <c r="P1076"/>
  <c r="R1076"/>
  <c r="T1076"/>
  <c r="F986"/>
  <c r="H986"/>
  <c r="J986"/>
  <c r="L986"/>
  <c r="N986"/>
  <c r="P986"/>
  <c r="R986"/>
  <c r="T986"/>
  <c r="F965"/>
  <c r="H965"/>
  <c r="J965"/>
  <c r="L965"/>
  <c r="N965"/>
  <c r="P965"/>
  <c r="R965"/>
  <c r="T965"/>
  <c r="F963"/>
  <c r="H963"/>
  <c r="J963"/>
  <c r="L963"/>
  <c r="N963"/>
  <c r="P963"/>
  <c r="R963"/>
  <c r="T963"/>
  <c r="F961"/>
  <c r="H961"/>
  <c r="J961"/>
  <c r="L961"/>
  <c r="N961"/>
  <c r="P961"/>
  <c r="R961"/>
  <c r="T961"/>
  <c r="F946"/>
  <c r="F941"/>
  <c r="A946"/>
  <c r="A920"/>
  <c r="A957"/>
  <c r="A933"/>
  <c r="A945"/>
  <c r="A941"/>
  <c r="A958"/>
  <c r="A943"/>
  <c r="A942"/>
  <c r="F945"/>
  <c r="H946"/>
  <c r="J946"/>
  <c r="L946"/>
  <c r="N946"/>
  <c r="P946"/>
  <c r="R946"/>
  <c r="T946"/>
  <c r="F1074"/>
  <c r="H1075"/>
  <c r="J1075"/>
  <c r="L1075"/>
  <c r="N1075"/>
  <c r="P1075"/>
  <c r="R1075"/>
  <c r="T1075"/>
  <c r="F1109"/>
  <c r="H1109"/>
  <c r="J1109"/>
  <c r="L1109"/>
  <c r="N1109"/>
  <c r="P1109"/>
  <c r="R1109"/>
  <c r="T1109"/>
  <c r="H1110"/>
  <c r="J1110"/>
  <c r="L1110"/>
  <c r="N1110"/>
  <c r="P1110"/>
  <c r="R1110"/>
  <c r="T1110"/>
  <c r="F1013"/>
  <c r="H1014"/>
  <c r="J1014"/>
  <c r="L1014"/>
  <c r="N1014"/>
  <c r="P1014"/>
  <c r="R1014"/>
  <c r="T1014"/>
  <c r="F1008"/>
  <c r="H1009"/>
  <c r="J1009"/>
  <c r="L1009"/>
  <c r="N1009"/>
  <c r="P1009"/>
  <c r="R1009"/>
  <c r="T1009"/>
  <c r="F940"/>
  <c r="H941"/>
  <c r="J941"/>
  <c r="L941"/>
  <c r="N941"/>
  <c r="P941"/>
  <c r="R941"/>
  <c r="T941"/>
  <c r="F886"/>
  <c r="F871"/>
  <c r="H871"/>
  <c r="J871"/>
  <c r="L871"/>
  <c r="N871"/>
  <c r="P871"/>
  <c r="R871"/>
  <c r="T871"/>
  <c r="F881"/>
  <c r="H881"/>
  <c r="J881"/>
  <c r="L881"/>
  <c r="N881"/>
  <c r="P881"/>
  <c r="R881"/>
  <c r="T881"/>
  <c r="F866"/>
  <c r="H866"/>
  <c r="J866"/>
  <c r="L866"/>
  <c r="N866"/>
  <c r="P866"/>
  <c r="R866"/>
  <c r="T866"/>
  <c r="F859"/>
  <c r="H859"/>
  <c r="J859"/>
  <c r="L859"/>
  <c r="N859"/>
  <c r="P859"/>
  <c r="R859"/>
  <c r="T859"/>
  <c r="F855"/>
  <c r="H855"/>
  <c r="J855"/>
  <c r="L855"/>
  <c r="N855"/>
  <c r="P855"/>
  <c r="R855"/>
  <c r="T855"/>
  <c r="F851"/>
  <c r="H851"/>
  <c r="J851"/>
  <c r="L851"/>
  <c r="N851"/>
  <c r="P851"/>
  <c r="R851"/>
  <c r="T851"/>
  <c r="F842"/>
  <c r="F844"/>
  <c r="H844"/>
  <c r="J844"/>
  <c r="L844"/>
  <c r="N844"/>
  <c r="P844"/>
  <c r="R844"/>
  <c r="T844"/>
  <c r="A882"/>
  <c r="A883"/>
  <c r="A838"/>
  <c r="A846"/>
  <c r="A867"/>
  <c r="A886"/>
  <c r="A877"/>
  <c r="A847"/>
  <c r="A885"/>
  <c r="F885"/>
  <c r="H886"/>
  <c r="J886"/>
  <c r="L886"/>
  <c r="N886"/>
  <c r="P886"/>
  <c r="R886"/>
  <c r="T886"/>
  <c r="F841"/>
  <c r="H841"/>
  <c r="J841"/>
  <c r="L841"/>
  <c r="N841"/>
  <c r="P841"/>
  <c r="R841"/>
  <c r="T841"/>
  <c r="H842"/>
  <c r="J842"/>
  <c r="L842"/>
  <c r="N842"/>
  <c r="P842"/>
  <c r="R842"/>
  <c r="T842"/>
  <c r="F933"/>
  <c r="H940"/>
  <c r="J940"/>
  <c r="L940"/>
  <c r="N940"/>
  <c r="P940"/>
  <c r="R940"/>
  <c r="T940"/>
  <c r="F1007"/>
  <c r="H1007"/>
  <c r="J1007"/>
  <c r="L1007"/>
  <c r="N1007"/>
  <c r="P1007"/>
  <c r="R1007"/>
  <c r="T1007"/>
  <c r="H1008"/>
  <c r="J1008"/>
  <c r="L1008"/>
  <c r="N1008"/>
  <c r="P1008"/>
  <c r="R1008"/>
  <c r="T1008"/>
  <c r="F1012"/>
  <c r="F1011"/>
  <c r="H1013"/>
  <c r="J1013"/>
  <c r="L1013"/>
  <c r="N1013"/>
  <c r="P1013"/>
  <c r="R1013"/>
  <c r="T1013"/>
  <c r="F1073"/>
  <c r="H1073"/>
  <c r="J1073"/>
  <c r="L1073"/>
  <c r="N1073"/>
  <c r="P1073"/>
  <c r="R1073"/>
  <c r="T1073"/>
  <c r="H1074"/>
  <c r="J1074"/>
  <c r="L1074"/>
  <c r="N1074"/>
  <c r="P1074"/>
  <c r="R1074"/>
  <c r="T1074"/>
  <c r="F944"/>
  <c r="H945"/>
  <c r="J945"/>
  <c r="L945"/>
  <c r="N945"/>
  <c r="P945"/>
  <c r="R945"/>
  <c r="T945"/>
  <c r="F836"/>
  <c r="H836"/>
  <c r="J836"/>
  <c r="L836"/>
  <c r="N836"/>
  <c r="P836"/>
  <c r="R836"/>
  <c r="T836"/>
  <c r="F829"/>
  <c r="H829"/>
  <c r="J829"/>
  <c r="L829"/>
  <c r="N829"/>
  <c r="P829"/>
  <c r="R829"/>
  <c r="T829"/>
  <c r="F820"/>
  <c r="F817"/>
  <c r="H817"/>
  <c r="J817"/>
  <c r="L817"/>
  <c r="N817"/>
  <c r="P817"/>
  <c r="R817"/>
  <c r="T817"/>
  <c r="F813"/>
  <c r="H813"/>
  <c r="J813"/>
  <c r="L813"/>
  <c r="N813"/>
  <c r="P813"/>
  <c r="R813"/>
  <c r="T813"/>
  <c r="F784"/>
  <c r="H784"/>
  <c r="J784"/>
  <c r="L784"/>
  <c r="N784"/>
  <c r="P784"/>
  <c r="R784"/>
  <c r="T784"/>
  <c r="F789"/>
  <c r="H789"/>
  <c r="J789"/>
  <c r="L789"/>
  <c r="N789"/>
  <c r="P789"/>
  <c r="R789"/>
  <c r="T789"/>
  <c r="F779"/>
  <c r="H779"/>
  <c r="J779"/>
  <c r="L779"/>
  <c r="N779"/>
  <c r="P779"/>
  <c r="R779"/>
  <c r="T779"/>
  <c r="F767"/>
  <c r="H767"/>
  <c r="J767"/>
  <c r="L767"/>
  <c r="N767"/>
  <c r="P767"/>
  <c r="R767"/>
  <c r="T767"/>
  <c r="F755"/>
  <c r="H755"/>
  <c r="J755"/>
  <c r="L755"/>
  <c r="N755"/>
  <c r="P755"/>
  <c r="R755"/>
  <c r="T755"/>
  <c r="F751"/>
  <c r="H751"/>
  <c r="J751"/>
  <c r="L751"/>
  <c r="N751"/>
  <c r="P751"/>
  <c r="R751"/>
  <c r="T751"/>
  <c r="F746"/>
  <c r="F741"/>
  <c r="F737"/>
  <c r="H737"/>
  <c r="J737"/>
  <c r="L737"/>
  <c r="N737"/>
  <c r="P737"/>
  <c r="R737"/>
  <c r="T737"/>
  <c r="F730"/>
  <c r="F728"/>
  <c r="F720"/>
  <c r="F722"/>
  <c r="A716"/>
  <c r="A819"/>
  <c r="A742"/>
  <c r="A746"/>
  <c r="A741"/>
  <c r="A820"/>
  <c r="A763"/>
  <c r="A745"/>
  <c r="A743"/>
  <c r="A762"/>
  <c r="F721"/>
  <c r="H721"/>
  <c r="J721"/>
  <c r="L721"/>
  <c r="N721"/>
  <c r="P721"/>
  <c r="R721"/>
  <c r="T721"/>
  <c r="H722"/>
  <c r="J722"/>
  <c r="L722"/>
  <c r="N722"/>
  <c r="P722"/>
  <c r="R722"/>
  <c r="T722"/>
  <c r="F727"/>
  <c r="H727"/>
  <c r="J727"/>
  <c r="L727"/>
  <c r="N727"/>
  <c r="P727"/>
  <c r="R727"/>
  <c r="T727"/>
  <c r="H728"/>
  <c r="J728"/>
  <c r="L728"/>
  <c r="N728"/>
  <c r="P728"/>
  <c r="R728"/>
  <c r="T728"/>
  <c r="F745"/>
  <c r="H746"/>
  <c r="J746"/>
  <c r="L746"/>
  <c r="N746"/>
  <c r="P746"/>
  <c r="R746"/>
  <c r="T746"/>
  <c r="F719"/>
  <c r="H719"/>
  <c r="J719"/>
  <c r="L719"/>
  <c r="N719"/>
  <c r="P719"/>
  <c r="R719"/>
  <c r="T719"/>
  <c r="H720"/>
  <c r="J720"/>
  <c r="L720"/>
  <c r="N720"/>
  <c r="P720"/>
  <c r="R720"/>
  <c r="T720"/>
  <c r="F729"/>
  <c r="H729"/>
  <c r="J729"/>
  <c r="L729"/>
  <c r="N729"/>
  <c r="P729"/>
  <c r="R729"/>
  <c r="T729"/>
  <c r="H730"/>
  <c r="J730"/>
  <c r="L730"/>
  <c r="N730"/>
  <c r="P730"/>
  <c r="R730"/>
  <c r="T730"/>
  <c r="F738"/>
  <c r="H738"/>
  <c r="J738"/>
  <c r="L738"/>
  <c r="N738"/>
  <c r="P738"/>
  <c r="R738"/>
  <c r="T738"/>
  <c r="H741"/>
  <c r="J741"/>
  <c r="L741"/>
  <c r="N741"/>
  <c r="P741"/>
  <c r="R741"/>
  <c r="T741"/>
  <c r="F819"/>
  <c r="H820"/>
  <c r="J820"/>
  <c r="L820"/>
  <c r="N820"/>
  <c r="P820"/>
  <c r="R820"/>
  <c r="T820"/>
  <c r="F943"/>
  <c r="H943"/>
  <c r="J943"/>
  <c r="L943"/>
  <c r="N943"/>
  <c r="P943"/>
  <c r="R943"/>
  <c r="T943"/>
  <c r="H944"/>
  <c r="J944"/>
  <c r="L944"/>
  <c r="N944"/>
  <c r="P944"/>
  <c r="R944"/>
  <c r="T944"/>
  <c r="H1012"/>
  <c r="J1012"/>
  <c r="L1012"/>
  <c r="N1012"/>
  <c r="P1012"/>
  <c r="R1012"/>
  <c r="T1012"/>
  <c r="H933"/>
  <c r="J933"/>
  <c r="L933"/>
  <c r="N933"/>
  <c r="P933"/>
  <c r="R933"/>
  <c r="T933"/>
  <c r="F884"/>
  <c r="H885"/>
  <c r="J885"/>
  <c r="L885"/>
  <c r="N885"/>
  <c r="P885"/>
  <c r="R885"/>
  <c r="T885"/>
  <c r="F713"/>
  <c r="F711"/>
  <c r="A707"/>
  <c r="H1011"/>
  <c r="J1011"/>
  <c r="L1011"/>
  <c r="N1011"/>
  <c r="P1011"/>
  <c r="R1011"/>
  <c r="T1011"/>
  <c r="F718"/>
  <c r="H718"/>
  <c r="J718"/>
  <c r="L718"/>
  <c r="N718"/>
  <c r="P718"/>
  <c r="R718"/>
  <c r="T718"/>
  <c r="F920"/>
  <c r="H920"/>
  <c r="J920"/>
  <c r="L920"/>
  <c r="N920"/>
  <c r="P920"/>
  <c r="R920"/>
  <c r="T920"/>
  <c r="F712"/>
  <c r="H712"/>
  <c r="J712"/>
  <c r="L712"/>
  <c r="N712"/>
  <c r="P712"/>
  <c r="R712"/>
  <c r="T712"/>
  <c r="H713"/>
  <c r="J713"/>
  <c r="L713"/>
  <c r="N713"/>
  <c r="P713"/>
  <c r="R713"/>
  <c r="T713"/>
  <c r="F883"/>
  <c r="H884"/>
  <c r="J884"/>
  <c r="L884"/>
  <c r="N884"/>
  <c r="P884"/>
  <c r="R884"/>
  <c r="T884"/>
  <c r="F818"/>
  <c r="H818"/>
  <c r="J818"/>
  <c r="L818"/>
  <c r="N818"/>
  <c r="P818"/>
  <c r="R818"/>
  <c r="T818"/>
  <c r="H819"/>
  <c r="J819"/>
  <c r="L819"/>
  <c r="N819"/>
  <c r="P819"/>
  <c r="R819"/>
  <c r="T819"/>
  <c r="F744"/>
  <c r="H745"/>
  <c r="J745"/>
  <c r="L745"/>
  <c r="N745"/>
  <c r="P745"/>
  <c r="R745"/>
  <c r="T745"/>
  <c r="F710"/>
  <c r="H710"/>
  <c r="J710"/>
  <c r="L710"/>
  <c r="N710"/>
  <c r="P710"/>
  <c r="R710"/>
  <c r="T710"/>
  <c r="H711"/>
  <c r="J711"/>
  <c r="L711"/>
  <c r="N711"/>
  <c r="P711"/>
  <c r="R711"/>
  <c r="T711"/>
  <c r="F726"/>
  <c r="F683"/>
  <c r="F670"/>
  <c r="H670"/>
  <c r="J670"/>
  <c r="L670"/>
  <c r="N670"/>
  <c r="P670"/>
  <c r="R670"/>
  <c r="T670"/>
  <c r="F659"/>
  <c r="H659"/>
  <c r="J659"/>
  <c r="L659"/>
  <c r="N659"/>
  <c r="P659"/>
  <c r="R659"/>
  <c r="T659"/>
  <c r="F594"/>
  <c r="F625"/>
  <c r="F620"/>
  <c r="F613"/>
  <c r="F608"/>
  <c r="H608"/>
  <c r="J608"/>
  <c r="L608"/>
  <c r="N608"/>
  <c r="P608"/>
  <c r="R608"/>
  <c r="T608"/>
  <c r="A613"/>
  <c r="A655"/>
  <c r="A619"/>
  <c r="A609"/>
  <c r="A590"/>
  <c r="A603"/>
  <c r="A683"/>
  <c r="A591"/>
  <c r="A612"/>
  <c r="A593"/>
  <c r="A682"/>
  <c r="A680"/>
  <c r="A616"/>
  <c r="A607"/>
  <c r="A604"/>
  <c r="A610"/>
  <c r="A589"/>
  <c r="A620"/>
  <c r="A615"/>
  <c r="A678"/>
  <c r="A588"/>
  <c r="A679"/>
  <c r="A614"/>
  <c r="A608"/>
  <c r="A594"/>
  <c r="A602"/>
  <c r="A617"/>
  <c r="A605"/>
  <c r="F717"/>
  <c r="F716"/>
  <c r="F709"/>
  <c r="F708"/>
  <c r="F619"/>
  <c r="H620"/>
  <c r="J620"/>
  <c r="L620"/>
  <c r="N620"/>
  <c r="P620"/>
  <c r="R620"/>
  <c r="T620"/>
  <c r="F593"/>
  <c r="H594"/>
  <c r="J594"/>
  <c r="L594"/>
  <c r="N594"/>
  <c r="P594"/>
  <c r="R594"/>
  <c r="T594"/>
  <c r="F682"/>
  <c r="H683"/>
  <c r="J683"/>
  <c r="L683"/>
  <c r="N683"/>
  <c r="P683"/>
  <c r="R683"/>
  <c r="T683"/>
  <c r="F612"/>
  <c r="H612"/>
  <c r="J612"/>
  <c r="L612"/>
  <c r="N612"/>
  <c r="P612"/>
  <c r="R612"/>
  <c r="T612"/>
  <c r="H613"/>
  <c r="J613"/>
  <c r="L613"/>
  <c r="N613"/>
  <c r="P613"/>
  <c r="R613"/>
  <c r="T613"/>
  <c r="F624"/>
  <c r="H625"/>
  <c r="J625"/>
  <c r="L625"/>
  <c r="N625"/>
  <c r="P625"/>
  <c r="R625"/>
  <c r="T625"/>
  <c r="F725"/>
  <c r="H726"/>
  <c r="J726"/>
  <c r="L726"/>
  <c r="N726"/>
  <c r="P726"/>
  <c r="R726"/>
  <c r="T726"/>
  <c r="F743"/>
  <c r="H744"/>
  <c r="J744"/>
  <c r="L744"/>
  <c r="N744"/>
  <c r="P744"/>
  <c r="R744"/>
  <c r="T744"/>
  <c r="F882"/>
  <c r="H882"/>
  <c r="J882"/>
  <c r="L882"/>
  <c r="N882"/>
  <c r="P882"/>
  <c r="R882"/>
  <c r="T882"/>
  <c r="H883"/>
  <c r="J883"/>
  <c r="L883"/>
  <c r="N883"/>
  <c r="P883"/>
  <c r="R883"/>
  <c r="T883"/>
  <c r="F601"/>
  <c r="H601"/>
  <c r="J601"/>
  <c r="L601"/>
  <c r="N601"/>
  <c r="P601"/>
  <c r="R601"/>
  <c r="T601"/>
  <c r="G277" i="5"/>
  <c r="F587" i="6"/>
  <c r="A583"/>
  <c r="A582"/>
  <c r="A596"/>
  <c r="A600"/>
  <c r="A601"/>
  <c r="A598"/>
  <c r="A586"/>
  <c r="A587"/>
  <c r="A595"/>
  <c r="H717"/>
  <c r="J717"/>
  <c r="L717"/>
  <c r="N717"/>
  <c r="P717"/>
  <c r="R717"/>
  <c r="T717"/>
  <c r="H709"/>
  <c r="J709"/>
  <c r="L709"/>
  <c r="N709"/>
  <c r="P709"/>
  <c r="R709"/>
  <c r="T709"/>
  <c r="G276" i="5"/>
  <c r="I276"/>
  <c r="K276"/>
  <c r="M276"/>
  <c r="O276"/>
  <c r="Q276"/>
  <c r="S276"/>
  <c r="U276"/>
  <c r="I277"/>
  <c r="K277"/>
  <c r="M277"/>
  <c r="O277"/>
  <c r="Q277"/>
  <c r="S277"/>
  <c r="U277"/>
  <c r="F715" i="6"/>
  <c r="H715"/>
  <c r="J715"/>
  <c r="L715"/>
  <c r="N715"/>
  <c r="P715"/>
  <c r="R715"/>
  <c r="T715"/>
  <c r="H716"/>
  <c r="J716"/>
  <c r="L716"/>
  <c r="N716"/>
  <c r="P716"/>
  <c r="R716"/>
  <c r="T716"/>
  <c r="F742"/>
  <c r="H742"/>
  <c r="J742"/>
  <c r="L742"/>
  <c r="N742"/>
  <c r="P742"/>
  <c r="R742"/>
  <c r="T742"/>
  <c r="H743"/>
  <c r="J743"/>
  <c r="L743"/>
  <c r="N743"/>
  <c r="P743"/>
  <c r="R743"/>
  <c r="T743"/>
  <c r="F724"/>
  <c r="H724"/>
  <c r="J724"/>
  <c r="L724"/>
  <c r="N724"/>
  <c r="P724"/>
  <c r="R724"/>
  <c r="T724"/>
  <c r="H725"/>
  <c r="J725"/>
  <c r="L725"/>
  <c r="N725"/>
  <c r="P725"/>
  <c r="R725"/>
  <c r="T725"/>
  <c r="F707"/>
  <c r="H708"/>
  <c r="J708"/>
  <c r="L708"/>
  <c r="N708"/>
  <c r="P708"/>
  <c r="R708"/>
  <c r="T708"/>
  <c r="F623"/>
  <c r="H624"/>
  <c r="J624"/>
  <c r="L624"/>
  <c r="N624"/>
  <c r="P624"/>
  <c r="R624"/>
  <c r="T624"/>
  <c r="F681"/>
  <c r="H682"/>
  <c r="J682"/>
  <c r="L682"/>
  <c r="N682"/>
  <c r="P682"/>
  <c r="R682"/>
  <c r="T682"/>
  <c r="F592"/>
  <c r="H593"/>
  <c r="J593"/>
  <c r="L593"/>
  <c r="N593"/>
  <c r="P593"/>
  <c r="R593"/>
  <c r="T593"/>
  <c r="F618"/>
  <c r="H619"/>
  <c r="J619"/>
  <c r="L619"/>
  <c r="N619"/>
  <c r="P619"/>
  <c r="R619"/>
  <c r="T619"/>
  <c r="F586"/>
  <c r="H587"/>
  <c r="J587"/>
  <c r="L587"/>
  <c r="N587"/>
  <c r="P587"/>
  <c r="R587"/>
  <c r="T587"/>
  <c r="F554"/>
  <c r="H554"/>
  <c r="J554"/>
  <c r="L554"/>
  <c r="N554"/>
  <c r="P554"/>
  <c r="R554"/>
  <c r="T554"/>
  <c r="F548"/>
  <c r="H548"/>
  <c r="J548"/>
  <c r="L548"/>
  <c r="N548"/>
  <c r="P548"/>
  <c r="R548"/>
  <c r="T548"/>
  <c r="F542"/>
  <c r="F541"/>
  <c r="H542"/>
  <c r="J542"/>
  <c r="L542"/>
  <c r="N542"/>
  <c r="P542"/>
  <c r="R542"/>
  <c r="T542"/>
  <c r="F585"/>
  <c r="H586"/>
  <c r="J586"/>
  <c r="L586"/>
  <c r="N586"/>
  <c r="P586"/>
  <c r="R586"/>
  <c r="T586"/>
  <c r="F617"/>
  <c r="H618"/>
  <c r="J618"/>
  <c r="L618"/>
  <c r="N618"/>
  <c r="P618"/>
  <c r="R618"/>
  <c r="T618"/>
  <c r="H592"/>
  <c r="J592"/>
  <c r="L592"/>
  <c r="N592"/>
  <c r="P592"/>
  <c r="R592"/>
  <c r="T592"/>
  <c r="F591"/>
  <c r="F680"/>
  <c r="H681"/>
  <c r="J681"/>
  <c r="L681"/>
  <c r="N681"/>
  <c r="P681"/>
  <c r="R681"/>
  <c r="T681"/>
  <c r="F622"/>
  <c r="H623"/>
  <c r="J623"/>
  <c r="L623"/>
  <c r="N623"/>
  <c r="P623"/>
  <c r="R623"/>
  <c r="T623"/>
  <c r="F706"/>
  <c r="H707"/>
  <c r="J707"/>
  <c r="L707"/>
  <c r="N707"/>
  <c r="P707"/>
  <c r="R707"/>
  <c r="T707"/>
  <c r="F537"/>
  <c r="F528"/>
  <c r="F521"/>
  <c r="H521"/>
  <c r="J521"/>
  <c r="L521"/>
  <c r="N521"/>
  <c r="P521"/>
  <c r="R521"/>
  <c r="T521"/>
  <c r="A530"/>
  <c r="A529"/>
  <c r="A528"/>
  <c r="A527"/>
  <c r="F527"/>
  <c r="H527"/>
  <c r="J527"/>
  <c r="L527"/>
  <c r="N527"/>
  <c r="P527"/>
  <c r="R527"/>
  <c r="T527"/>
  <c r="H528"/>
  <c r="J528"/>
  <c r="L528"/>
  <c r="N528"/>
  <c r="P528"/>
  <c r="R528"/>
  <c r="T528"/>
  <c r="F695"/>
  <c r="H695"/>
  <c r="J695"/>
  <c r="L695"/>
  <c r="N695"/>
  <c r="P695"/>
  <c r="R695"/>
  <c r="T695"/>
  <c r="H706"/>
  <c r="J706"/>
  <c r="L706"/>
  <c r="N706"/>
  <c r="P706"/>
  <c r="R706"/>
  <c r="T706"/>
  <c r="F621"/>
  <c r="H621"/>
  <c r="J621"/>
  <c r="L621"/>
  <c r="N621"/>
  <c r="P621"/>
  <c r="R621"/>
  <c r="T621"/>
  <c r="H622"/>
  <c r="J622"/>
  <c r="L622"/>
  <c r="N622"/>
  <c r="P622"/>
  <c r="R622"/>
  <c r="T622"/>
  <c r="F679"/>
  <c r="H680"/>
  <c r="J680"/>
  <c r="L680"/>
  <c r="N680"/>
  <c r="P680"/>
  <c r="R680"/>
  <c r="T680"/>
  <c r="F616"/>
  <c r="H616"/>
  <c r="J616"/>
  <c r="L616"/>
  <c r="N616"/>
  <c r="P616"/>
  <c r="R616"/>
  <c r="T616"/>
  <c r="H617"/>
  <c r="J617"/>
  <c r="L617"/>
  <c r="N617"/>
  <c r="P617"/>
  <c r="R617"/>
  <c r="T617"/>
  <c r="H585"/>
  <c r="J585"/>
  <c r="L585"/>
  <c r="N585"/>
  <c r="P585"/>
  <c r="R585"/>
  <c r="T585"/>
  <c r="F584"/>
  <c r="F540"/>
  <c r="H541"/>
  <c r="J541"/>
  <c r="L541"/>
  <c r="N541"/>
  <c r="P541"/>
  <c r="R541"/>
  <c r="T541"/>
  <c r="F535"/>
  <c r="H535"/>
  <c r="J535"/>
  <c r="L535"/>
  <c r="N535"/>
  <c r="P535"/>
  <c r="R535"/>
  <c r="T535"/>
  <c r="H537"/>
  <c r="J537"/>
  <c r="L537"/>
  <c r="N537"/>
  <c r="P537"/>
  <c r="R537"/>
  <c r="T537"/>
  <c r="F590"/>
  <c r="H591"/>
  <c r="J591"/>
  <c r="L591"/>
  <c r="N591"/>
  <c r="P591"/>
  <c r="R591"/>
  <c r="T591"/>
  <c r="F514"/>
  <c r="H514"/>
  <c r="J514"/>
  <c r="L514"/>
  <c r="N514"/>
  <c r="P514"/>
  <c r="R514"/>
  <c r="T514"/>
  <c r="F534"/>
  <c r="F533"/>
  <c r="H533"/>
  <c r="J533"/>
  <c r="L533"/>
  <c r="N533"/>
  <c r="P533"/>
  <c r="R533"/>
  <c r="T533"/>
  <c r="F589"/>
  <c r="H590"/>
  <c r="J590"/>
  <c r="L590"/>
  <c r="N590"/>
  <c r="P590"/>
  <c r="R590"/>
  <c r="T590"/>
  <c r="F539"/>
  <c r="H540"/>
  <c r="J540"/>
  <c r="L540"/>
  <c r="N540"/>
  <c r="P540"/>
  <c r="R540"/>
  <c r="T540"/>
  <c r="F678"/>
  <c r="H678"/>
  <c r="J678"/>
  <c r="L678"/>
  <c r="N678"/>
  <c r="P678"/>
  <c r="R678"/>
  <c r="T678"/>
  <c r="H679"/>
  <c r="J679"/>
  <c r="L679"/>
  <c r="N679"/>
  <c r="P679"/>
  <c r="R679"/>
  <c r="T679"/>
  <c r="F583"/>
  <c r="H584"/>
  <c r="J584"/>
  <c r="L584"/>
  <c r="N584"/>
  <c r="P584"/>
  <c r="R584"/>
  <c r="T584"/>
  <c r="F1192"/>
  <c r="G365" i="5"/>
  <c r="I365"/>
  <c r="K365"/>
  <c r="M365"/>
  <c r="O365"/>
  <c r="Q365"/>
  <c r="S365"/>
  <c r="U365"/>
  <c r="F459" i="6"/>
  <c r="H459"/>
  <c r="J459"/>
  <c r="L459"/>
  <c r="N459"/>
  <c r="P459"/>
  <c r="R459"/>
  <c r="T459"/>
  <c r="F457"/>
  <c r="H457"/>
  <c r="J457"/>
  <c r="L457"/>
  <c r="N457"/>
  <c r="P457"/>
  <c r="R457"/>
  <c r="T457"/>
  <c r="F452"/>
  <c r="H452"/>
  <c r="J452"/>
  <c r="L452"/>
  <c r="N452"/>
  <c r="P452"/>
  <c r="R452"/>
  <c r="T452"/>
  <c r="F450"/>
  <c r="F444"/>
  <c r="H444"/>
  <c r="J444"/>
  <c r="L444"/>
  <c r="N444"/>
  <c r="P444"/>
  <c r="R444"/>
  <c r="T444"/>
  <c r="F427"/>
  <c r="H427"/>
  <c r="J427"/>
  <c r="L427"/>
  <c r="N427"/>
  <c r="P427"/>
  <c r="R427"/>
  <c r="T427"/>
  <c r="F425"/>
  <c r="H425"/>
  <c r="J425"/>
  <c r="L425"/>
  <c r="N425"/>
  <c r="P425"/>
  <c r="R425"/>
  <c r="T425"/>
  <c r="F416"/>
  <c r="H416"/>
  <c r="J416"/>
  <c r="L416"/>
  <c r="N416"/>
  <c r="P416"/>
  <c r="R416"/>
  <c r="T416"/>
  <c r="F418"/>
  <c r="H418"/>
  <c r="J418"/>
  <c r="L418"/>
  <c r="N418"/>
  <c r="P418"/>
  <c r="R418"/>
  <c r="T418"/>
  <c r="F420"/>
  <c r="H420"/>
  <c r="J420"/>
  <c r="L420"/>
  <c r="N420"/>
  <c r="P420"/>
  <c r="R420"/>
  <c r="T420"/>
  <c r="A446"/>
  <c r="A412"/>
  <c r="H534"/>
  <c r="J534"/>
  <c r="L534"/>
  <c r="N534"/>
  <c r="P534"/>
  <c r="R534"/>
  <c r="T534"/>
  <c r="F1191"/>
  <c r="H1192"/>
  <c r="J1192"/>
  <c r="L1192"/>
  <c r="N1192"/>
  <c r="P1192"/>
  <c r="R1192"/>
  <c r="T1192"/>
  <c r="F582"/>
  <c r="H583"/>
  <c r="J583"/>
  <c r="L583"/>
  <c r="N583"/>
  <c r="P583"/>
  <c r="R583"/>
  <c r="T583"/>
  <c r="F538"/>
  <c r="H538"/>
  <c r="J538"/>
  <c r="L538"/>
  <c r="N538"/>
  <c r="P538"/>
  <c r="R538"/>
  <c r="T538"/>
  <c r="H539"/>
  <c r="J539"/>
  <c r="L539"/>
  <c r="N539"/>
  <c r="P539"/>
  <c r="R539"/>
  <c r="T539"/>
  <c r="H589"/>
  <c r="J589"/>
  <c r="L589"/>
  <c r="N589"/>
  <c r="P589"/>
  <c r="R589"/>
  <c r="T589"/>
  <c r="F588"/>
  <c r="H588"/>
  <c r="J588"/>
  <c r="L588"/>
  <c r="N588"/>
  <c r="P588"/>
  <c r="R588"/>
  <c r="T588"/>
  <c r="F449"/>
  <c r="H449"/>
  <c r="J449"/>
  <c r="L449"/>
  <c r="N449"/>
  <c r="P449"/>
  <c r="R449"/>
  <c r="T449"/>
  <c r="H450"/>
  <c r="J450"/>
  <c r="L450"/>
  <c r="N450"/>
  <c r="P450"/>
  <c r="R450"/>
  <c r="T450"/>
  <c r="F399"/>
  <c r="H399"/>
  <c r="J399"/>
  <c r="L399"/>
  <c r="N399"/>
  <c r="P399"/>
  <c r="R399"/>
  <c r="T399"/>
  <c r="F397"/>
  <c r="H397"/>
  <c r="J397"/>
  <c r="L397"/>
  <c r="N397"/>
  <c r="P397"/>
  <c r="R397"/>
  <c r="T397"/>
  <c r="F409"/>
  <c r="H409"/>
  <c r="J409"/>
  <c r="L409"/>
  <c r="N409"/>
  <c r="P409"/>
  <c r="R409"/>
  <c r="T409"/>
  <c r="F350"/>
  <c r="F334"/>
  <c r="F329"/>
  <c r="F324"/>
  <c r="A305"/>
  <c r="A335"/>
  <c r="A393"/>
  <c r="A304"/>
  <c r="A320"/>
  <c r="F323"/>
  <c r="H324"/>
  <c r="J324"/>
  <c r="L324"/>
  <c r="N324"/>
  <c r="P324"/>
  <c r="R324"/>
  <c r="T324"/>
  <c r="F333"/>
  <c r="H334"/>
  <c r="J334"/>
  <c r="L334"/>
  <c r="N334"/>
  <c r="P334"/>
  <c r="R334"/>
  <c r="T334"/>
  <c r="H582"/>
  <c r="J582"/>
  <c r="L582"/>
  <c r="N582"/>
  <c r="P582"/>
  <c r="R582"/>
  <c r="T582"/>
  <c r="F581"/>
  <c r="H581"/>
  <c r="J581"/>
  <c r="L581"/>
  <c r="N581"/>
  <c r="P581"/>
  <c r="R581"/>
  <c r="T581"/>
  <c r="F1188"/>
  <c r="H1188"/>
  <c r="J1188"/>
  <c r="L1188"/>
  <c r="N1188"/>
  <c r="P1188"/>
  <c r="R1188"/>
  <c r="T1188"/>
  <c r="H1191"/>
  <c r="J1191"/>
  <c r="L1191"/>
  <c r="N1191"/>
  <c r="P1191"/>
  <c r="R1191"/>
  <c r="T1191"/>
  <c r="F328"/>
  <c r="H329"/>
  <c r="J329"/>
  <c r="L329"/>
  <c r="N329"/>
  <c r="P329"/>
  <c r="R329"/>
  <c r="T329"/>
  <c r="F349"/>
  <c r="H349"/>
  <c r="J349"/>
  <c r="L349"/>
  <c r="N349"/>
  <c r="P349"/>
  <c r="R349"/>
  <c r="T349"/>
  <c r="H350"/>
  <c r="J350"/>
  <c r="L350"/>
  <c r="N350"/>
  <c r="P350"/>
  <c r="R350"/>
  <c r="T350"/>
  <c r="F302"/>
  <c r="F298"/>
  <c r="H298"/>
  <c r="J298"/>
  <c r="L298"/>
  <c r="N298"/>
  <c r="P298"/>
  <c r="R298"/>
  <c r="T298"/>
  <c r="F297"/>
  <c r="H297"/>
  <c r="J297"/>
  <c r="L297"/>
  <c r="N297"/>
  <c r="P297"/>
  <c r="R297"/>
  <c r="T297"/>
  <c r="A298"/>
  <c r="F348"/>
  <c r="F347"/>
  <c r="F301"/>
  <c r="H302"/>
  <c r="J302"/>
  <c r="L302"/>
  <c r="N302"/>
  <c r="P302"/>
  <c r="R302"/>
  <c r="T302"/>
  <c r="F327"/>
  <c r="H328"/>
  <c r="J328"/>
  <c r="L328"/>
  <c r="N328"/>
  <c r="P328"/>
  <c r="R328"/>
  <c r="T328"/>
  <c r="F332"/>
  <c r="H333"/>
  <c r="J333"/>
  <c r="L333"/>
  <c r="N333"/>
  <c r="P333"/>
  <c r="R333"/>
  <c r="T333"/>
  <c r="F322"/>
  <c r="H323"/>
  <c r="J323"/>
  <c r="L323"/>
  <c r="N323"/>
  <c r="P323"/>
  <c r="R323"/>
  <c r="T323"/>
  <c r="F296"/>
  <c r="F291"/>
  <c r="F286"/>
  <c r="F281"/>
  <c r="F276"/>
  <c r="F266"/>
  <c r="H266"/>
  <c r="J266"/>
  <c r="L266"/>
  <c r="N266"/>
  <c r="P266"/>
  <c r="R266"/>
  <c r="T266"/>
  <c r="F261"/>
  <c r="H261"/>
  <c r="J261"/>
  <c r="L261"/>
  <c r="N261"/>
  <c r="P261"/>
  <c r="R261"/>
  <c r="T261"/>
  <c r="F256"/>
  <c r="F251"/>
  <c r="F245"/>
  <c r="F243"/>
  <c r="A272"/>
  <c r="A282"/>
  <c r="A281"/>
  <c r="A290"/>
  <c r="A277"/>
  <c r="A287"/>
  <c r="A288"/>
  <c r="A283"/>
  <c r="A286"/>
  <c r="A276"/>
  <c r="A273"/>
  <c r="A245"/>
  <c r="A275"/>
  <c r="A293"/>
  <c r="A291"/>
  <c r="A280"/>
  <c r="A292"/>
  <c r="A294"/>
  <c r="A285"/>
  <c r="A278"/>
  <c r="A244"/>
  <c r="H348"/>
  <c r="J348"/>
  <c r="L348"/>
  <c r="N348"/>
  <c r="P348"/>
  <c r="R348"/>
  <c r="T348"/>
  <c r="F242"/>
  <c r="H242"/>
  <c r="J242"/>
  <c r="L242"/>
  <c r="N242"/>
  <c r="P242"/>
  <c r="R242"/>
  <c r="T242"/>
  <c r="H243"/>
  <c r="J243"/>
  <c r="L243"/>
  <c r="N243"/>
  <c r="P243"/>
  <c r="R243"/>
  <c r="T243"/>
  <c r="F250"/>
  <c r="H251"/>
  <c r="J251"/>
  <c r="L251"/>
  <c r="N251"/>
  <c r="P251"/>
  <c r="R251"/>
  <c r="T251"/>
  <c r="F275"/>
  <c r="H276"/>
  <c r="J276"/>
  <c r="L276"/>
  <c r="N276"/>
  <c r="P276"/>
  <c r="R276"/>
  <c r="T276"/>
  <c r="F285"/>
  <c r="H286"/>
  <c r="J286"/>
  <c r="L286"/>
  <c r="N286"/>
  <c r="P286"/>
  <c r="R286"/>
  <c r="T286"/>
  <c r="F295"/>
  <c r="H296"/>
  <c r="J296"/>
  <c r="L296"/>
  <c r="N296"/>
  <c r="P296"/>
  <c r="R296"/>
  <c r="T296"/>
  <c r="F321"/>
  <c r="H322"/>
  <c r="J322"/>
  <c r="L322"/>
  <c r="N322"/>
  <c r="P322"/>
  <c r="R322"/>
  <c r="T322"/>
  <c r="F331"/>
  <c r="H332"/>
  <c r="J332"/>
  <c r="L332"/>
  <c r="N332"/>
  <c r="P332"/>
  <c r="R332"/>
  <c r="T332"/>
  <c r="F326"/>
  <c r="H327"/>
  <c r="J327"/>
  <c r="L327"/>
  <c r="N327"/>
  <c r="P327"/>
  <c r="R327"/>
  <c r="T327"/>
  <c r="F346"/>
  <c r="H347"/>
  <c r="J347"/>
  <c r="L347"/>
  <c r="N347"/>
  <c r="P347"/>
  <c r="R347"/>
  <c r="T347"/>
  <c r="F300"/>
  <c r="H301"/>
  <c r="J301"/>
  <c r="L301"/>
  <c r="N301"/>
  <c r="P301"/>
  <c r="R301"/>
  <c r="T301"/>
  <c r="F244"/>
  <c r="H244"/>
  <c r="J244"/>
  <c r="L244"/>
  <c r="N244"/>
  <c r="P244"/>
  <c r="R244"/>
  <c r="T244"/>
  <c r="H245"/>
  <c r="J245"/>
  <c r="L245"/>
  <c r="N245"/>
  <c r="P245"/>
  <c r="R245"/>
  <c r="T245"/>
  <c r="F255"/>
  <c r="H256"/>
  <c r="J256"/>
  <c r="L256"/>
  <c r="N256"/>
  <c r="P256"/>
  <c r="R256"/>
  <c r="T256"/>
  <c r="F280"/>
  <c r="H281"/>
  <c r="J281"/>
  <c r="L281"/>
  <c r="N281"/>
  <c r="P281"/>
  <c r="R281"/>
  <c r="T281"/>
  <c r="F290"/>
  <c r="H291"/>
  <c r="J291"/>
  <c r="L291"/>
  <c r="N291"/>
  <c r="P291"/>
  <c r="R291"/>
  <c r="T291"/>
  <c r="F234"/>
  <c r="F236"/>
  <c r="A230"/>
  <c r="A235"/>
  <c r="A236"/>
  <c r="F233"/>
  <c r="H233"/>
  <c r="J233"/>
  <c r="L233"/>
  <c r="N233"/>
  <c r="P233"/>
  <c r="R233"/>
  <c r="T233"/>
  <c r="H234"/>
  <c r="J234"/>
  <c r="L234"/>
  <c r="N234"/>
  <c r="P234"/>
  <c r="R234"/>
  <c r="T234"/>
  <c r="F335"/>
  <c r="H335"/>
  <c r="J335"/>
  <c r="L335"/>
  <c r="N335"/>
  <c r="P335"/>
  <c r="R335"/>
  <c r="T335"/>
  <c r="H346"/>
  <c r="J346"/>
  <c r="L346"/>
  <c r="N346"/>
  <c r="P346"/>
  <c r="R346"/>
  <c r="T346"/>
  <c r="F330"/>
  <c r="H330"/>
  <c r="J330"/>
  <c r="L330"/>
  <c r="N330"/>
  <c r="P330"/>
  <c r="R330"/>
  <c r="T330"/>
  <c r="H331"/>
  <c r="J331"/>
  <c r="L331"/>
  <c r="N331"/>
  <c r="P331"/>
  <c r="R331"/>
  <c r="T331"/>
  <c r="F320"/>
  <c r="H321"/>
  <c r="J321"/>
  <c r="L321"/>
  <c r="N321"/>
  <c r="P321"/>
  <c r="R321"/>
  <c r="T321"/>
  <c r="F294"/>
  <c r="H295"/>
  <c r="J295"/>
  <c r="L295"/>
  <c r="N295"/>
  <c r="P295"/>
  <c r="R295"/>
  <c r="T295"/>
  <c r="F284"/>
  <c r="H285"/>
  <c r="J285"/>
  <c r="L285"/>
  <c r="N285"/>
  <c r="P285"/>
  <c r="R285"/>
  <c r="T285"/>
  <c r="F274"/>
  <c r="H275"/>
  <c r="J275"/>
  <c r="L275"/>
  <c r="N275"/>
  <c r="P275"/>
  <c r="R275"/>
  <c r="T275"/>
  <c r="F249"/>
  <c r="H250"/>
  <c r="J250"/>
  <c r="L250"/>
  <c r="N250"/>
  <c r="P250"/>
  <c r="R250"/>
  <c r="T250"/>
  <c r="F289"/>
  <c r="H290"/>
  <c r="J290"/>
  <c r="L290"/>
  <c r="N290"/>
  <c r="P290"/>
  <c r="R290"/>
  <c r="T290"/>
  <c r="F279"/>
  <c r="H280"/>
  <c r="J280"/>
  <c r="L280"/>
  <c r="N280"/>
  <c r="P280"/>
  <c r="R280"/>
  <c r="T280"/>
  <c r="F254"/>
  <c r="H255"/>
  <c r="J255"/>
  <c r="L255"/>
  <c r="N255"/>
  <c r="P255"/>
  <c r="R255"/>
  <c r="T255"/>
  <c r="F299"/>
  <c r="H299"/>
  <c r="J299"/>
  <c r="L299"/>
  <c r="N299"/>
  <c r="P299"/>
  <c r="R299"/>
  <c r="T299"/>
  <c r="H300"/>
  <c r="J300"/>
  <c r="L300"/>
  <c r="N300"/>
  <c r="P300"/>
  <c r="R300"/>
  <c r="T300"/>
  <c r="F325"/>
  <c r="H325"/>
  <c r="J325"/>
  <c r="L325"/>
  <c r="N325"/>
  <c r="P325"/>
  <c r="R325"/>
  <c r="T325"/>
  <c r="H326"/>
  <c r="J326"/>
  <c r="L326"/>
  <c r="N326"/>
  <c r="P326"/>
  <c r="R326"/>
  <c r="T326"/>
  <c r="F235"/>
  <c r="H235"/>
  <c r="J235"/>
  <c r="L235"/>
  <c r="N235"/>
  <c r="P235"/>
  <c r="R235"/>
  <c r="T235"/>
  <c r="H236"/>
  <c r="J236"/>
  <c r="L236"/>
  <c r="N236"/>
  <c r="P236"/>
  <c r="R236"/>
  <c r="T236"/>
  <c r="F232"/>
  <c r="H232"/>
  <c r="J232"/>
  <c r="L232"/>
  <c r="N232"/>
  <c r="P232"/>
  <c r="R232"/>
  <c r="T232"/>
  <c r="F253"/>
  <c r="H254"/>
  <c r="J254"/>
  <c r="L254"/>
  <c r="N254"/>
  <c r="P254"/>
  <c r="R254"/>
  <c r="T254"/>
  <c r="F288"/>
  <c r="H289"/>
  <c r="J289"/>
  <c r="L289"/>
  <c r="N289"/>
  <c r="P289"/>
  <c r="R289"/>
  <c r="T289"/>
  <c r="F273"/>
  <c r="H274"/>
  <c r="J274"/>
  <c r="L274"/>
  <c r="N274"/>
  <c r="P274"/>
  <c r="R274"/>
  <c r="T274"/>
  <c r="F293"/>
  <c r="H293"/>
  <c r="J293"/>
  <c r="L293"/>
  <c r="N293"/>
  <c r="P293"/>
  <c r="R293"/>
  <c r="T293"/>
  <c r="H294"/>
  <c r="J294"/>
  <c r="L294"/>
  <c r="N294"/>
  <c r="P294"/>
  <c r="R294"/>
  <c r="T294"/>
  <c r="F278"/>
  <c r="H279"/>
  <c r="J279"/>
  <c r="L279"/>
  <c r="N279"/>
  <c r="P279"/>
  <c r="R279"/>
  <c r="T279"/>
  <c r="F248"/>
  <c r="H248"/>
  <c r="J248"/>
  <c r="L248"/>
  <c r="N248"/>
  <c r="P248"/>
  <c r="R248"/>
  <c r="T248"/>
  <c r="H249"/>
  <c r="J249"/>
  <c r="L249"/>
  <c r="N249"/>
  <c r="P249"/>
  <c r="R249"/>
  <c r="T249"/>
  <c r="F283"/>
  <c r="H284"/>
  <c r="J284"/>
  <c r="L284"/>
  <c r="N284"/>
  <c r="P284"/>
  <c r="R284"/>
  <c r="T284"/>
  <c r="H320"/>
  <c r="J320"/>
  <c r="L320"/>
  <c r="N320"/>
  <c r="P320"/>
  <c r="R320"/>
  <c r="T320"/>
  <c r="F319"/>
  <c r="H319"/>
  <c r="J319"/>
  <c r="L319"/>
  <c r="N319"/>
  <c r="P319"/>
  <c r="R319"/>
  <c r="T319"/>
  <c r="F198"/>
  <c r="F193"/>
  <c r="H193"/>
  <c r="J193"/>
  <c r="L193"/>
  <c r="N193"/>
  <c r="P193"/>
  <c r="R193"/>
  <c r="T193"/>
  <c r="F187"/>
  <c r="H187"/>
  <c r="J187"/>
  <c r="L187"/>
  <c r="N187"/>
  <c r="P187"/>
  <c r="R187"/>
  <c r="T187"/>
  <c r="F181"/>
  <c r="F178"/>
  <c r="F136"/>
  <c r="F131"/>
  <c r="H131"/>
  <c r="J131"/>
  <c r="L131"/>
  <c r="N131"/>
  <c r="P131"/>
  <c r="R131"/>
  <c r="T131"/>
  <c r="A184"/>
  <c r="A128"/>
  <c r="A183"/>
  <c r="A173"/>
  <c r="A181"/>
  <c r="A172"/>
  <c r="A174"/>
  <c r="A180"/>
  <c r="A189"/>
  <c r="F135"/>
  <c r="H136"/>
  <c r="J136"/>
  <c r="L136"/>
  <c r="N136"/>
  <c r="P136"/>
  <c r="R136"/>
  <c r="T136"/>
  <c r="F180"/>
  <c r="H181"/>
  <c r="J181"/>
  <c r="L181"/>
  <c r="N181"/>
  <c r="P181"/>
  <c r="R181"/>
  <c r="T181"/>
  <c r="F282"/>
  <c r="H282"/>
  <c r="J282"/>
  <c r="L282"/>
  <c r="N282"/>
  <c r="P282"/>
  <c r="R282"/>
  <c r="T282"/>
  <c r="H283"/>
  <c r="J283"/>
  <c r="L283"/>
  <c r="N283"/>
  <c r="P283"/>
  <c r="R283"/>
  <c r="T283"/>
  <c r="F277"/>
  <c r="H277"/>
  <c r="J277"/>
  <c r="L277"/>
  <c r="N277"/>
  <c r="P277"/>
  <c r="R277"/>
  <c r="T277"/>
  <c r="H278"/>
  <c r="J278"/>
  <c r="L278"/>
  <c r="N278"/>
  <c r="P278"/>
  <c r="R278"/>
  <c r="T278"/>
  <c r="F272"/>
  <c r="H272"/>
  <c r="J272"/>
  <c r="L272"/>
  <c r="N272"/>
  <c r="P272"/>
  <c r="R272"/>
  <c r="T272"/>
  <c r="H273"/>
  <c r="J273"/>
  <c r="L273"/>
  <c r="N273"/>
  <c r="P273"/>
  <c r="R273"/>
  <c r="T273"/>
  <c r="F287"/>
  <c r="H287"/>
  <c r="J287"/>
  <c r="L287"/>
  <c r="N287"/>
  <c r="P287"/>
  <c r="R287"/>
  <c r="T287"/>
  <c r="H288"/>
  <c r="J288"/>
  <c r="L288"/>
  <c r="N288"/>
  <c r="P288"/>
  <c r="R288"/>
  <c r="T288"/>
  <c r="F252"/>
  <c r="H252"/>
  <c r="J252"/>
  <c r="L252"/>
  <c r="N252"/>
  <c r="P252"/>
  <c r="R252"/>
  <c r="T252"/>
  <c r="H253"/>
  <c r="J253"/>
  <c r="L253"/>
  <c r="N253"/>
  <c r="P253"/>
  <c r="R253"/>
  <c r="T253"/>
  <c r="F177"/>
  <c r="H177"/>
  <c r="J177"/>
  <c r="L177"/>
  <c r="N177"/>
  <c r="P177"/>
  <c r="R177"/>
  <c r="T177"/>
  <c r="H178"/>
  <c r="J178"/>
  <c r="L178"/>
  <c r="N178"/>
  <c r="P178"/>
  <c r="R178"/>
  <c r="T178"/>
  <c r="F197"/>
  <c r="H198"/>
  <c r="J198"/>
  <c r="L198"/>
  <c r="N198"/>
  <c r="P198"/>
  <c r="R198"/>
  <c r="T198"/>
  <c r="F28"/>
  <c r="H28"/>
  <c r="J28"/>
  <c r="L28"/>
  <c r="N28"/>
  <c r="P28"/>
  <c r="R28"/>
  <c r="T28"/>
  <c r="F29"/>
  <c r="H29"/>
  <c r="J29"/>
  <c r="L29"/>
  <c r="N29"/>
  <c r="P29"/>
  <c r="R29"/>
  <c r="T29"/>
  <c r="A29"/>
  <c r="A27"/>
  <c r="A28"/>
  <c r="F196"/>
  <c r="H197"/>
  <c r="J197"/>
  <c r="L197"/>
  <c r="N197"/>
  <c r="P197"/>
  <c r="R197"/>
  <c r="T197"/>
  <c r="F179"/>
  <c r="H179"/>
  <c r="J179"/>
  <c r="L179"/>
  <c r="N179"/>
  <c r="P179"/>
  <c r="R179"/>
  <c r="T179"/>
  <c r="H180"/>
  <c r="J180"/>
  <c r="L180"/>
  <c r="N180"/>
  <c r="P180"/>
  <c r="R180"/>
  <c r="T180"/>
  <c r="F134"/>
  <c r="H135"/>
  <c r="J135"/>
  <c r="L135"/>
  <c r="N135"/>
  <c r="P135"/>
  <c r="R135"/>
  <c r="T135"/>
  <c r="F27"/>
  <c r="F100"/>
  <c r="H100"/>
  <c r="J100"/>
  <c r="L100"/>
  <c r="N100"/>
  <c r="P100"/>
  <c r="R100"/>
  <c r="T100"/>
  <c r="F101"/>
  <c r="H101"/>
  <c r="J101"/>
  <c r="L101"/>
  <c r="N101"/>
  <c r="P101"/>
  <c r="R101"/>
  <c r="T101"/>
  <c r="F88"/>
  <c r="H88"/>
  <c r="J88"/>
  <c r="L88"/>
  <c r="N88"/>
  <c r="P88"/>
  <c r="R88"/>
  <c r="T88"/>
  <c r="F89"/>
  <c r="H89"/>
  <c r="J89"/>
  <c r="L89"/>
  <c r="N89"/>
  <c r="P89"/>
  <c r="R89"/>
  <c r="T89"/>
  <c r="F68"/>
  <c r="H68"/>
  <c r="J68"/>
  <c r="L68"/>
  <c r="N68"/>
  <c r="P68"/>
  <c r="R68"/>
  <c r="T68"/>
  <c r="F69"/>
  <c r="H69"/>
  <c r="J69"/>
  <c r="L69"/>
  <c r="N69"/>
  <c r="P69"/>
  <c r="R69"/>
  <c r="T69"/>
  <c r="A56"/>
  <c r="A64"/>
  <c r="A88"/>
  <c r="A84"/>
  <c r="A83"/>
  <c r="F26"/>
  <c r="H26"/>
  <c r="J26"/>
  <c r="L26"/>
  <c r="N26"/>
  <c r="P26"/>
  <c r="R26"/>
  <c r="T26"/>
  <c r="H27"/>
  <c r="J27"/>
  <c r="L27"/>
  <c r="N27"/>
  <c r="P27"/>
  <c r="R27"/>
  <c r="T27"/>
  <c r="F133"/>
  <c r="H133"/>
  <c r="J133"/>
  <c r="L133"/>
  <c r="N133"/>
  <c r="P133"/>
  <c r="R133"/>
  <c r="T133"/>
  <c r="H134"/>
  <c r="J134"/>
  <c r="L134"/>
  <c r="N134"/>
  <c r="P134"/>
  <c r="R134"/>
  <c r="T134"/>
  <c r="F195"/>
  <c r="H196"/>
  <c r="J196"/>
  <c r="L196"/>
  <c r="N196"/>
  <c r="P196"/>
  <c r="R196"/>
  <c r="T196"/>
  <c r="F87"/>
  <c r="H87"/>
  <c r="J87"/>
  <c r="L87"/>
  <c r="N87"/>
  <c r="P87"/>
  <c r="R87"/>
  <c r="T87"/>
  <c r="F67"/>
  <c r="F53"/>
  <c r="H53"/>
  <c r="J53"/>
  <c r="L53"/>
  <c r="N53"/>
  <c r="P53"/>
  <c r="R53"/>
  <c r="T53"/>
  <c r="F55"/>
  <c r="H55"/>
  <c r="J55"/>
  <c r="L55"/>
  <c r="N55"/>
  <c r="P55"/>
  <c r="R55"/>
  <c r="T55"/>
  <c r="F45"/>
  <c r="A47"/>
  <c r="A45"/>
  <c r="A24"/>
  <c r="A46"/>
  <c r="A44"/>
  <c r="F44"/>
  <c r="H44"/>
  <c r="J44"/>
  <c r="L44"/>
  <c r="N44"/>
  <c r="P44"/>
  <c r="R44"/>
  <c r="T44"/>
  <c r="H45"/>
  <c r="J45"/>
  <c r="L45"/>
  <c r="N45"/>
  <c r="P45"/>
  <c r="R45"/>
  <c r="T45"/>
  <c r="F194"/>
  <c r="H194"/>
  <c r="J194"/>
  <c r="L194"/>
  <c r="N194"/>
  <c r="P194"/>
  <c r="R194"/>
  <c r="T194"/>
  <c r="H195"/>
  <c r="J195"/>
  <c r="L195"/>
  <c r="N195"/>
  <c r="P195"/>
  <c r="R195"/>
  <c r="T195"/>
  <c r="F66"/>
  <c r="H66"/>
  <c r="J66"/>
  <c r="L66"/>
  <c r="N66"/>
  <c r="P66"/>
  <c r="R66"/>
  <c r="T66"/>
  <c r="H67"/>
  <c r="J67"/>
  <c r="L67"/>
  <c r="N67"/>
  <c r="P67"/>
  <c r="R67"/>
  <c r="T67"/>
  <c r="G322" i="5"/>
  <c r="I322"/>
  <c r="K322"/>
  <c r="M322"/>
  <c r="O322"/>
  <c r="Q322"/>
  <c r="S322"/>
  <c r="U322"/>
  <c r="A322"/>
  <c r="A320"/>
  <c r="A323"/>
  <c r="G321"/>
  <c r="I321"/>
  <c r="K321"/>
  <c r="M321"/>
  <c r="O321"/>
  <c r="Q321"/>
  <c r="S321"/>
  <c r="U321"/>
  <c r="F22" i="6"/>
  <c r="H22"/>
  <c r="J22"/>
  <c r="L22"/>
  <c r="N22"/>
  <c r="P22"/>
  <c r="R22"/>
  <c r="T22"/>
  <c r="G282" i="5"/>
  <c r="A19" i="6"/>
  <c r="A280" i="5"/>
  <c r="A279"/>
  <c r="A283"/>
  <c r="A321"/>
  <c r="A282"/>
  <c r="A281"/>
  <c r="G281"/>
  <c r="I281"/>
  <c r="K281"/>
  <c r="M281"/>
  <c r="O281"/>
  <c r="Q281"/>
  <c r="S281"/>
  <c r="U281"/>
  <c r="I282"/>
  <c r="K282"/>
  <c r="M282"/>
  <c r="O282"/>
  <c r="Q282"/>
  <c r="S282"/>
  <c r="U282"/>
  <c r="G320"/>
  <c r="G275"/>
  <c r="A275"/>
  <c r="A278"/>
  <c r="A277"/>
  <c r="A276"/>
  <c r="A274"/>
  <c r="G274"/>
  <c r="I274"/>
  <c r="K274"/>
  <c r="M274"/>
  <c r="O274"/>
  <c r="Q274"/>
  <c r="S274"/>
  <c r="U274"/>
  <c r="I275"/>
  <c r="K275"/>
  <c r="M275"/>
  <c r="O275"/>
  <c r="Q275"/>
  <c r="S275"/>
  <c r="U275"/>
  <c r="G319"/>
  <c r="I319"/>
  <c r="K319"/>
  <c r="M319"/>
  <c r="O319"/>
  <c r="Q319"/>
  <c r="S319"/>
  <c r="U319"/>
  <c r="I320"/>
  <c r="K320"/>
  <c r="M320"/>
  <c r="O320"/>
  <c r="Q320"/>
  <c r="S320"/>
  <c r="U320"/>
  <c r="G280"/>
  <c r="G194"/>
  <c r="G89"/>
  <c r="I89"/>
  <c r="K89"/>
  <c r="M89"/>
  <c r="O89"/>
  <c r="Q89"/>
  <c r="S89"/>
  <c r="U89"/>
  <c r="G87"/>
  <c r="I87"/>
  <c r="K87"/>
  <c r="M87"/>
  <c r="O87"/>
  <c r="Q87"/>
  <c r="S87"/>
  <c r="U87"/>
  <c r="G85"/>
  <c r="I85"/>
  <c r="K85"/>
  <c r="M85"/>
  <c r="O85"/>
  <c r="Q85"/>
  <c r="S85"/>
  <c r="U85"/>
  <c r="G76"/>
  <c r="G68"/>
  <c r="A54"/>
  <c r="A195"/>
  <c r="A192"/>
  <c r="A193"/>
  <c r="A194"/>
  <c r="A210"/>
  <c r="D57" i="1"/>
  <c r="F57"/>
  <c r="H57"/>
  <c r="J57"/>
  <c r="L57"/>
  <c r="N57"/>
  <c r="P57"/>
  <c r="G279" i="5"/>
  <c r="I279"/>
  <c r="K279"/>
  <c r="M279"/>
  <c r="O279"/>
  <c r="Q279"/>
  <c r="S279"/>
  <c r="U279"/>
  <c r="I280"/>
  <c r="K280"/>
  <c r="M280"/>
  <c r="O280"/>
  <c r="Q280"/>
  <c r="S280"/>
  <c r="U280"/>
  <c r="G67"/>
  <c r="I68"/>
  <c r="K68"/>
  <c r="M68"/>
  <c r="O68"/>
  <c r="Q68"/>
  <c r="S68"/>
  <c r="U68"/>
  <c r="G75"/>
  <c r="I75"/>
  <c r="K75"/>
  <c r="M75"/>
  <c r="O75"/>
  <c r="Q75"/>
  <c r="S75"/>
  <c r="U75"/>
  <c r="I76"/>
  <c r="K76"/>
  <c r="M76"/>
  <c r="O76"/>
  <c r="Q76"/>
  <c r="S76"/>
  <c r="U76"/>
  <c r="G193"/>
  <c r="I194"/>
  <c r="K194"/>
  <c r="M194"/>
  <c r="O194"/>
  <c r="Q194"/>
  <c r="S194"/>
  <c r="U194"/>
  <c r="F600" i="6"/>
  <c r="H600"/>
  <c r="J600"/>
  <c r="L600"/>
  <c r="N600"/>
  <c r="P600"/>
  <c r="R600"/>
  <c r="T600"/>
  <c r="G84" i="5"/>
  <c r="G367"/>
  <c r="I367"/>
  <c r="K367"/>
  <c r="M367"/>
  <c r="O367"/>
  <c r="Q367"/>
  <c r="S367"/>
  <c r="U367"/>
  <c r="A365"/>
  <c r="A697"/>
  <c r="A698"/>
  <c r="A696"/>
  <c r="A461"/>
  <c r="A362"/>
  <c r="A699"/>
  <c r="A366"/>
  <c r="G83"/>
  <c r="I83"/>
  <c r="K83"/>
  <c r="M83"/>
  <c r="O83"/>
  <c r="Q83"/>
  <c r="S83"/>
  <c r="U83"/>
  <c r="I84"/>
  <c r="K84"/>
  <c r="M84"/>
  <c r="O84"/>
  <c r="Q84"/>
  <c r="S84"/>
  <c r="U84"/>
  <c r="G192"/>
  <c r="I192"/>
  <c r="K192"/>
  <c r="M192"/>
  <c r="O192"/>
  <c r="Q192"/>
  <c r="S192"/>
  <c r="U192"/>
  <c r="I193"/>
  <c r="K193"/>
  <c r="M193"/>
  <c r="O193"/>
  <c r="Q193"/>
  <c r="S193"/>
  <c r="U193"/>
  <c r="G66"/>
  <c r="I66"/>
  <c r="K66"/>
  <c r="M66"/>
  <c r="O66"/>
  <c r="Q66"/>
  <c r="S66"/>
  <c r="U66"/>
  <c r="I67"/>
  <c r="K67"/>
  <c r="M67"/>
  <c r="O67"/>
  <c r="Q67"/>
  <c r="S67"/>
  <c r="U67"/>
  <c r="G70"/>
  <c r="I70"/>
  <c r="K70"/>
  <c r="M70"/>
  <c r="O70"/>
  <c r="Q70"/>
  <c r="S70"/>
  <c r="U70"/>
  <c r="F599" i="6"/>
  <c r="G698" i="5"/>
  <c r="I698"/>
  <c r="K698"/>
  <c r="M698"/>
  <c r="O698"/>
  <c r="Q698"/>
  <c r="S698"/>
  <c r="U698"/>
  <c r="G696"/>
  <c r="I696"/>
  <c r="K696"/>
  <c r="M696"/>
  <c r="O696"/>
  <c r="Q696"/>
  <c r="S696"/>
  <c r="U696"/>
  <c r="A694"/>
  <c r="A695"/>
  <c r="F598" i="6"/>
  <c r="H599"/>
  <c r="J599"/>
  <c r="L599"/>
  <c r="N599"/>
  <c r="P599"/>
  <c r="R599"/>
  <c r="T599"/>
  <c r="G695" i="5"/>
  <c r="G681"/>
  <c r="A682"/>
  <c r="A681"/>
  <c r="A680"/>
  <c r="A752"/>
  <c r="G694"/>
  <c r="I694"/>
  <c r="K694"/>
  <c r="M694"/>
  <c r="O694"/>
  <c r="Q694"/>
  <c r="S694"/>
  <c r="U694"/>
  <c r="I695"/>
  <c r="K695"/>
  <c r="M695"/>
  <c r="O695"/>
  <c r="Q695"/>
  <c r="S695"/>
  <c r="U695"/>
  <c r="G680"/>
  <c r="I680"/>
  <c r="K680"/>
  <c r="M680"/>
  <c r="O680"/>
  <c r="Q680"/>
  <c r="S680"/>
  <c r="U680"/>
  <c r="I681"/>
  <c r="K681"/>
  <c r="M681"/>
  <c r="O681"/>
  <c r="Q681"/>
  <c r="S681"/>
  <c r="U681"/>
  <c r="F597" i="6"/>
  <c r="H598"/>
  <c r="J598"/>
  <c r="L598"/>
  <c r="N598"/>
  <c r="P598"/>
  <c r="R598"/>
  <c r="T598"/>
  <c r="F1279"/>
  <c r="H1279"/>
  <c r="J1279"/>
  <c r="L1279"/>
  <c r="N1279"/>
  <c r="P1279"/>
  <c r="R1279"/>
  <c r="T1279"/>
  <c r="F596"/>
  <c r="H597"/>
  <c r="J597"/>
  <c r="L597"/>
  <c r="N597"/>
  <c r="P597"/>
  <c r="R597"/>
  <c r="T597"/>
  <c r="G746" i="5"/>
  <c r="I746"/>
  <c r="K746"/>
  <c r="M746"/>
  <c r="O746"/>
  <c r="Q746"/>
  <c r="S746"/>
  <c r="U746"/>
  <c r="F1277" i="6"/>
  <c r="H1277"/>
  <c r="J1277"/>
  <c r="L1277"/>
  <c r="N1277"/>
  <c r="P1277"/>
  <c r="R1277"/>
  <c r="T1277"/>
  <c r="G748" i="5"/>
  <c r="I748"/>
  <c r="K748"/>
  <c r="M748"/>
  <c r="O748"/>
  <c r="Q748"/>
  <c r="S748"/>
  <c r="U748"/>
  <c r="F1278" i="6"/>
  <c r="H1278"/>
  <c r="J1278"/>
  <c r="L1278"/>
  <c r="N1278"/>
  <c r="P1278"/>
  <c r="R1278"/>
  <c r="T1278"/>
  <c r="G868" i="5"/>
  <c r="I868"/>
  <c r="K868"/>
  <c r="M868"/>
  <c r="O868"/>
  <c r="Q868"/>
  <c r="S868"/>
  <c r="U868"/>
  <c r="G866"/>
  <c r="I866"/>
  <c r="K866"/>
  <c r="M866"/>
  <c r="O866"/>
  <c r="Q866"/>
  <c r="S866"/>
  <c r="U866"/>
  <c r="A864"/>
  <c r="A866"/>
  <c r="A869"/>
  <c r="A865"/>
  <c r="A867"/>
  <c r="A868"/>
  <c r="F595" i="6"/>
  <c r="H595"/>
  <c r="J595"/>
  <c r="L595"/>
  <c r="N595"/>
  <c r="P595"/>
  <c r="R595"/>
  <c r="T595"/>
  <c r="H596"/>
  <c r="J596"/>
  <c r="L596"/>
  <c r="N596"/>
  <c r="P596"/>
  <c r="R596"/>
  <c r="T596"/>
  <c r="G745" i="5"/>
  <c r="F1276" i="6"/>
  <c r="H1276"/>
  <c r="J1276"/>
  <c r="L1276"/>
  <c r="N1276"/>
  <c r="P1276"/>
  <c r="R1276"/>
  <c r="T1276"/>
  <c r="F1275"/>
  <c r="H1275"/>
  <c r="J1275"/>
  <c r="L1275"/>
  <c r="N1275"/>
  <c r="P1275"/>
  <c r="R1275"/>
  <c r="T1275"/>
  <c r="G865" i="5"/>
  <c r="G928"/>
  <c r="I928"/>
  <c r="K928"/>
  <c r="M928"/>
  <c r="O928"/>
  <c r="Q928"/>
  <c r="S928"/>
  <c r="U928"/>
  <c r="G926"/>
  <c r="I926"/>
  <c r="K926"/>
  <c r="M926"/>
  <c r="O926"/>
  <c r="Q926"/>
  <c r="S926"/>
  <c r="U926"/>
  <c r="A925"/>
  <c r="G744"/>
  <c r="I744"/>
  <c r="K744"/>
  <c r="M744"/>
  <c r="O744"/>
  <c r="Q744"/>
  <c r="S744"/>
  <c r="U744"/>
  <c r="I745"/>
  <c r="K745"/>
  <c r="M745"/>
  <c r="O745"/>
  <c r="Q745"/>
  <c r="S745"/>
  <c r="U745"/>
  <c r="G864"/>
  <c r="I864"/>
  <c r="K864"/>
  <c r="M864"/>
  <c r="O864"/>
  <c r="Q864"/>
  <c r="S864"/>
  <c r="U864"/>
  <c r="I865"/>
  <c r="K865"/>
  <c r="M865"/>
  <c r="O865"/>
  <c r="Q865"/>
  <c r="S865"/>
  <c r="U865"/>
  <c r="G925"/>
  <c r="G1011"/>
  <c r="I1011"/>
  <c r="K1011"/>
  <c r="M1011"/>
  <c r="O1011"/>
  <c r="Q1011"/>
  <c r="S1011"/>
  <c r="U1011"/>
  <c r="G1116"/>
  <c r="I1116"/>
  <c r="K1116"/>
  <c r="M1116"/>
  <c r="O1116"/>
  <c r="Q1116"/>
  <c r="S1116"/>
  <c r="U1116"/>
  <c r="G285"/>
  <c r="I285"/>
  <c r="K285"/>
  <c r="M285"/>
  <c r="O285"/>
  <c r="Q285"/>
  <c r="S285"/>
  <c r="U285"/>
  <c r="G272"/>
  <c r="A702"/>
  <c r="A1133"/>
  <c r="A981"/>
  <c r="A271"/>
  <c r="A537"/>
  <c r="A713"/>
  <c r="G271"/>
  <c r="I271"/>
  <c r="K271"/>
  <c r="M271"/>
  <c r="O271"/>
  <c r="Q271"/>
  <c r="S271"/>
  <c r="U271"/>
  <c r="I272"/>
  <c r="K272"/>
  <c r="M272"/>
  <c r="O272"/>
  <c r="Q272"/>
  <c r="S272"/>
  <c r="U272"/>
  <c r="G924"/>
  <c r="I924"/>
  <c r="K924"/>
  <c r="M924"/>
  <c r="O924"/>
  <c r="Q924"/>
  <c r="S924"/>
  <c r="U924"/>
  <c r="I925"/>
  <c r="K925"/>
  <c r="M925"/>
  <c r="O925"/>
  <c r="Q925"/>
  <c r="S925"/>
  <c r="U925"/>
  <c r="G287"/>
  <c r="F615" i="6"/>
  <c r="F607"/>
  <c r="H607"/>
  <c r="J607"/>
  <c r="L607"/>
  <c r="N607"/>
  <c r="P607"/>
  <c r="R607"/>
  <c r="T607"/>
  <c r="G267" i="5"/>
  <c r="A265"/>
  <c r="A266"/>
  <c r="G266"/>
  <c r="I266"/>
  <c r="K266"/>
  <c r="M266"/>
  <c r="O266"/>
  <c r="Q266"/>
  <c r="S266"/>
  <c r="U266"/>
  <c r="I267"/>
  <c r="K267"/>
  <c r="M267"/>
  <c r="O267"/>
  <c r="Q267"/>
  <c r="S267"/>
  <c r="U267"/>
  <c r="G284"/>
  <c r="I284"/>
  <c r="K284"/>
  <c r="M284"/>
  <c r="O284"/>
  <c r="Q284"/>
  <c r="S284"/>
  <c r="U284"/>
  <c r="I287"/>
  <c r="K287"/>
  <c r="M287"/>
  <c r="O287"/>
  <c r="Q287"/>
  <c r="S287"/>
  <c r="U287"/>
  <c r="G270"/>
  <c r="F614" i="6"/>
  <c r="H615"/>
  <c r="J615"/>
  <c r="L615"/>
  <c r="N615"/>
  <c r="P615"/>
  <c r="R615"/>
  <c r="T615"/>
  <c r="F606"/>
  <c r="G260" i="5"/>
  <c r="I260"/>
  <c r="K260"/>
  <c r="M260"/>
  <c r="O260"/>
  <c r="Q260"/>
  <c r="S260"/>
  <c r="U260"/>
  <c r="G251"/>
  <c r="I251"/>
  <c r="K251"/>
  <c r="M251"/>
  <c r="O251"/>
  <c r="Q251"/>
  <c r="S251"/>
  <c r="U251"/>
  <c r="A252"/>
  <c r="A253"/>
  <c r="A251"/>
  <c r="A254"/>
  <c r="G265"/>
  <c r="I265"/>
  <c r="K265"/>
  <c r="M265"/>
  <c r="O265"/>
  <c r="Q265"/>
  <c r="S265"/>
  <c r="U265"/>
  <c r="G269"/>
  <c r="I269"/>
  <c r="K269"/>
  <c r="M269"/>
  <c r="O269"/>
  <c r="Q269"/>
  <c r="S269"/>
  <c r="U269"/>
  <c r="I270"/>
  <c r="K270"/>
  <c r="M270"/>
  <c r="O270"/>
  <c r="Q270"/>
  <c r="S270"/>
  <c r="U270"/>
  <c r="F611" i="6"/>
  <c r="H614"/>
  <c r="J614"/>
  <c r="L614"/>
  <c r="N614"/>
  <c r="P614"/>
  <c r="R614"/>
  <c r="T614"/>
  <c r="F605"/>
  <c r="H606"/>
  <c r="J606"/>
  <c r="L606"/>
  <c r="N606"/>
  <c r="P606"/>
  <c r="R606"/>
  <c r="T606"/>
  <c r="G249" i="5"/>
  <c r="I249"/>
  <c r="K249"/>
  <c r="M249"/>
  <c r="O249"/>
  <c r="Q249"/>
  <c r="S249"/>
  <c r="U249"/>
  <c r="F526" i="6"/>
  <c r="H526"/>
  <c r="J526"/>
  <c r="L526"/>
  <c r="N526"/>
  <c r="P526"/>
  <c r="R526"/>
  <c r="T526"/>
  <c r="G253" i="5"/>
  <c r="I253"/>
  <c r="K253"/>
  <c r="M253"/>
  <c r="O253"/>
  <c r="Q253"/>
  <c r="S253"/>
  <c r="U253"/>
  <c r="F530" i="6"/>
  <c r="G728" i="5"/>
  <c r="A726"/>
  <c r="A727"/>
  <c r="A704"/>
  <c r="G264"/>
  <c r="G263"/>
  <c r="I263"/>
  <c r="K263"/>
  <c r="M263"/>
  <c r="O263"/>
  <c r="Q263"/>
  <c r="S263"/>
  <c r="U263"/>
  <c r="G727"/>
  <c r="I728"/>
  <c r="K728"/>
  <c r="M728"/>
  <c r="O728"/>
  <c r="Q728"/>
  <c r="S728"/>
  <c r="U728"/>
  <c r="F610" i="6"/>
  <c r="H611"/>
  <c r="J611"/>
  <c r="L611"/>
  <c r="N611"/>
  <c r="P611"/>
  <c r="R611"/>
  <c r="T611"/>
  <c r="F604"/>
  <c r="H605"/>
  <c r="J605"/>
  <c r="L605"/>
  <c r="N605"/>
  <c r="P605"/>
  <c r="R605"/>
  <c r="T605"/>
  <c r="F529"/>
  <c r="H529"/>
  <c r="J529"/>
  <c r="L529"/>
  <c r="N529"/>
  <c r="P529"/>
  <c r="R529"/>
  <c r="T529"/>
  <c r="H530"/>
  <c r="J530"/>
  <c r="L530"/>
  <c r="N530"/>
  <c r="P530"/>
  <c r="R530"/>
  <c r="T530"/>
  <c r="G248" i="5"/>
  <c r="I248"/>
  <c r="K248"/>
  <c r="M248"/>
  <c r="O248"/>
  <c r="Q248"/>
  <c r="S248"/>
  <c r="U248"/>
  <c r="I264"/>
  <c r="K264"/>
  <c r="M264"/>
  <c r="O264"/>
  <c r="Q264"/>
  <c r="S264"/>
  <c r="U264"/>
  <c r="G726"/>
  <c r="I727"/>
  <c r="K727"/>
  <c r="M727"/>
  <c r="O727"/>
  <c r="Q727"/>
  <c r="S727"/>
  <c r="U727"/>
  <c r="F609" i="6"/>
  <c r="H609"/>
  <c r="J609"/>
  <c r="L609"/>
  <c r="N609"/>
  <c r="P609"/>
  <c r="R609"/>
  <c r="T609"/>
  <c r="H610"/>
  <c r="J610"/>
  <c r="L610"/>
  <c r="N610"/>
  <c r="P610"/>
  <c r="R610"/>
  <c r="T610"/>
  <c r="F603"/>
  <c r="H604"/>
  <c r="J604"/>
  <c r="L604"/>
  <c r="N604"/>
  <c r="P604"/>
  <c r="R604"/>
  <c r="T604"/>
  <c r="G690" i="5"/>
  <c r="I690"/>
  <c r="K690"/>
  <c r="M690"/>
  <c r="O690"/>
  <c r="Q690"/>
  <c r="S690"/>
  <c r="U690"/>
  <c r="A689"/>
  <c r="A692"/>
  <c r="A693"/>
  <c r="A690"/>
  <c r="A691"/>
  <c r="G725"/>
  <c r="I726"/>
  <c r="K726"/>
  <c r="M726"/>
  <c r="O726"/>
  <c r="Q726"/>
  <c r="S726"/>
  <c r="U726"/>
  <c r="F602" i="6"/>
  <c r="H602"/>
  <c r="J602"/>
  <c r="L602"/>
  <c r="N602"/>
  <c r="P602"/>
  <c r="R602"/>
  <c r="T602"/>
  <c r="H603"/>
  <c r="J603"/>
  <c r="L603"/>
  <c r="N603"/>
  <c r="P603"/>
  <c r="R603"/>
  <c r="T603"/>
  <c r="G692" i="5"/>
  <c r="I692"/>
  <c r="K692"/>
  <c r="M692"/>
  <c r="O692"/>
  <c r="Q692"/>
  <c r="S692"/>
  <c r="U692"/>
  <c r="F47" i="6"/>
  <c r="G688" i="5"/>
  <c r="I688"/>
  <c r="K688"/>
  <c r="M688"/>
  <c r="O688"/>
  <c r="Q688"/>
  <c r="S688"/>
  <c r="U688"/>
  <c r="F43" i="6"/>
  <c r="G685" i="5"/>
  <c r="A684"/>
  <c r="G684"/>
  <c r="I685"/>
  <c r="K685"/>
  <c r="M685"/>
  <c r="O685"/>
  <c r="Q685"/>
  <c r="S685"/>
  <c r="U685"/>
  <c r="G724"/>
  <c r="I725"/>
  <c r="K725"/>
  <c r="M725"/>
  <c r="O725"/>
  <c r="Q725"/>
  <c r="S725"/>
  <c r="U725"/>
  <c r="F42" i="6"/>
  <c r="H42"/>
  <c r="J42"/>
  <c r="L42"/>
  <c r="N42"/>
  <c r="P42"/>
  <c r="R42"/>
  <c r="T42"/>
  <c r="H43"/>
  <c r="J43"/>
  <c r="L43"/>
  <c r="N43"/>
  <c r="P43"/>
  <c r="R43"/>
  <c r="T43"/>
  <c r="F46"/>
  <c r="H46"/>
  <c r="J46"/>
  <c r="L46"/>
  <c r="N46"/>
  <c r="P46"/>
  <c r="R46"/>
  <c r="T46"/>
  <c r="H47"/>
  <c r="J47"/>
  <c r="L47"/>
  <c r="N47"/>
  <c r="P47"/>
  <c r="R47"/>
  <c r="T47"/>
  <c r="G687" i="5"/>
  <c r="G613"/>
  <c r="A610"/>
  <c r="A613"/>
  <c r="A614"/>
  <c r="A611"/>
  <c r="A612"/>
  <c r="I687"/>
  <c r="K687"/>
  <c r="M687"/>
  <c r="O687"/>
  <c r="Q687"/>
  <c r="S687"/>
  <c r="U687"/>
  <c r="G713"/>
  <c r="I724"/>
  <c r="K724"/>
  <c r="M724"/>
  <c r="O724"/>
  <c r="Q724"/>
  <c r="S724"/>
  <c r="U724"/>
  <c r="G683"/>
  <c r="I683"/>
  <c r="K683"/>
  <c r="M683"/>
  <c r="O683"/>
  <c r="Q683"/>
  <c r="S683"/>
  <c r="U683"/>
  <c r="I684"/>
  <c r="K684"/>
  <c r="M684"/>
  <c r="O684"/>
  <c r="Q684"/>
  <c r="S684"/>
  <c r="U684"/>
  <c r="G612"/>
  <c r="I613"/>
  <c r="K613"/>
  <c r="M613"/>
  <c r="O613"/>
  <c r="Q613"/>
  <c r="S613"/>
  <c r="U613"/>
  <c r="F41" i="6"/>
  <c r="H41"/>
  <c r="J41"/>
  <c r="L41"/>
  <c r="N41"/>
  <c r="P41"/>
  <c r="R41"/>
  <c r="T41"/>
  <c r="G576" i="5"/>
  <c r="A578"/>
  <c r="A574"/>
  <c r="A577"/>
  <c r="A575"/>
  <c r="A609"/>
  <c r="A576"/>
  <c r="G575"/>
  <c r="I576"/>
  <c r="K576"/>
  <c r="M576"/>
  <c r="O576"/>
  <c r="Q576"/>
  <c r="S576"/>
  <c r="U576"/>
  <c r="G679"/>
  <c r="G611"/>
  <c r="I612"/>
  <c r="K612"/>
  <c r="M612"/>
  <c r="O612"/>
  <c r="Q612"/>
  <c r="S612"/>
  <c r="U612"/>
  <c r="I713"/>
  <c r="K713"/>
  <c r="M713"/>
  <c r="O713"/>
  <c r="Q713"/>
  <c r="S713"/>
  <c r="U713"/>
  <c r="G712"/>
  <c r="I712"/>
  <c r="K712"/>
  <c r="M712"/>
  <c r="O712"/>
  <c r="Q712"/>
  <c r="S712"/>
  <c r="U712"/>
  <c r="G594"/>
  <c r="I594"/>
  <c r="K594"/>
  <c r="M594"/>
  <c r="O594"/>
  <c r="Q594"/>
  <c r="S594"/>
  <c r="U594"/>
  <c r="G586"/>
  <c r="A585"/>
  <c r="A596"/>
  <c r="D56" i="1"/>
  <c r="F56"/>
  <c r="H56"/>
  <c r="J56"/>
  <c r="L56"/>
  <c r="N56"/>
  <c r="P56"/>
  <c r="I679" i="5"/>
  <c r="K679"/>
  <c r="M679"/>
  <c r="O679"/>
  <c r="Q679"/>
  <c r="S679"/>
  <c r="U679"/>
  <c r="G678"/>
  <c r="G585"/>
  <c r="I586"/>
  <c r="K586"/>
  <c r="M586"/>
  <c r="O586"/>
  <c r="Q586"/>
  <c r="S586"/>
  <c r="U586"/>
  <c r="G574"/>
  <c r="I574"/>
  <c r="K574"/>
  <c r="M574"/>
  <c r="O574"/>
  <c r="Q574"/>
  <c r="S574"/>
  <c r="U574"/>
  <c r="I575"/>
  <c r="K575"/>
  <c r="M575"/>
  <c r="O575"/>
  <c r="Q575"/>
  <c r="S575"/>
  <c r="U575"/>
  <c r="G610"/>
  <c r="I611"/>
  <c r="K611"/>
  <c r="M611"/>
  <c r="O611"/>
  <c r="Q611"/>
  <c r="S611"/>
  <c r="U611"/>
  <c r="G538"/>
  <c r="I538"/>
  <c r="K538"/>
  <c r="M538"/>
  <c r="O538"/>
  <c r="Q538"/>
  <c r="S538"/>
  <c r="U538"/>
  <c r="A536"/>
  <c r="A535"/>
  <c r="I610"/>
  <c r="K610"/>
  <c r="M610"/>
  <c r="O610"/>
  <c r="Q610"/>
  <c r="S610"/>
  <c r="U610"/>
  <c r="G609"/>
  <c r="G584"/>
  <c r="I584"/>
  <c r="K584"/>
  <c r="M584"/>
  <c r="O584"/>
  <c r="Q584"/>
  <c r="S584"/>
  <c r="U584"/>
  <c r="I585"/>
  <c r="K585"/>
  <c r="M585"/>
  <c r="O585"/>
  <c r="Q585"/>
  <c r="S585"/>
  <c r="U585"/>
  <c r="G537"/>
  <c r="G875"/>
  <c r="I875"/>
  <c r="K875"/>
  <c r="M875"/>
  <c r="O875"/>
  <c r="Q875"/>
  <c r="S875"/>
  <c r="U875"/>
  <c r="G873"/>
  <c r="I873"/>
  <c r="K873"/>
  <c r="M873"/>
  <c r="O873"/>
  <c r="Q873"/>
  <c r="S873"/>
  <c r="U873"/>
  <c r="A873"/>
  <c r="A876"/>
  <c r="A875"/>
  <c r="A874"/>
  <c r="G536"/>
  <c r="I537"/>
  <c r="K537"/>
  <c r="M537"/>
  <c r="O537"/>
  <c r="Q537"/>
  <c r="S537"/>
  <c r="U537"/>
  <c r="G871"/>
  <c r="F241" i="6"/>
  <c r="G860" i="5"/>
  <c r="G857"/>
  <c r="A853"/>
  <c r="G870"/>
  <c r="I871"/>
  <c r="K871"/>
  <c r="M871"/>
  <c r="O871"/>
  <c r="Q871"/>
  <c r="S871"/>
  <c r="U871"/>
  <c r="G535"/>
  <c r="I536"/>
  <c r="K536"/>
  <c r="M536"/>
  <c r="O536"/>
  <c r="Q536"/>
  <c r="S536"/>
  <c r="U536"/>
  <c r="G859"/>
  <c r="I859"/>
  <c r="K859"/>
  <c r="M859"/>
  <c r="O859"/>
  <c r="Q859"/>
  <c r="S859"/>
  <c r="U859"/>
  <c r="I860"/>
  <c r="K860"/>
  <c r="M860"/>
  <c r="O860"/>
  <c r="Q860"/>
  <c r="S860"/>
  <c r="U860"/>
  <c r="G856"/>
  <c r="I856"/>
  <c r="K856"/>
  <c r="M856"/>
  <c r="O856"/>
  <c r="Q856"/>
  <c r="S856"/>
  <c r="U856"/>
  <c r="I857"/>
  <c r="K857"/>
  <c r="M857"/>
  <c r="O857"/>
  <c r="Q857"/>
  <c r="S857"/>
  <c r="U857"/>
  <c r="F240" i="6"/>
  <c r="H241"/>
  <c r="J241"/>
  <c r="L241"/>
  <c r="N241"/>
  <c r="P241"/>
  <c r="R241"/>
  <c r="T241"/>
  <c r="G854" i="5"/>
  <c r="A849"/>
  <c r="G534"/>
  <c r="I534"/>
  <c r="K534"/>
  <c r="M534"/>
  <c r="O534"/>
  <c r="Q534"/>
  <c r="S534"/>
  <c r="U534"/>
  <c r="I535"/>
  <c r="K535"/>
  <c r="M535"/>
  <c r="O535"/>
  <c r="Q535"/>
  <c r="S535"/>
  <c r="U535"/>
  <c r="G863"/>
  <c r="I870"/>
  <c r="K870"/>
  <c r="M870"/>
  <c r="O870"/>
  <c r="Q870"/>
  <c r="S870"/>
  <c r="U870"/>
  <c r="G853"/>
  <c r="I854"/>
  <c r="K854"/>
  <c r="M854"/>
  <c r="O854"/>
  <c r="Q854"/>
  <c r="S854"/>
  <c r="U854"/>
  <c r="F239" i="6"/>
  <c r="H239"/>
  <c r="J239"/>
  <c r="L239"/>
  <c r="N239"/>
  <c r="P239"/>
  <c r="R239"/>
  <c r="T239"/>
  <c r="H240"/>
  <c r="J240"/>
  <c r="L240"/>
  <c r="N240"/>
  <c r="P240"/>
  <c r="R240"/>
  <c r="T240"/>
  <c r="G843" i="5"/>
  <c r="G840"/>
  <c r="A839"/>
  <c r="G842"/>
  <c r="I842"/>
  <c r="K842"/>
  <c r="M842"/>
  <c r="O842"/>
  <c r="Q842"/>
  <c r="S842"/>
  <c r="U842"/>
  <c r="I843"/>
  <c r="K843"/>
  <c r="M843"/>
  <c r="O843"/>
  <c r="Q843"/>
  <c r="S843"/>
  <c r="U843"/>
  <c r="G849"/>
  <c r="I853"/>
  <c r="K853"/>
  <c r="M853"/>
  <c r="O853"/>
  <c r="Q853"/>
  <c r="S853"/>
  <c r="U853"/>
  <c r="G862"/>
  <c r="I862"/>
  <c r="K862"/>
  <c r="M862"/>
  <c r="O862"/>
  <c r="Q862"/>
  <c r="S862"/>
  <c r="U862"/>
  <c r="I863"/>
  <c r="K863"/>
  <c r="M863"/>
  <c r="O863"/>
  <c r="Q863"/>
  <c r="S863"/>
  <c r="U863"/>
  <c r="G839"/>
  <c r="I839"/>
  <c r="K839"/>
  <c r="M839"/>
  <c r="O839"/>
  <c r="Q839"/>
  <c r="S839"/>
  <c r="U839"/>
  <c r="I840"/>
  <c r="K840"/>
  <c r="M840"/>
  <c r="O840"/>
  <c r="Q840"/>
  <c r="S840"/>
  <c r="U840"/>
  <c r="G832"/>
  <c r="G819"/>
  <c r="G822"/>
  <c r="G807"/>
  <c r="G791"/>
  <c r="G781"/>
  <c r="A781"/>
  <c r="A770"/>
  <c r="A782"/>
  <c r="A772"/>
  <c r="A831"/>
  <c r="A834"/>
  <c r="A780"/>
  <c r="A773"/>
  <c r="G806"/>
  <c r="I806"/>
  <c r="K806"/>
  <c r="M806"/>
  <c r="O806"/>
  <c r="Q806"/>
  <c r="S806"/>
  <c r="U806"/>
  <c r="I807"/>
  <c r="K807"/>
  <c r="M807"/>
  <c r="O807"/>
  <c r="Q807"/>
  <c r="S807"/>
  <c r="U807"/>
  <c r="I849"/>
  <c r="K849"/>
  <c r="M849"/>
  <c r="O849"/>
  <c r="Q849"/>
  <c r="S849"/>
  <c r="U849"/>
  <c r="G848"/>
  <c r="I848"/>
  <c r="K848"/>
  <c r="M848"/>
  <c r="O848"/>
  <c r="Q848"/>
  <c r="S848"/>
  <c r="U848"/>
  <c r="G780"/>
  <c r="I781"/>
  <c r="K781"/>
  <c r="M781"/>
  <c r="O781"/>
  <c r="Q781"/>
  <c r="S781"/>
  <c r="U781"/>
  <c r="G818"/>
  <c r="I818"/>
  <c r="K818"/>
  <c r="M818"/>
  <c r="O818"/>
  <c r="Q818"/>
  <c r="S818"/>
  <c r="U818"/>
  <c r="I819"/>
  <c r="K819"/>
  <c r="M819"/>
  <c r="O819"/>
  <c r="Q819"/>
  <c r="S819"/>
  <c r="U819"/>
  <c r="G790"/>
  <c r="I790"/>
  <c r="K790"/>
  <c r="M790"/>
  <c r="O790"/>
  <c r="Q790"/>
  <c r="S790"/>
  <c r="U790"/>
  <c r="I791"/>
  <c r="K791"/>
  <c r="M791"/>
  <c r="O791"/>
  <c r="Q791"/>
  <c r="S791"/>
  <c r="U791"/>
  <c r="G821"/>
  <c r="I821"/>
  <c r="K821"/>
  <c r="M821"/>
  <c r="O821"/>
  <c r="Q821"/>
  <c r="S821"/>
  <c r="U821"/>
  <c r="I822"/>
  <c r="K822"/>
  <c r="M822"/>
  <c r="O822"/>
  <c r="Q822"/>
  <c r="S822"/>
  <c r="U822"/>
  <c r="G831"/>
  <c r="I832"/>
  <c r="K832"/>
  <c r="M832"/>
  <c r="O832"/>
  <c r="Q832"/>
  <c r="S832"/>
  <c r="U832"/>
  <c r="G992"/>
  <c r="A1090"/>
  <c r="A988"/>
  <c r="G789"/>
  <c r="G788"/>
  <c r="G991"/>
  <c r="I992"/>
  <c r="K992"/>
  <c r="M992"/>
  <c r="O992"/>
  <c r="Q992"/>
  <c r="S992"/>
  <c r="U992"/>
  <c r="G830"/>
  <c r="I830"/>
  <c r="K830"/>
  <c r="M830"/>
  <c r="O830"/>
  <c r="Q830"/>
  <c r="S830"/>
  <c r="U830"/>
  <c r="I831"/>
  <c r="K831"/>
  <c r="M831"/>
  <c r="O831"/>
  <c r="Q831"/>
  <c r="S831"/>
  <c r="U831"/>
  <c r="G773"/>
  <c r="I780"/>
  <c r="K780"/>
  <c r="M780"/>
  <c r="O780"/>
  <c r="Q780"/>
  <c r="S780"/>
  <c r="U780"/>
  <c r="F735" i="6"/>
  <c r="H735"/>
  <c r="J735"/>
  <c r="L735"/>
  <c r="N735"/>
  <c r="P735"/>
  <c r="R735"/>
  <c r="T735"/>
  <c r="I789" i="5"/>
  <c r="K789"/>
  <c r="M789"/>
  <c r="O789"/>
  <c r="Q789"/>
  <c r="S789"/>
  <c r="U789"/>
  <c r="I773"/>
  <c r="K773"/>
  <c r="M773"/>
  <c r="O773"/>
  <c r="Q773"/>
  <c r="S773"/>
  <c r="U773"/>
  <c r="G772"/>
  <c r="G787"/>
  <c r="I788"/>
  <c r="K788"/>
  <c r="M788"/>
  <c r="O788"/>
  <c r="Q788"/>
  <c r="S788"/>
  <c r="U788"/>
  <c r="G987"/>
  <c r="I991"/>
  <c r="K991"/>
  <c r="M991"/>
  <c r="O991"/>
  <c r="Q991"/>
  <c r="S991"/>
  <c r="U991"/>
  <c r="F1002" i="6"/>
  <c r="H1002"/>
  <c r="J1002"/>
  <c r="L1002"/>
  <c r="N1002"/>
  <c r="P1002"/>
  <c r="R1002"/>
  <c r="T1002"/>
  <c r="F385"/>
  <c r="G920" i="5"/>
  <c r="I920"/>
  <c r="K920"/>
  <c r="M920"/>
  <c r="O920"/>
  <c r="Q920"/>
  <c r="S920"/>
  <c r="U920"/>
  <c r="G922"/>
  <c r="I922"/>
  <c r="K922"/>
  <c r="M922"/>
  <c r="O922"/>
  <c r="Q922"/>
  <c r="S922"/>
  <c r="U922"/>
  <c r="A922"/>
  <c r="A385" i="6"/>
  <c r="A374" i="5"/>
  <c r="A921"/>
  <c r="A923"/>
  <c r="A384" i="6"/>
  <c r="I987" i="5"/>
  <c r="K987"/>
  <c r="M987"/>
  <c r="O987"/>
  <c r="Q987"/>
  <c r="S987"/>
  <c r="U987"/>
  <c r="I787"/>
  <c r="K787"/>
  <c r="M787"/>
  <c r="O787"/>
  <c r="Q787"/>
  <c r="S787"/>
  <c r="U787"/>
  <c r="G786"/>
  <c r="I786"/>
  <c r="K786"/>
  <c r="M786"/>
  <c r="O786"/>
  <c r="Q786"/>
  <c r="S786"/>
  <c r="U786"/>
  <c r="G771"/>
  <c r="I772"/>
  <c r="K772"/>
  <c r="M772"/>
  <c r="O772"/>
  <c r="Q772"/>
  <c r="S772"/>
  <c r="U772"/>
  <c r="F384" i="6"/>
  <c r="H384"/>
  <c r="J384"/>
  <c r="L384"/>
  <c r="N384"/>
  <c r="P384"/>
  <c r="R384"/>
  <c r="T384"/>
  <c r="H385"/>
  <c r="J385"/>
  <c r="L385"/>
  <c r="N385"/>
  <c r="P385"/>
  <c r="R385"/>
  <c r="T385"/>
  <c r="G919" i="5"/>
  <c r="G907"/>
  <c r="I907"/>
  <c r="K907"/>
  <c r="M907"/>
  <c r="O907"/>
  <c r="Q907"/>
  <c r="S907"/>
  <c r="U907"/>
  <c r="A791"/>
  <c r="A329" i="6"/>
  <c r="A134"/>
  <c r="A328"/>
  <c r="A790" i="5"/>
  <c r="A902"/>
  <c r="A819"/>
  <c r="A133" i="6"/>
  <c r="A989" i="5"/>
  <c r="A175" i="6"/>
  <c r="A858" i="5"/>
  <c r="A325" i="6"/>
  <c r="A324"/>
  <c r="A1014"/>
  <c r="A534" i="5"/>
  <c r="A347" i="6"/>
  <c r="A284" i="5"/>
  <c r="A624" i="6"/>
  <c r="A860" i="5"/>
  <c r="A903"/>
  <c r="A171" i="6"/>
  <c r="A625"/>
  <c r="A136"/>
  <c r="A987" i="5"/>
  <c r="A137" i="6"/>
  <c r="A792" i="5"/>
  <c r="A818"/>
  <c r="A1279" i="6"/>
  <c r="A992" i="5"/>
  <c r="A622" i="6"/>
  <c r="A749" i="5"/>
  <c r="A288"/>
  <c r="A840"/>
  <c r="A990"/>
  <c r="A857"/>
  <c r="A286"/>
  <c r="A747"/>
  <c r="A349" i="6"/>
  <c r="A273" i="5"/>
  <c r="A861"/>
  <c r="A748"/>
  <c r="A264"/>
  <c r="A539"/>
  <c r="A820"/>
  <c r="A263"/>
  <c r="A178" i="6"/>
  <c r="A269" i="5"/>
  <c r="A1015" i="6"/>
  <c r="A270" i="5"/>
  <c r="A267"/>
  <c r="A177" i="6"/>
  <c r="A285" i="5"/>
  <c r="A991"/>
  <c r="A272"/>
  <c r="A346" i="6"/>
  <c r="A323"/>
  <c r="A538" i="5"/>
  <c r="A287"/>
  <c r="A350" i="6"/>
  <c r="A848" i="5"/>
  <c r="A856"/>
  <c r="A268"/>
  <c r="A1278" i="6"/>
  <c r="A746" i="5"/>
  <c r="A993"/>
  <c r="A841"/>
  <c r="A859"/>
  <c r="A838"/>
  <c r="A326" i="6"/>
  <c r="A621"/>
  <c r="I919" i="5"/>
  <c r="K919"/>
  <c r="M919"/>
  <c r="O919"/>
  <c r="Q919"/>
  <c r="S919"/>
  <c r="U919"/>
  <c r="G918"/>
  <c r="I918"/>
  <c r="K918"/>
  <c r="M918"/>
  <c r="O918"/>
  <c r="Q918"/>
  <c r="S918"/>
  <c r="U918"/>
  <c r="G770"/>
  <c r="I770"/>
  <c r="K770"/>
  <c r="M770"/>
  <c r="O770"/>
  <c r="Q770"/>
  <c r="S770"/>
  <c r="U770"/>
  <c r="I771"/>
  <c r="K771"/>
  <c r="M771"/>
  <c r="O771"/>
  <c r="Q771"/>
  <c r="S771"/>
  <c r="U771"/>
  <c r="F176" i="6"/>
  <c r="H176"/>
  <c r="J176"/>
  <c r="L176"/>
  <c r="N176"/>
  <c r="P176"/>
  <c r="R176"/>
  <c r="T176"/>
  <c r="F130"/>
  <c r="H130"/>
  <c r="J130"/>
  <c r="L130"/>
  <c r="N130"/>
  <c r="P130"/>
  <c r="R130"/>
  <c r="T130"/>
  <c r="A129"/>
  <c r="A131"/>
  <c r="A132"/>
  <c r="A127"/>
  <c r="F129"/>
  <c r="F175"/>
  <c r="A514" i="5"/>
  <c r="F128" i="6"/>
  <c r="F127"/>
  <c r="H129"/>
  <c r="J129"/>
  <c r="L129"/>
  <c r="N129"/>
  <c r="P129"/>
  <c r="R129"/>
  <c r="T129"/>
  <c r="F174"/>
  <c r="H175"/>
  <c r="J175"/>
  <c r="L175"/>
  <c r="N175"/>
  <c r="P175"/>
  <c r="R175"/>
  <c r="T175"/>
  <c r="F870"/>
  <c r="H870"/>
  <c r="J870"/>
  <c r="L870"/>
  <c r="N870"/>
  <c r="P870"/>
  <c r="R870"/>
  <c r="T870"/>
  <c r="A870"/>
  <c r="A871"/>
  <c r="A868"/>
  <c r="F173"/>
  <c r="H174"/>
  <c r="J174"/>
  <c r="L174"/>
  <c r="N174"/>
  <c r="P174"/>
  <c r="R174"/>
  <c r="T174"/>
  <c r="H127"/>
  <c r="J127"/>
  <c r="L127"/>
  <c r="N127"/>
  <c r="P127"/>
  <c r="R127"/>
  <c r="T127"/>
  <c r="H128"/>
  <c r="J128"/>
  <c r="L128"/>
  <c r="N128"/>
  <c r="P128"/>
  <c r="R128"/>
  <c r="T128"/>
  <c r="F869"/>
  <c r="A17"/>
  <c r="F868"/>
  <c r="H869"/>
  <c r="J869"/>
  <c r="L869"/>
  <c r="N869"/>
  <c r="P869"/>
  <c r="R869"/>
  <c r="T869"/>
  <c r="F172"/>
  <c r="H173"/>
  <c r="J173"/>
  <c r="L173"/>
  <c r="N173"/>
  <c r="P173"/>
  <c r="R173"/>
  <c r="T173"/>
  <c r="G489" i="5"/>
  <c r="I489"/>
  <c r="K489"/>
  <c r="M489"/>
  <c r="O489"/>
  <c r="Q489"/>
  <c r="S489"/>
  <c r="U489"/>
  <c r="A490"/>
  <c r="A488"/>
  <c r="A489"/>
  <c r="H172" i="6"/>
  <c r="J172"/>
  <c r="L172"/>
  <c r="N172"/>
  <c r="P172"/>
  <c r="R172"/>
  <c r="T172"/>
  <c r="F867"/>
  <c r="H867"/>
  <c r="J867"/>
  <c r="L867"/>
  <c r="N867"/>
  <c r="P867"/>
  <c r="R867"/>
  <c r="T867"/>
  <c r="H868"/>
  <c r="J868"/>
  <c r="L868"/>
  <c r="N868"/>
  <c r="P868"/>
  <c r="R868"/>
  <c r="T868"/>
  <c r="G488" i="5"/>
  <c r="I488"/>
  <c r="K488"/>
  <c r="M488"/>
  <c r="O488"/>
  <c r="Q488"/>
  <c r="S488"/>
  <c r="U488"/>
  <c r="A185" i="6"/>
  <c r="A188"/>
  <c r="A187"/>
  <c r="A394"/>
  <c r="A261" i="5"/>
  <c r="A25" i="6"/>
  <c r="A1097"/>
  <c r="F186"/>
  <c r="H186"/>
  <c r="J186"/>
  <c r="L186"/>
  <c r="N186"/>
  <c r="P186"/>
  <c r="R186"/>
  <c r="T186"/>
  <c r="A251"/>
  <c r="A23"/>
  <c r="A250"/>
  <c r="F185"/>
  <c r="G1128" i="5"/>
  <c r="I1128"/>
  <c r="K1128"/>
  <c r="M1128"/>
  <c r="O1128"/>
  <c r="Q1128"/>
  <c r="S1128"/>
  <c r="U1128"/>
  <c r="F184" i="6"/>
  <c r="H184"/>
  <c r="J184"/>
  <c r="L184"/>
  <c r="N184"/>
  <c r="P184"/>
  <c r="R184"/>
  <c r="T184"/>
  <c r="H185"/>
  <c r="J185"/>
  <c r="L185"/>
  <c r="N185"/>
  <c r="P185"/>
  <c r="R185"/>
  <c r="T185"/>
  <c r="G100" i="5"/>
  <c r="I100"/>
  <c r="K100"/>
  <c r="M100"/>
  <c r="O100"/>
  <c r="Q100"/>
  <c r="S100"/>
  <c r="U100"/>
  <c r="F766" i="6"/>
  <c r="A456"/>
  <c r="A100" i="5"/>
  <c r="A454" i="6"/>
  <c r="A99" i="5"/>
  <c r="A101"/>
  <c r="A658" i="6"/>
  <c r="A659"/>
  <c r="A656"/>
  <c r="A458"/>
  <c r="A457"/>
  <c r="A653"/>
  <c r="A459"/>
  <c r="A453"/>
  <c r="F765"/>
  <c r="H766"/>
  <c r="J766"/>
  <c r="L766"/>
  <c r="N766"/>
  <c r="P766"/>
  <c r="R766"/>
  <c r="T766"/>
  <c r="G99" i="5"/>
  <c r="I99"/>
  <c r="K99"/>
  <c r="M99"/>
  <c r="O99"/>
  <c r="Q99"/>
  <c r="S99"/>
  <c r="U99"/>
  <c r="F658" i="6"/>
  <c r="H658"/>
  <c r="J658"/>
  <c r="L658"/>
  <c r="N658"/>
  <c r="P658"/>
  <c r="R658"/>
  <c r="T658"/>
  <c r="F458"/>
  <c r="H458"/>
  <c r="J458"/>
  <c r="L458"/>
  <c r="N458"/>
  <c r="P458"/>
  <c r="R458"/>
  <c r="T458"/>
  <c r="F764"/>
  <c r="H765"/>
  <c r="J765"/>
  <c r="L765"/>
  <c r="N765"/>
  <c r="P765"/>
  <c r="R765"/>
  <c r="T765"/>
  <c r="F657"/>
  <c r="H657"/>
  <c r="J657"/>
  <c r="L657"/>
  <c r="N657"/>
  <c r="P657"/>
  <c r="R657"/>
  <c r="T657"/>
  <c r="F763"/>
  <c r="H764"/>
  <c r="J764"/>
  <c r="L764"/>
  <c r="N764"/>
  <c r="P764"/>
  <c r="R764"/>
  <c r="T764"/>
  <c r="F456"/>
  <c r="F656"/>
  <c r="A1053"/>
  <c r="A1052"/>
  <c r="A82"/>
  <c r="A751" i="5"/>
  <c r="F762" i="6"/>
  <c r="H762"/>
  <c r="J762"/>
  <c r="L762"/>
  <c r="N762"/>
  <c r="P762"/>
  <c r="R762"/>
  <c r="T762"/>
  <c r="H763"/>
  <c r="J763"/>
  <c r="L763"/>
  <c r="N763"/>
  <c r="P763"/>
  <c r="R763"/>
  <c r="T763"/>
  <c r="F455"/>
  <c r="H456"/>
  <c r="J456"/>
  <c r="L456"/>
  <c r="N456"/>
  <c r="P456"/>
  <c r="R456"/>
  <c r="T456"/>
  <c r="F655"/>
  <c r="H656"/>
  <c r="J656"/>
  <c r="L656"/>
  <c r="N656"/>
  <c r="P656"/>
  <c r="R656"/>
  <c r="T656"/>
  <c r="F1052"/>
  <c r="F454"/>
  <c r="H455"/>
  <c r="J455"/>
  <c r="L455"/>
  <c r="N455"/>
  <c r="P455"/>
  <c r="R455"/>
  <c r="T455"/>
  <c r="F1049"/>
  <c r="H1052"/>
  <c r="J1052"/>
  <c r="L1052"/>
  <c r="N1052"/>
  <c r="P1052"/>
  <c r="R1052"/>
  <c r="T1052"/>
  <c r="F654"/>
  <c r="H655"/>
  <c r="J655"/>
  <c r="L655"/>
  <c r="N655"/>
  <c r="P655"/>
  <c r="R655"/>
  <c r="T655"/>
  <c r="G152" i="5"/>
  <c r="I152"/>
  <c r="K152"/>
  <c r="M152"/>
  <c r="O152"/>
  <c r="Q152"/>
  <c r="S152"/>
  <c r="U152"/>
  <c r="A153"/>
  <c r="A152"/>
  <c r="F1048" i="6"/>
  <c r="H1049"/>
  <c r="J1049"/>
  <c r="L1049"/>
  <c r="N1049"/>
  <c r="P1049"/>
  <c r="R1049"/>
  <c r="T1049"/>
  <c r="F453"/>
  <c r="H453"/>
  <c r="J453"/>
  <c r="L453"/>
  <c r="N453"/>
  <c r="P453"/>
  <c r="R453"/>
  <c r="T453"/>
  <c r="H454"/>
  <c r="J454"/>
  <c r="L454"/>
  <c r="N454"/>
  <c r="P454"/>
  <c r="R454"/>
  <c r="T454"/>
  <c r="F653"/>
  <c r="H653"/>
  <c r="J653"/>
  <c r="L653"/>
  <c r="N653"/>
  <c r="P653"/>
  <c r="R653"/>
  <c r="T653"/>
  <c r="H654"/>
  <c r="J654"/>
  <c r="L654"/>
  <c r="N654"/>
  <c r="P654"/>
  <c r="R654"/>
  <c r="T654"/>
  <c r="F465"/>
  <c r="H465"/>
  <c r="J465"/>
  <c r="L465"/>
  <c r="N465"/>
  <c r="P465"/>
  <c r="R465"/>
  <c r="T465"/>
  <c r="G165" i="5"/>
  <c r="I165"/>
  <c r="K165"/>
  <c r="M165"/>
  <c r="O165"/>
  <c r="Q165"/>
  <c r="S165"/>
  <c r="U165"/>
  <c r="G55"/>
  <c r="I55"/>
  <c r="K55"/>
  <c r="M55"/>
  <c r="O55"/>
  <c r="Q55"/>
  <c r="S55"/>
  <c r="U55"/>
  <c r="G1126"/>
  <c r="I1126"/>
  <c r="K1126"/>
  <c r="M1126"/>
  <c r="O1126"/>
  <c r="Q1126"/>
  <c r="S1126"/>
  <c r="U1126"/>
  <c r="A1125"/>
  <c r="A1128"/>
  <c r="A1126"/>
  <c r="A1127"/>
  <c r="A1123"/>
  <c r="F1047" i="6"/>
  <c r="H1047"/>
  <c r="J1047"/>
  <c r="L1047"/>
  <c r="N1047"/>
  <c r="P1047"/>
  <c r="R1047"/>
  <c r="T1047"/>
  <c r="H1048"/>
  <c r="J1048"/>
  <c r="L1048"/>
  <c r="N1048"/>
  <c r="P1048"/>
  <c r="R1048"/>
  <c r="T1048"/>
  <c r="F1026"/>
  <c r="F464"/>
  <c r="H464"/>
  <c r="J464"/>
  <c r="L464"/>
  <c r="N464"/>
  <c r="P464"/>
  <c r="R464"/>
  <c r="T464"/>
  <c r="A1129" i="5"/>
  <c r="F1025" i="6"/>
  <c r="H1025"/>
  <c r="J1025"/>
  <c r="L1025"/>
  <c r="N1025"/>
  <c r="P1025"/>
  <c r="R1025"/>
  <c r="T1025"/>
  <c r="H1026"/>
  <c r="J1026"/>
  <c r="L1026"/>
  <c r="N1026"/>
  <c r="P1026"/>
  <c r="R1026"/>
  <c r="T1026"/>
  <c r="G1125" i="5"/>
  <c r="G754"/>
  <c r="A67" i="6"/>
  <c r="A1024"/>
  <c r="A581"/>
  <c r="A65"/>
  <c r="A68"/>
  <c r="A584"/>
  <c r="A199"/>
  <c r="G1124" i="5"/>
  <c r="I1125"/>
  <c r="K1125"/>
  <c r="M1125"/>
  <c r="O1125"/>
  <c r="Q1125"/>
  <c r="S1125"/>
  <c r="U1125"/>
  <c r="G753"/>
  <c r="I753"/>
  <c r="K753"/>
  <c r="M753"/>
  <c r="O753"/>
  <c r="Q753"/>
  <c r="S753"/>
  <c r="U753"/>
  <c r="I754"/>
  <c r="K754"/>
  <c r="M754"/>
  <c r="O754"/>
  <c r="Q754"/>
  <c r="S754"/>
  <c r="U754"/>
  <c r="F1024" i="6"/>
  <c r="H1024"/>
  <c r="J1024"/>
  <c r="L1024"/>
  <c r="N1024"/>
  <c r="P1024"/>
  <c r="R1024"/>
  <c r="T1024"/>
  <c r="F1019"/>
  <c r="H1019"/>
  <c r="J1019"/>
  <c r="L1019"/>
  <c r="N1019"/>
  <c r="P1019"/>
  <c r="R1019"/>
  <c r="T1019"/>
  <c r="A723"/>
  <c r="A721"/>
  <c r="A720"/>
  <c r="A717"/>
  <c r="A715"/>
  <c r="A722"/>
  <c r="A719"/>
  <c r="G1123" i="5"/>
  <c r="I1123"/>
  <c r="K1123"/>
  <c r="M1123"/>
  <c r="O1123"/>
  <c r="Q1123"/>
  <c r="S1123"/>
  <c r="U1123"/>
  <c r="I1124"/>
  <c r="K1124"/>
  <c r="M1124"/>
  <c r="O1124"/>
  <c r="Q1124"/>
  <c r="S1124"/>
  <c r="U1124"/>
  <c r="F1018" i="6"/>
  <c r="A450"/>
  <c r="A452"/>
  <c r="A451"/>
  <c r="A447"/>
  <c r="A445"/>
  <c r="A449"/>
  <c r="F1017"/>
  <c r="H1018"/>
  <c r="J1018"/>
  <c r="L1018"/>
  <c r="N1018"/>
  <c r="P1018"/>
  <c r="R1018"/>
  <c r="T1018"/>
  <c r="G752" i="5"/>
  <c r="I752"/>
  <c r="K752"/>
  <c r="M752"/>
  <c r="O752"/>
  <c r="Q752"/>
  <c r="S752"/>
  <c r="U752"/>
  <c r="F65" i="6"/>
  <c r="F451"/>
  <c r="G1136" i="5"/>
  <c r="I1136"/>
  <c r="K1136"/>
  <c r="M1136"/>
  <c r="O1136"/>
  <c r="Q1136"/>
  <c r="S1136"/>
  <c r="U1136"/>
  <c r="G1134"/>
  <c r="I1134"/>
  <c r="K1134"/>
  <c r="M1134"/>
  <c r="O1134"/>
  <c r="Q1134"/>
  <c r="S1134"/>
  <c r="U1134"/>
  <c r="A1136"/>
  <c r="A1134"/>
  <c r="A1137"/>
  <c r="A1135"/>
  <c r="A1132"/>
  <c r="F1016" i="6"/>
  <c r="H1016"/>
  <c r="J1016"/>
  <c r="L1016"/>
  <c r="N1016"/>
  <c r="P1016"/>
  <c r="R1016"/>
  <c r="T1016"/>
  <c r="H1017"/>
  <c r="J1017"/>
  <c r="L1017"/>
  <c r="N1017"/>
  <c r="P1017"/>
  <c r="R1017"/>
  <c r="T1017"/>
  <c r="F448"/>
  <c r="H448"/>
  <c r="J448"/>
  <c r="L448"/>
  <c r="N448"/>
  <c r="P448"/>
  <c r="R448"/>
  <c r="T448"/>
  <c r="H451"/>
  <c r="J451"/>
  <c r="L451"/>
  <c r="N451"/>
  <c r="P451"/>
  <c r="R451"/>
  <c r="T451"/>
  <c r="F64"/>
  <c r="H65"/>
  <c r="J65"/>
  <c r="L65"/>
  <c r="N65"/>
  <c r="P65"/>
  <c r="R65"/>
  <c r="T65"/>
  <c r="G1133" i="5"/>
  <c r="G751"/>
  <c r="I751"/>
  <c r="K751"/>
  <c r="M751"/>
  <c r="O751"/>
  <c r="Q751"/>
  <c r="S751"/>
  <c r="U751"/>
  <c r="G750"/>
  <c r="I750"/>
  <c r="K750"/>
  <c r="M750"/>
  <c r="O750"/>
  <c r="Q750"/>
  <c r="S750"/>
  <c r="U750"/>
  <c r="A1040" i="6"/>
  <c r="A1037"/>
  <c r="A1016"/>
  <c r="A1039"/>
  <c r="A1036"/>
  <c r="A1012"/>
  <c r="D25" i="1"/>
  <c r="F25"/>
  <c r="H25"/>
  <c r="J25"/>
  <c r="L25"/>
  <c r="N25"/>
  <c r="P25"/>
  <c r="G1132" i="5"/>
  <c r="I1133"/>
  <c r="K1133"/>
  <c r="M1133"/>
  <c r="O1133"/>
  <c r="Q1133"/>
  <c r="S1133"/>
  <c r="U1133"/>
  <c r="F56" i="6"/>
  <c r="H56"/>
  <c r="J56"/>
  <c r="L56"/>
  <c r="N56"/>
  <c r="P56"/>
  <c r="R56"/>
  <c r="T56"/>
  <c r="H64"/>
  <c r="J64"/>
  <c r="L64"/>
  <c r="N64"/>
  <c r="P64"/>
  <c r="R64"/>
  <c r="T64"/>
  <c r="F447"/>
  <c r="F1039"/>
  <c r="H1039"/>
  <c r="J1039"/>
  <c r="L1039"/>
  <c r="N1039"/>
  <c r="P1039"/>
  <c r="R1039"/>
  <c r="T1039"/>
  <c r="A231"/>
  <c r="A319"/>
  <c r="A229"/>
  <c r="A233"/>
  <c r="A234"/>
  <c r="A321"/>
  <c r="G1131" i="5"/>
  <c r="I1131"/>
  <c r="K1131"/>
  <c r="M1131"/>
  <c r="O1131"/>
  <c r="Q1131"/>
  <c r="S1131"/>
  <c r="U1131"/>
  <c r="I1132"/>
  <c r="K1132"/>
  <c r="M1132"/>
  <c r="O1132"/>
  <c r="Q1132"/>
  <c r="S1132"/>
  <c r="U1132"/>
  <c r="F446" i="6"/>
  <c r="H447"/>
  <c r="J447"/>
  <c r="L447"/>
  <c r="N447"/>
  <c r="P447"/>
  <c r="R447"/>
  <c r="T447"/>
  <c r="F1038"/>
  <c r="H1038"/>
  <c r="J1038"/>
  <c r="L1038"/>
  <c r="N1038"/>
  <c r="P1038"/>
  <c r="R1038"/>
  <c r="T1038"/>
  <c r="F445"/>
  <c r="H445"/>
  <c r="J445"/>
  <c r="L445"/>
  <c r="N445"/>
  <c r="P445"/>
  <c r="R445"/>
  <c r="T445"/>
  <c r="H446"/>
  <c r="J446"/>
  <c r="L446"/>
  <c r="N446"/>
  <c r="P446"/>
  <c r="R446"/>
  <c r="T446"/>
  <c r="F1037"/>
  <c r="A297"/>
  <c r="A296"/>
  <c r="F1036"/>
  <c r="H1036"/>
  <c r="J1036"/>
  <c r="L1036"/>
  <c r="N1036"/>
  <c r="P1036"/>
  <c r="R1036"/>
  <c r="T1036"/>
  <c r="H1037"/>
  <c r="J1037"/>
  <c r="L1037"/>
  <c r="N1037"/>
  <c r="P1037"/>
  <c r="R1037"/>
  <c r="T1037"/>
  <c r="F231"/>
  <c r="F230"/>
  <c r="H231"/>
  <c r="J231"/>
  <c r="L231"/>
  <c r="N231"/>
  <c r="P231"/>
  <c r="R231"/>
  <c r="T231"/>
  <c r="F843"/>
  <c r="G982" i="5"/>
  <c r="I982"/>
  <c r="K982"/>
  <c r="M982"/>
  <c r="O982"/>
  <c r="Q982"/>
  <c r="S982"/>
  <c r="U982"/>
  <c r="G984"/>
  <c r="I984"/>
  <c r="K984"/>
  <c r="M984"/>
  <c r="O984"/>
  <c r="Q984"/>
  <c r="S984"/>
  <c r="U984"/>
  <c r="A980"/>
  <c r="A842" i="6"/>
  <c r="A843"/>
  <c r="A982" i="5"/>
  <c r="A985"/>
  <c r="A844" i="6"/>
  <c r="A983" i="5"/>
  <c r="A837" i="6"/>
  <c r="A841"/>
  <c r="A839"/>
  <c r="A984" i="5"/>
  <c r="F840" i="6"/>
  <c r="H840"/>
  <c r="J840"/>
  <c r="L840"/>
  <c r="N840"/>
  <c r="P840"/>
  <c r="R840"/>
  <c r="T840"/>
  <c r="H843"/>
  <c r="J843"/>
  <c r="L843"/>
  <c r="N843"/>
  <c r="P843"/>
  <c r="R843"/>
  <c r="T843"/>
  <c r="F229"/>
  <c r="H229"/>
  <c r="J229"/>
  <c r="L229"/>
  <c r="N229"/>
  <c r="P229"/>
  <c r="R229"/>
  <c r="T229"/>
  <c r="H230"/>
  <c r="J230"/>
  <c r="L230"/>
  <c r="N230"/>
  <c r="P230"/>
  <c r="R230"/>
  <c r="T230"/>
  <c r="G981" i="5"/>
  <c r="A52" i="6"/>
  <c r="A53"/>
  <c r="A238"/>
  <c r="A54"/>
  <c r="A242"/>
  <c r="A48"/>
  <c r="A50"/>
  <c r="A241"/>
  <c r="A243"/>
  <c r="A55"/>
  <c r="A240"/>
  <c r="A237"/>
  <c r="G980" i="5"/>
  <c r="I980"/>
  <c r="K980"/>
  <c r="M980"/>
  <c r="O980"/>
  <c r="Q980"/>
  <c r="S980"/>
  <c r="U980"/>
  <c r="I981"/>
  <c r="K981"/>
  <c r="M981"/>
  <c r="O981"/>
  <c r="Q981"/>
  <c r="S981"/>
  <c r="U981"/>
  <c r="F839" i="6"/>
  <c r="F238"/>
  <c r="H238"/>
  <c r="J238"/>
  <c r="L238"/>
  <c r="N238"/>
  <c r="P238"/>
  <c r="R238"/>
  <c r="T238"/>
  <c r="F54"/>
  <c r="H54"/>
  <c r="J54"/>
  <c r="L54"/>
  <c r="N54"/>
  <c r="P54"/>
  <c r="R54"/>
  <c r="T54"/>
  <c r="F52"/>
  <c r="H52"/>
  <c r="J52"/>
  <c r="L52"/>
  <c r="N52"/>
  <c r="P52"/>
  <c r="R52"/>
  <c r="T52"/>
  <c r="A712"/>
  <c r="A713"/>
  <c r="F838"/>
  <c r="H839"/>
  <c r="J839"/>
  <c r="L839"/>
  <c r="N839"/>
  <c r="P839"/>
  <c r="R839"/>
  <c r="T839"/>
  <c r="F51"/>
  <c r="H51"/>
  <c r="J51"/>
  <c r="L51"/>
  <c r="N51"/>
  <c r="P51"/>
  <c r="R51"/>
  <c r="T51"/>
  <c r="F237"/>
  <c r="H237"/>
  <c r="J237"/>
  <c r="L237"/>
  <c r="N237"/>
  <c r="P237"/>
  <c r="R237"/>
  <c r="T237"/>
  <c r="G506" i="5"/>
  <c r="I506"/>
  <c r="K506"/>
  <c r="M506"/>
  <c r="O506"/>
  <c r="Q506"/>
  <c r="S506"/>
  <c r="U506"/>
  <c r="G508"/>
  <c r="I508"/>
  <c r="K508"/>
  <c r="M508"/>
  <c r="O508"/>
  <c r="Q508"/>
  <c r="S508"/>
  <c r="U508"/>
  <c r="A507"/>
  <c r="A506"/>
  <c r="F837" i="6"/>
  <c r="H837"/>
  <c r="J837"/>
  <c r="L837"/>
  <c r="N837"/>
  <c r="P837"/>
  <c r="R837"/>
  <c r="T837"/>
  <c r="H838"/>
  <c r="J838"/>
  <c r="L838"/>
  <c r="N838"/>
  <c r="P838"/>
  <c r="R838"/>
  <c r="T838"/>
  <c r="G505" i="5"/>
  <c r="F50" i="6"/>
  <c r="A881"/>
  <c r="A508" i="5"/>
  <c r="A505"/>
  <c r="A880" i="6"/>
  <c r="A509" i="5"/>
  <c r="A878" i="6"/>
  <c r="G504" i="5"/>
  <c r="I505"/>
  <c r="K505"/>
  <c r="M505"/>
  <c r="O505"/>
  <c r="Q505"/>
  <c r="S505"/>
  <c r="U505"/>
  <c r="F49" i="6"/>
  <c r="H50"/>
  <c r="J50"/>
  <c r="L50"/>
  <c r="N50"/>
  <c r="P50"/>
  <c r="R50"/>
  <c r="T50"/>
  <c r="F880"/>
  <c r="H880"/>
  <c r="J880"/>
  <c r="L880"/>
  <c r="N880"/>
  <c r="P880"/>
  <c r="R880"/>
  <c r="T880"/>
  <c r="G497" i="5"/>
  <c r="I497"/>
  <c r="K497"/>
  <c r="M497"/>
  <c r="O497"/>
  <c r="Q497"/>
  <c r="S497"/>
  <c r="U497"/>
  <c r="I504"/>
  <c r="K504"/>
  <c r="M504"/>
  <c r="O504"/>
  <c r="Q504"/>
  <c r="S504"/>
  <c r="U504"/>
  <c r="F48" i="6"/>
  <c r="H48"/>
  <c r="J48"/>
  <c r="L48"/>
  <c r="N48"/>
  <c r="P48"/>
  <c r="R48"/>
  <c r="T48"/>
  <c r="H49"/>
  <c r="J49"/>
  <c r="L49"/>
  <c r="N49"/>
  <c r="P49"/>
  <c r="R49"/>
  <c r="T49"/>
  <c r="F879"/>
  <c r="A398"/>
  <c r="A927" i="5"/>
  <c r="A396" i="6"/>
  <c r="A753" i="5"/>
  <c r="A392" i="6"/>
  <c r="A924" i="5"/>
  <c r="A399" i="6"/>
  <c r="A754" i="5"/>
  <c r="A929"/>
  <c r="A928"/>
  <c r="A999" i="6"/>
  <c r="A397"/>
  <c r="A755" i="5"/>
  <c r="A926"/>
  <c r="A1011" i="6"/>
  <c r="F878"/>
  <c r="H879"/>
  <c r="J879"/>
  <c r="L879"/>
  <c r="N879"/>
  <c r="P879"/>
  <c r="R879"/>
  <c r="T879"/>
  <c r="F398"/>
  <c r="H398"/>
  <c r="J398"/>
  <c r="L398"/>
  <c r="N398"/>
  <c r="P398"/>
  <c r="R398"/>
  <c r="T398"/>
  <c r="F1230"/>
  <c r="H1230"/>
  <c r="J1230"/>
  <c r="L1230"/>
  <c r="N1230"/>
  <c r="P1230"/>
  <c r="R1230"/>
  <c r="T1230"/>
  <c r="F1166"/>
  <c r="H1166"/>
  <c r="J1166"/>
  <c r="L1166"/>
  <c r="N1166"/>
  <c r="P1166"/>
  <c r="R1166"/>
  <c r="T1166"/>
  <c r="F1085"/>
  <c r="H1085"/>
  <c r="J1085"/>
  <c r="L1085"/>
  <c r="N1085"/>
  <c r="P1085"/>
  <c r="R1085"/>
  <c r="T1085"/>
  <c r="F877"/>
  <c r="H877"/>
  <c r="J877"/>
  <c r="L877"/>
  <c r="N877"/>
  <c r="P877"/>
  <c r="R877"/>
  <c r="T877"/>
  <c r="H878"/>
  <c r="J878"/>
  <c r="L878"/>
  <c r="N878"/>
  <c r="P878"/>
  <c r="R878"/>
  <c r="T878"/>
  <c r="F396"/>
  <c r="H396"/>
  <c r="J396"/>
  <c r="L396"/>
  <c r="N396"/>
  <c r="P396"/>
  <c r="R396"/>
  <c r="T396"/>
  <c r="F395"/>
  <c r="H395"/>
  <c r="J395"/>
  <c r="L395"/>
  <c r="N395"/>
  <c r="P395"/>
  <c r="R395"/>
  <c r="T395"/>
  <c r="F394"/>
  <c r="F391"/>
  <c r="H391"/>
  <c r="J391"/>
  <c r="L391"/>
  <c r="N391"/>
  <c r="P391"/>
  <c r="R391"/>
  <c r="T391"/>
  <c r="F390"/>
  <c r="H390"/>
  <c r="J390"/>
  <c r="L390"/>
  <c r="N390"/>
  <c r="P390"/>
  <c r="R390"/>
  <c r="T390"/>
  <c r="F383"/>
  <c r="H383"/>
  <c r="J383"/>
  <c r="L383"/>
  <c r="N383"/>
  <c r="P383"/>
  <c r="R383"/>
  <c r="T383"/>
  <c r="F378"/>
  <c r="H378"/>
  <c r="J378"/>
  <c r="L378"/>
  <c r="N378"/>
  <c r="P378"/>
  <c r="R378"/>
  <c r="T378"/>
  <c r="F377"/>
  <c r="H377"/>
  <c r="J377"/>
  <c r="L377"/>
  <c r="N377"/>
  <c r="P377"/>
  <c r="R377"/>
  <c r="T377"/>
  <c r="F370"/>
  <c r="H370"/>
  <c r="J370"/>
  <c r="L370"/>
  <c r="N370"/>
  <c r="P370"/>
  <c r="R370"/>
  <c r="T370"/>
  <c r="F369"/>
  <c r="H369"/>
  <c r="J369"/>
  <c r="L369"/>
  <c r="N369"/>
  <c r="P369"/>
  <c r="R369"/>
  <c r="T369"/>
  <c r="F361"/>
  <c r="H361"/>
  <c r="J361"/>
  <c r="L361"/>
  <c r="N361"/>
  <c r="P361"/>
  <c r="R361"/>
  <c r="T361"/>
  <c r="G767" i="5"/>
  <c r="A789" i="6"/>
  <c r="A855" i="5"/>
  <c r="A786" i="6"/>
  <c r="A788"/>
  <c r="A806" i="5"/>
  <c r="A807"/>
  <c r="A768"/>
  <c r="A785" i="6"/>
  <c r="G766" i="5"/>
  <c r="I766"/>
  <c r="K766"/>
  <c r="M766"/>
  <c r="O766"/>
  <c r="Q766"/>
  <c r="S766"/>
  <c r="U766"/>
  <c r="I767"/>
  <c r="K767"/>
  <c r="M767"/>
  <c r="O767"/>
  <c r="Q767"/>
  <c r="S767"/>
  <c r="U767"/>
  <c r="F393" i="6"/>
  <c r="H394"/>
  <c r="J394"/>
  <c r="L394"/>
  <c r="N394"/>
  <c r="P394"/>
  <c r="R394"/>
  <c r="T394"/>
  <c r="G431" i="5"/>
  <c r="I431"/>
  <c r="K431"/>
  <c r="M431"/>
  <c r="O431"/>
  <c r="Q431"/>
  <c r="S431"/>
  <c r="U431"/>
  <c r="A432"/>
  <c r="A431"/>
  <c r="A430"/>
  <c r="F392" i="6"/>
  <c r="H392"/>
  <c r="J392"/>
  <c r="L392"/>
  <c r="N392"/>
  <c r="P392"/>
  <c r="R392"/>
  <c r="T392"/>
  <c r="H393"/>
  <c r="J393"/>
  <c r="L393"/>
  <c r="N393"/>
  <c r="P393"/>
  <c r="R393"/>
  <c r="T393"/>
  <c r="G430" i="5"/>
  <c r="I430"/>
  <c r="K430"/>
  <c r="M430"/>
  <c r="O430"/>
  <c r="Q430"/>
  <c r="S430"/>
  <c r="U430"/>
  <c r="F788" i="6"/>
  <c r="H788"/>
  <c r="J788"/>
  <c r="L788"/>
  <c r="N788"/>
  <c r="P788"/>
  <c r="R788"/>
  <c r="T788"/>
  <c r="F787"/>
  <c r="H787"/>
  <c r="J787"/>
  <c r="L787"/>
  <c r="N787"/>
  <c r="P787"/>
  <c r="R787"/>
  <c r="T787"/>
  <c r="F786"/>
  <c r="H786"/>
  <c r="J786"/>
  <c r="L786"/>
  <c r="N786"/>
  <c r="P786"/>
  <c r="R786"/>
  <c r="T786"/>
  <c r="A865"/>
  <c r="A866"/>
  <c r="A860"/>
  <c r="F785"/>
  <c r="H785"/>
  <c r="J785"/>
  <c r="L785"/>
  <c r="N785"/>
  <c r="P785"/>
  <c r="R785"/>
  <c r="T785"/>
  <c r="A1088" i="5"/>
  <c r="A1092"/>
  <c r="A1091"/>
  <c r="A1089"/>
  <c r="G1091"/>
  <c r="A964"/>
  <c r="A963"/>
  <c r="A962"/>
  <c r="G1090"/>
  <c r="I1091"/>
  <c r="K1091"/>
  <c r="M1091"/>
  <c r="O1091"/>
  <c r="Q1091"/>
  <c r="S1091"/>
  <c r="U1091"/>
  <c r="G963"/>
  <c r="I963"/>
  <c r="K963"/>
  <c r="M963"/>
  <c r="O963"/>
  <c r="Q963"/>
  <c r="S963"/>
  <c r="U963"/>
  <c r="F865" i="6"/>
  <c r="H865"/>
  <c r="J865"/>
  <c r="L865"/>
  <c r="N865"/>
  <c r="P865"/>
  <c r="R865"/>
  <c r="T865"/>
  <c r="G1089" i="5"/>
  <c r="I1090"/>
  <c r="K1090"/>
  <c r="M1090"/>
  <c r="O1090"/>
  <c r="Q1090"/>
  <c r="S1090"/>
  <c r="U1090"/>
  <c r="G962"/>
  <c r="I962"/>
  <c r="K962"/>
  <c r="M962"/>
  <c r="O962"/>
  <c r="Q962"/>
  <c r="S962"/>
  <c r="U962"/>
  <c r="F864" i="6"/>
  <c r="H864"/>
  <c r="J864"/>
  <c r="L864"/>
  <c r="N864"/>
  <c r="P864"/>
  <c r="R864"/>
  <c r="T864"/>
  <c r="G1088" i="5"/>
  <c r="I1088"/>
  <c r="K1088"/>
  <c r="M1088"/>
  <c r="O1088"/>
  <c r="Q1088"/>
  <c r="S1088"/>
  <c r="U1088"/>
  <c r="I1089"/>
  <c r="K1089"/>
  <c r="M1089"/>
  <c r="O1089"/>
  <c r="Q1089"/>
  <c r="S1089"/>
  <c r="U1089"/>
  <c r="F860" i="6"/>
  <c r="H860"/>
  <c r="J860"/>
  <c r="L860"/>
  <c r="N860"/>
  <c r="P860"/>
  <c r="R860"/>
  <c r="T860"/>
  <c r="G1087" i="5"/>
  <c r="I1087"/>
  <c r="K1087"/>
  <c r="M1087"/>
  <c r="O1087"/>
  <c r="Q1087"/>
  <c r="S1087"/>
  <c r="U1087"/>
  <c r="G903"/>
  <c r="D50" i="1"/>
  <c r="F50"/>
  <c r="H50"/>
  <c r="J50"/>
  <c r="L50"/>
  <c r="N50"/>
  <c r="P50"/>
  <c r="G902" i="5"/>
  <c r="I902"/>
  <c r="K902"/>
  <c r="M902"/>
  <c r="O902"/>
  <c r="Q902"/>
  <c r="S902"/>
  <c r="U902"/>
  <c r="I903"/>
  <c r="K903"/>
  <c r="M903"/>
  <c r="O903"/>
  <c r="Q903"/>
  <c r="S903"/>
  <c r="U903"/>
  <c r="F1259" i="6"/>
  <c r="H1259"/>
  <c r="J1259"/>
  <c r="L1259"/>
  <c r="N1259"/>
  <c r="P1259"/>
  <c r="R1259"/>
  <c r="T1259"/>
  <c r="F1253"/>
  <c r="H1253"/>
  <c r="J1253"/>
  <c r="L1253"/>
  <c r="N1253"/>
  <c r="P1253"/>
  <c r="R1253"/>
  <c r="T1253"/>
  <c r="F1228"/>
  <c r="H1228"/>
  <c r="J1228"/>
  <c r="L1228"/>
  <c r="N1228"/>
  <c r="P1228"/>
  <c r="R1228"/>
  <c r="T1228"/>
  <c r="F1186"/>
  <c r="H1186"/>
  <c r="J1186"/>
  <c r="L1186"/>
  <c r="N1186"/>
  <c r="P1186"/>
  <c r="R1186"/>
  <c r="T1186"/>
  <c r="F1179"/>
  <c r="H1179"/>
  <c r="J1179"/>
  <c r="L1179"/>
  <c r="N1179"/>
  <c r="P1179"/>
  <c r="R1179"/>
  <c r="T1179"/>
  <c r="F1164"/>
  <c r="H1164"/>
  <c r="J1164"/>
  <c r="L1164"/>
  <c r="N1164"/>
  <c r="P1164"/>
  <c r="R1164"/>
  <c r="T1164"/>
  <c r="F1158"/>
  <c r="H1158"/>
  <c r="J1158"/>
  <c r="L1158"/>
  <c r="N1158"/>
  <c r="P1158"/>
  <c r="R1158"/>
  <c r="T1158"/>
  <c r="F1146"/>
  <c r="H1146"/>
  <c r="J1146"/>
  <c r="L1146"/>
  <c r="N1146"/>
  <c r="P1146"/>
  <c r="R1146"/>
  <c r="T1146"/>
  <c r="F1132"/>
  <c r="H1132"/>
  <c r="J1132"/>
  <c r="L1132"/>
  <c r="N1132"/>
  <c r="P1132"/>
  <c r="R1132"/>
  <c r="T1132"/>
  <c r="F1127"/>
  <c r="H1127"/>
  <c r="J1127"/>
  <c r="L1127"/>
  <c r="N1127"/>
  <c r="P1127"/>
  <c r="R1127"/>
  <c r="T1127"/>
  <c r="F1122"/>
  <c r="H1122"/>
  <c r="J1122"/>
  <c r="L1122"/>
  <c r="N1122"/>
  <c r="P1122"/>
  <c r="R1122"/>
  <c r="T1122"/>
  <c r="F1118"/>
  <c r="H1118"/>
  <c r="J1118"/>
  <c r="L1118"/>
  <c r="N1118"/>
  <c r="P1118"/>
  <c r="R1118"/>
  <c r="T1118"/>
  <c r="F1102"/>
  <c r="H1102"/>
  <c r="J1102"/>
  <c r="L1102"/>
  <c r="N1102"/>
  <c r="P1102"/>
  <c r="R1102"/>
  <c r="T1102"/>
  <c r="F1091"/>
  <c r="H1091"/>
  <c r="J1091"/>
  <c r="L1091"/>
  <c r="N1091"/>
  <c r="P1091"/>
  <c r="R1091"/>
  <c r="T1091"/>
  <c r="F1083"/>
  <c r="H1083"/>
  <c r="J1083"/>
  <c r="L1083"/>
  <c r="N1083"/>
  <c r="P1083"/>
  <c r="R1083"/>
  <c r="T1083"/>
  <c r="F985"/>
  <c r="H985"/>
  <c r="J985"/>
  <c r="L985"/>
  <c r="N985"/>
  <c r="P985"/>
  <c r="R985"/>
  <c r="T985"/>
  <c r="F962"/>
  <c r="H962"/>
  <c r="J962"/>
  <c r="L962"/>
  <c r="N962"/>
  <c r="P962"/>
  <c r="R962"/>
  <c r="T962"/>
  <c r="F858"/>
  <c r="H858"/>
  <c r="J858"/>
  <c r="L858"/>
  <c r="N858"/>
  <c r="P858"/>
  <c r="R858"/>
  <c r="T858"/>
  <c r="F854"/>
  <c r="H854"/>
  <c r="J854"/>
  <c r="L854"/>
  <c r="N854"/>
  <c r="P854"/>
  <c r="R854"/>
  <c r="T854"/>
  <c r="F850"/>
  <c r="H850"/>
  <c r="J850"/>
  <c r="L850"/>
  <c r="N850"/>
  <c r="P850"/>
  <c r="R850"/>
  <c r="T850"/>
  <c r="F835"/>
  <c r="H835"/>
  <c r="J835"/>
  <c r="L835"/>
  <c r="N835"/>
  <c r="P835"/>
  <c r="R835"/>
  <c r="T835"/>
  <c r="F828"/>
  <c r="F816"/>
  <c r="H816"/>
  <c r="J816"/>
  <c r="L816"/>
  <c r="N816"/>
  <c r="P816"/>
  <c r="R816"/>
  <c r="T816"/>
  <c r="F812"/>
  <c r="H812"/>
  <c r="J812"/>
  <c r="L812"/>
  <c r="N812"/>
  <c r="P812"/>
  <c r="R812"/>
  <c r="T812"/>
  <c r="F783"/>
  <c r="H783"/>
  <c r="J783"/>
  <c r="L783"/>
  <c r="N783"/>
  <c r="P783"/>
  <c r="R783"/>
  <c r="T783"/>
  <c r="F778"/>
  <c r="H778"/>
  <c r="J778"/>
  <c r="L778"/>
  <c r="N778"/>
  <c r="P778"/>
  <c r="R778"/>
  <c r="T778"/>
  <c r="F754"/>
  <c r="H754"/>
  <c r="J754"/>
  <c r="L754"/>
  <c r="N754"/>
  <c r="P754"/>
  <c r="R754"/>
  <c r="T754"/>
  <c r="F750"/>
  <c r="H750"/>
  <c r="J750"/>
  <c r="L750"/>
  <c r="N750"/>
  <c r="P750"/>
  <c r="R750"/>
  <c r="T750"/>
  <c r="F669"/>
  <c r="H669"/>
  <c r="J669"/>
  <c r="L669"/>
  <c r="N669"/>
  <c r="P669"/>
  <c r="R669"/>
  <c r="T669"/>
  <c r="F547"/>
  <c r="H547"/>
  <c r="J547"/>
  <c r="L547"/>
  <c r="N547"/>
  <c r="P547"/>
  <c r="R547"/>
  <c r="T547"/>
  <c r="F525"/>
  <c r="F520"/>
  <c r="H520"/>
  <c r="J520"/>
  <c r="L520"/>
  <c r="N520"/>
  <c r="P520"/>
  <c r="R520"/>
  <c r="T520"/>
  <c r="F513"/>
  <c r="H513"/>
  <c r="J513"/>
  <c r="L513"/>
  <c r="N513"/>
  <c r="P513"/>
  <c r="R513"/>
  <c r="T513"/>
  <c r="F508"/>
  <c r="H508"/>
  <c r="J508"/>
  <c r="L508"/>
  <c r="N508"/>
  <c r="P508"/>
  <c r="R508"/>
  <c r="T508"/>
  <c r="F503"/>
  <c r="H503"/>
  <c r="J503"/>
  <c r="L503"/>
  <c r="N503"/>
  <c r="P503"/>
  <c r="R503"/>
  <c r="T503"/>
  <c r="F498"/>
  <c r="H498"/>
  <c r="J498"/>
  <c r="L498"/>
  <c r="N498"/>
  <c r="P498"/>
  <c r="R498"/>
  <c r="T498"/>
  <c r="F471"/>
  <c r="H471"/>
  <c r="J471"/>
  <c r="L471"/>
  <c r="N471"/>
  <c r="P471"/>
  <c r="R471"/>
  <c r="T471"/>
  <c r="F463"/>
  <c r="H463"/>
  <c r="J463"/>
  <c r="L463"/>
  <c r="N463"/>
  <c r="P463"/>
  <c r="R463"/>
  <c r="T463"/>
  <c r="F443"/>
  <c r="H443"/>
  <c r="J443"/>
  <c r="L443"/>
  <c r="N443"/>
  <c r="P443"/>
  <c r="R443"/>
  <c r="T443"/>
  <c r="F432"/>
  <c r="H432"/>
  <c r="J432"/>
  <c r="L432"/>
  <c r="N432"/>
  <c r="P432"/>
  <c r="R432"/>
  <c r="T432"/>
  <c r="F426"/>
  <c r="H426"/>
  <c r="J426"/>
  <c r="L426"/>
  <c r="N426"/>
  <c r="P426"/>
  <c r="R426"/>
  <c r="T426"/>
  <c r="F417"/>
  <c r="H417"/>
  <c r="J417"/>
  <c r="L417"/>
  <c r="N417"/>
  <c r="P417"/>
  <c r="R417"/>
  <c r="T417"/>
  <c r="F408"/>
  <c r="H408"/>
  <c r="J408"/>
  <c r="L408"/>
  <c r="N408"/>
  <c r="P408"/>
  <c r="R408"/>
  <c r="T408"/>
  <c r="F382"/>
  <c r="F360"/>
  <c r="H360"/>
  <c r="J360"/>
  <c r="L360"/>
  <c r="N360"/>
  <c r="P360"/>
  <c r="R360"/>
  <c r="T360"/>
  <c r="F307"/>
  <c r="H307"/>
  <c r="J307"/>
  <c r="L307"/>
  <c r="N307"/>
  <c r="P307"/>
  <c r="R307"/>
  <c r="T307"/>
  <c r="F192"/>
  <c r="H192"/>
  <c r="J192"/>
  <c r="L192"/>
  <c r="N192"/>
  <c r="P192"/>
  <c r="R192"/>
  <c r="T192"/>
  <c r="G899" i="5"/>
  <c r="I899"/>
  <c r="K899"/>
  <c r="M899"/>
  <c r="O899"/>
  <c r="Q899"/>
  <c r="S899"/>
  <c r="U899"/>
  <c r="G1118"/>
  <c r="G1085"/>
  <c r="I1085"/>
  <c r="K1085"/>
  <c r="M1085"/>
  <c r="O1085"/>
  <c r="Q1085"/>
  <c r="S1085"/>
  <c r="U1085"/>
  <c r="G1047"/>
  <c r="I1047"/>
  <c r="K1047"/>
  <c r="M1047"/>
  <c r="O1047"/>
  <c r="Q1047"/>
  <c r="S1047"/>
  <c r="U1047"/>
  <c r="G1028"/>
  <c r="I1028"/>
  <c r="K1028"/>
  <c r="M1028"/>
  <c r="O1028"/>
  <c r="Q1028"/>
  <c r="S1028"/>
  <c r="U1028"/>
  <c r="G1009"/>
  <c r="I1009"/>
  <c r="K1009"/>
  <c r="M1009"/>
  <c r="O1009"/>
  <c r="Q1009"/>
  <c r="S1009"/>
  <c r="U1009"/>
  <c r="G1007"/>
  <c r="I1007"/>
  <c r="K1007"/>
  <c r="M1007"/>
  <c r="O1007"/>
  <c r="Q1007"/>
  <c r="S1007"/>
  <c r="U1007"/>
  <c r="G978"/>
  <c r="I978"/>
  <c r="K978"/>
  <c r="M978"/>
  <c r="O978"/>
  <c r="Q978"/>
  <c r="S978"/>
  <c r="U978"/>
  <c r="G960"/>
  <c r="I960"/>
  <c r="K960"/>
  <c r="M960"/>
  <c r="O960"/>
  <c r="Q960"/>
  <c r="S960"/>
  <c r="U960"/>
  <c r="G954"/>
  <c r="I954"/>
  <c r="K954"/>
  <c r="M954"/>
  <c r="O954"/>
  <c r="Q954"/>
  <c r="S954"/>
  <c r="U954"/>
  <c r="G938"/>
  <c r="G935"/>
  <c r="I935"/>
  <c r="K935"/>
  <c r="M935"/>
  <c r="O935"/>
  <c r="Q935"/>
  <c r="S935"/>
  <c r="U935"/>
  <c r="G915"/>
  <c r="G914"/>
  <c r="G896"/>
  <c r="I896"/>
  <c r="K896"/>
  <c r="M896"/>
  <c r="O896"/>
  <c r="Q896"/>
  <c r="S896"/>
  <c r="U896"/>
  <c r="G828"/>
  <c r="I828"/>
  <c r="K828"/>
  <c r="M828"/>
  <c r="O828"/>
  <c r="Q828"/>
  <c r="S828"/>
  <c r="U828"/>
  <c r="G825"/>
  <c r="I825"/>
  <c r="K825"/>
  <c r="M825"/>
  <c r="O825"/>
  <c r="Q825"/>
  <c r="S825"/>
  <c r="U825"/>
  <c r="G760"/>
  <c r="G739"/>
  <c r="G492"/>
  <c r="I492"/>
  <c r="K492"/>
  <c r="M492"/>
  <c r="O492"/>
  <c r="Q492"/>
  <c r="S492"/>
  <c r="U492"/>
  <c r="G483"/>
  <c r="G475"/>
  <c r="I475"/>
  <c r="K475"/>
  <c r="M475"/>
  <c r="O475"/>
  <c r="Q475"/>
  <c r="S475"/>
  <c r="U475"/>
  <c r="G464"/>
  <c r="I464"/>
  <c r="K464"/>
  <c r="M464"/>
  <c r="O464"/>
  <c r="Q464"/>
  <c r="S464"/>
  <c r="U464"/>
  <c r="G462"/>
  <c r="I462"/>
  <c r="K462"/>
  <c r="M462"/>
  <c r="O462"/>
  <c r="Q462"/>
  <c r="S462"/>
  <c r="U462"/>
  <c r="G456"/>
  <c r="I456"/>
  <c r="K456"/>
  <c r="M456"/>
  <c r="O456"/>
  <c r="Q456"/>
  <c r="S456"/>
  <c r="U456"/>
  <c r="G447"/>
  <c r="I447"/>
  <c r="K447"/>
  <c r="M447"/>
  <c r="O447"/>
  <c r="Q447"/>
  <c r="S447"/>
  <c r="U447"/>
  <c r="G445"/>
  <c r="I445"/>
  <c r="K445"/>
  <c r="M445"/>
  <c r="O445"/>
  <c r="Q445"/>
  <c r="S445"/>
  <c r="U445"/>
  <c r="G428"/>
  <c r="I428"/>
  <c r="K428"/>
  <c r="M428"/>
  <c r="O428"/>
  <c r="Q428"/>
  <c r="S428"/>
  <c r="U428"/>
  <c r="G425"/>
  <c r="I425"/>
  <c r="K425"/>
  <c r="M425"/>
  <c r="O425"/>
  <c r="Q425"/>
  <c r="S425"/>
  <c r="U425"/>
  <c r="G420"/>
  <c r="I420"/>
  <c r="K420"/>
  <c r="M420"/>
  <c r="O420"/>
  <c r="Q420"/>
  <c r="S420"/>
  <c r="U420"/>
  <c r="G413"/>
  <c r="I413"/>
  <c r="K413"/>
  <c r="M413"/>
  <c r="O413"/>
  <c r="Q413"/>
  <c r="S413"/>
  <c r="U413"/>
  <c r="G396"/>
  <c r="G389"/>
  <c r="G381"/>
  <c r="I381"/>
  <c r="K381"/>
  <c r="M381"/>
  <c r="O381"/>
  <c r="Q381"/>
  <c r="S381"/>
  <c r="U381"/>
  <c r="G375"/>
  <c r="I375"/>
  <c r="K375"/>
  <c r="M375"/>
  <c r="O375"/>
  <c r="Q375"/>
  <c r="S375"/>
  <c r="U375"/>
  <c r="G363"/>
  <c r="G359"/>
  <c r="G343"/>
  <c r="I343"/>
  <c r="K343"/>
  <c r="M343"/>
  <c r="O343"/>
  <c r="Q343"/>
  <c r="S343"/>
  <c r="U343"/>
  <c r="G340"/>
  <c r="I340"/>
  <c r="K340"/>
  <c r="M340"/>
  <c r="O340"/>
  <c r="Q340"/>
  <c r="S340"/>
  <c r="U340"/>
  <c r="G338"/>
  <c r="I338"/>
  <c r="K338"/>
  <c r="M338"/>
  <c r="O338"/>
  <c r="Q338"/>
  <c r="S338"/>
  <c r="U338"/>
  <c r="G336"/>
  <c r="I336"/>
  <c r="K336"/>
  <c r="M336"/>
  <c r="O336"/>
  <c r="Q336"/>
  <c r="S336"/>
  <c r="U336"/>
  <c r="G307"/>
  <c r="I307"/>
  <c r="K307"/>
  <c r="M307"/>
  <c r="O307"/>
  <c r="Q307"/>
  <c r="S307"/>
  <c r="U307"/>
  <c r="G300"/>
  <c r="G246"/>
  <c r="I246"/>
  <c r="K246"/>
  <c r="M246"/>
  <c r="O246"/>
  <c r="Q246"/>
  <c r="S246"/>
  <c r="U246"/>
  <c r="G240"/>
  <c r="I240"/>
  <c r="K240"/>
  <c r="M240"/>
  <c r="O240"/>
  <c r="Q240"/>
  <c r="S240"/>
  <c r="U240"/>
  <c r="G237"/>
  <c r="I237"/>
  <c r="K237"/>
  <c r="M237"/>
  <c r="O237"/>
  <c r="Q237"/>
  <c r="S237"/>
  <c r="U237"/>
  <c r="G234"/>
  <c r="I234"/>
  <c r="K234"/>
  <c r="M234"/>
  <c r="O234"/>
  <c r="Q234"/>
  <c r="S234"/>
  <c r="U234"/>
  <c r="G217"/>
  <c r="I217"/>
  <c r="K217"/>
  <c r="M217"/>
  <c r="O217"/>
  <c r="Q217"/>
  <c r="S217"/>
  <c r="U217"/>
  <c r="G212"/>
  <c r="I212"/>
  <c r="K212"/>
  <c r="M212"/>
  <c r="O212"/>
  <c r="Q212"/>
  <c r="S212"/>
  <c r="U212"/>
  <c r="G208"/>
  <c r="I208"/>
  <c r="K208"/>
  <c r="M208"/>
  <c r="O208"/>
  <c r="Q208"/>
  <c r="S208"/>
  <c r="U208"/>
  <c r="G187"/>
  <c r="G183"/>
  <c r="I183"/>
  <c r="K183"/>
  <c r="M183"/>
  <c r="O183"/>
  <c r="Q183"/>
  <c r="S183"/>
  <c r="U183"/>
  <c r="G171"/>
  <c r="I171"/>
  <c r="K171"/>
  <c r="M171"/>
  <c r="O171"/>
  <c r="Q171"/>
  <c r="S171"/>
  <c r="U171"/>
  <c r="G163"/>
  <c r="I163"/>
  <c r="K163"/>
  <c r="M163"/>
  <c r="O163"/>
  <c r="Q163"/>
  <c r="S163"/>
  <c r="U163"/>
  <c r="G161"/>
  <c r="I161"/>
  <c r="K161"/>
  <c r="M161"/>
  <c r="O161"/>
  <c r="Q161"/>
  <c r="S161"/>
  <c r="U161"/>
  <c r="G150"/>
  <c r="I150"/>
  <c r="K150"/>
  <c r="M150"/>
  <c r="O150"/>
  <c r="Q150"/>
  <c r="S150"/>
  <c r="U150"/>
  <c r="G147"/>
  <c r="G143"/>
  <c r="I143"/>
  <c r="K143"/>
  <c r="M143"/>
  <c r="O143"/>
  <c r="Q143"/>
  <c r="S143"/>
  <c r="U143"/>
  <c r="G126"/>
  <c r="G123"/>
  <c r="I123"/>
  <c r="K123"/>
  <c r="M123"/>
  <c r="O123"/>
  <c r="Q123"/>
  <c r="S123"/>
  <c r="U123"/>
  <c r="G118"/>
  <c r="I118"/>
  <c r="K118"/>
  <c r="M118"/>
  <c r="O118"/>
  <c r="Q118"/>
  <c r="S118"/>
  <c r="U118"/>
  <c r="G110"/>
  <c r="I110"/>
  <c r="K110"/>
  <c r="M110"/>
  <c r="O110"/>
  <c r="Q110"/>
  <c r="S110"/>
  <c r="U110"/>
  <c r="G107"/>
  <c r="I107"/>
  <c r="K107"/>
  <c r="M107"/>
  <c r="O107"/>
  <c r="Q107"/>
  <c r="S107"/>
  <c r="U107"/>
  <c r="G104"/>
  <c r="I104"/>
  <c r="K104"/>
  <c r="M104"/>
  <c r="O104"/>
  <c r="Q104"/>
  <c r="S104"/>
  <c r="U104"/>
  <c r="G97"/>
  <c r="I97"/>
  <c r="K97"/>
  <c r="M97"/>
  <c r="O97"/>
  <c r="Q97"/>
  <c r="S97"/>
  <c r="U97"/>
  <c r="G93"/>
  <c r="I93"/>
  <c r="K93"/>
  <c r="M93"/>
  <c r="O93"/>
  <c r="Q93"/>
  <c r="S93"/>
  <c r="U93"/>
  <c r="G80"/>
  <c r="I80"/>
  <c r="K80"/>
  <c r="M80"/>
  <c r="O80"/>
  <c r="Q80"/>
  <c r="S80"/>
  <c r="U80"/>
  <c r="G64"/>
  <c r="I64"/>
  <c r="K64"/>
  <c r="M64"/>
  <c r="O64"/>
  <c r="Q64"/>
  <c r="S64"/>
  <c r="U64"/>
  <c r="G62"/>
  <c r="I62"/>
  <c r="K62"/>
  <c r="M62"/>
  <c r="O62"/>
  <c r="Q62"/>
  <c r="S62"/>
  <c r="U62"/>
  <c r="G59"/>
  <c r="I59"/>
  <c r="K59"/>
  <c r="M59"/>
  <c r="O59"/>
  <c r="Q59"/>
  <c r="S59"/>
  <c r="U59"/>
  <c r="G57"/>
  <c r="I57"/>
  <c r="K57"/>
  <c r="M57"/>
  <c r="O57"/>
  <c r="Q57"/>
  <c r="S57"/>
  <c r="U57"/>
  <c r="G34"/>
  <c r="I34"/>
  <c r="K34"/>
  <c r="M34"/>
  <c r="O34"/>
  <c r="Q34"/>
  <c r="S34"/>
  <c r="U34"/>
  <c r="G32"/>
  <c r="I32"/>
  <c r="K32"/>
  <c r="M32"/>
  <c r="O32"/>
  <c r="Q32"/>
  <c r="S32"/>
  <c r="U32"/>
  <c r="G25"/>
  <c r="I25"/>
  <c r="K25"/>
  <c r="M25"/>
  <c r="O25"/>
  <c r="Q25"/>
  <c r="S25"/>
  <c r="U25"/>
  <c r="I914"/>
  <c r="K914"/>
  <c r="M914"/>
  <c r="O914"/>
  <c r="Q914"/>
  <c r="S914"/>
  <c r="U914"/>
  <c r="G910"/>
  <c r="I910"/>
  <c r="K910"/>
  <c r="M910"/>
  <c r="O910"/>
  <c r="Q910"/>
  <c r="S910"/>
  <c r="U910"/>
  <c r="G125"/>
  <c r="I125"/>
  <c r="K125"/>
  <c r="M125"/>
  <c r="O125"/>
  <c r="Q125"/>
  <c r="S125"/>
  <c r="U125"/>
  <c r="I126"/>
  <c r="K126"/>
  <c r="M126"/>
  <c r="O126"/>
  <c r="Q126"/>
  <c r="S126"/>
  <c r="U126"/>
  <c r="G146"/>
  <c r="I146"/>
  <c r="K146"/>
  <c r="M146"/>
  <c r="O146"/>
  <c r="Q146"/>
  <c r="S146"/>
  <c r="U146"/>
  <c r="I147"/>
  <c r="K147"/>
  <c r="M147"/>
  <c r="O147"/>
  <c r="Q147"/>
  <c r="S147"/>
  <c r="U147"/>
  <c r="G186"/>
  <c r="I187"/>
  <c r="K187"/>
  <c r="M187"/>
  <c r="O187"/>
  <c r="Q187"/>
  <c r="S187"/>
  <c r="U187"/>
  <c r="G299"/>
  <c r="I300"/>
  <c r="K300"/>
  <c r="M300"/>
  <c r="O300"/>
  <c r="Q300"/>
  <c r="S300"/>
  <c r="U300"/>
  <c r="G358"/>
  <c r="I359"/>
  <c r="K359"/>
  <c r="M359"/>
  <c r="O359"/>
  <c r="Q359"/>
  <c r="S359"/>
  <c r="U359"/>
  <c r="G386"/>
  <c r="I389"/>
  <c r="K389"/>
  <c r="M389"/>
  <c r="O389"/>
  <c r="Q389"/>
  <c r="S389"/>
  <c r="U389"/>
  <c r="G482"/>
  <c r="I483"/>
  <c r="K483"/>
  <c r="M483"/>
  <c r="O483"/>
  <c r="Q483"/>
  <c r="S483"/>
  <c r="U483"/>
  <c r="G759"/>
  <c r="I759"/>
  <c r="K759"/>
  <c r="M759"/>
  <c r="O759"/>
  <c r="Q759"/>
  <c r="S759"/>
  <c r="U759"/>
  <c r="I760"/>
  <c r="K760"/>
  <c r="M760"/>
  <c r="O760"/>
  <c r="Q760"/>
  <c r="S760"/>
  <c r="U760"/>
  <c r="I915"/>
  <c r="K915"/>
  <c r="M915"/>
  <c r="O915"/>
  <c r="Q915"/>
  <c r="S915"/>
  <c r="U915"/>
  <c r="G937"/>
  <c r="I937"/>
  <c r="K937"/>
  <c r="M937"/>
  <c r="O937"/>
  <c r="Q937"/>
  <c r="S937"/>
  <c r="U937"/>
  <c r="I938"/>
  <c r="K938"/>
  <c r="M938"/>
  <c r="O938"/>
  <c r="Q938"/>
  <c r="S938"/>
  <c r="U938"/>
  <c r="G362"/>
  <c r="I363"/>
  <c r="K363"/>
  <c r="M363"/>
  <c r="O363"/>
  <c r="Q363"/>
  <c r="S363"/>
  <c r="U363"/>
  <c r="G395"/>
  <c r="I395"/>
  <c r="K395"/>
  <c r="M395"/>
  <c r="O395"/>
  <c r="Q395"/>
  <c r="S395"/>
  <c r="U395"/>
  <c r="I396"/>
  <c r="K396"/>
  <c r="M396"/>
  <c r="O396"/>
  <c r="Q396"/>
  <c r="S396"/>
  <c r="U396"/>
  <c r="G736"/>
  <c r="I736"/>
  <c r="K736"/>
  <c r="M736"/>
  <c r="O736"/>
  <c r="Q736"/>
  <c r="S736"/>
  <c r="U736"/>
  <c r="I739"/>
  <c r="K739"/>
  <c r="M739"/>
  <c r="O739"/>
  <c r="Q739"/>
  <c r="S739"/>
  <c r="U739"/>
  <c r="G1115"/>
  <c r="I1118"/>
  <c r="K1118"/>
  <c r="M1118"/>
  <c r="O1118"/>
  <c r="Q1118"/>
  <c r="S1118"/>
  <c r="U1118"/>
  <c r="F381" i="6"/>
  <c r="H381"/>
  <c r="J381"/>
  <c r="L381"/>
  <c r="N381"/>
  <c r="P381"/>
  <c r="R381"/>
  <c r="T381"/>
  <c r="H382"/>
  <c r="J382"/>
  <c r="L382"/>
  <c r="N382"/>
  <c r="P382"/>
  <c r="R382"/>
  <c r="T382"/>
  <c r="F524"/>
  <c r="H524"/>
  <c r="J524"/>
  <c r="L524"/>
  <c r="N524"/>
  <c r="P524"/>
  <c r="R524"/>
  <c r="T524"/>
  <c r="H525"/>
  <c r="J525"/>
  <c r="L525"/>
  <c r="N525"/>
  <c r="P525"/>
  <c r="R525"/>
  <c r="T525"/>
  <c r="F827"/>
  <c r="H827"/>
  <c r="J827"/>
  <c r="L827"/>
  <c r="N827"/>
  <c r="P827"/>
  <c r="R827"/>
  <c r="T827"/>
  <c r="H828"/>
  <c r="J828"/>
  <c r="L828"/>
  <c r="N828"/>
  <c r="P828"/>
  <c r="R828"/>
  <c r="T828"/>
  <c r="G31" i="5"/>
  <c r="G461"/>
  <c r="G735"/>
  <c r="G61"/>
  <c r="I61"/>
  <c r="K61"/>
  <c r="M61"/>
  <c r="O61"/>
  <c r="Q61"/>
  <c r="S61"/>
  <c r="U61"/>
  <c r="G160"/>
  <c r="G54"/>
  <c r="I54"/>
  <c r="K54"/>
  <c r="M54"/>
  <c r="O54"/>
  <c r="Q54"/>
  <c r="S54"/>
  <c r="U54"/>
  <c r="G103"/>
  <c r="I103"/>
  <c r="K103"/>
  <c r="M103"/>
  <c r="O103"/>
  <c r="Q103"/>
  <c r="S103"/>
  <c r="U103"/>
  <c r="G122"/>
  <c r="G182"/>
  <c r="G239"/>
  <c r="I239"/>
  <c r="K239"/>
  <c r="M239"/>
  <c r="O239"/>
  <c r="Q239"/>
  <c r="S239"/>
  <c r="U239"/>
  <c r="G306"/>
  <c r="I306"/>
  <c r="K306"/>
  <c r="M306"/>
  <c r="O306"/>
  <c r="Q306"/>
  <c r="S306"/>
  <c r="U306"/>
  <c r="G374"/>
  <c r="I374"/>
  <c r="K374"/>
  <c r="M374"/>
  <c r="O374"/>
  <c r="Q374"/>
  <c r="S374"/>
  <c r="U374"/>
  <c r="G412"/>
  <c r="I412"/>
  <c r="K412"/>
  <c r="M412"/>
  <c r="O412"/>
  <c r="Q412"/>
  <c r="S412"/>
  <c r="U412"/>
  <c r="G491"/>
  <c r="I491"/>
  <c r="K491"/>
  <c r="M491"/>
  <c r="O491"/>
  <c r="Q491"/>
  <c r="S491"/>
  <c r="U491"/>
  <c r="G827"/>
  <c r="I827"/>
  <c r="K827"/>
  <c r="M827"/>
  <c r="O827"/>
  <c r="Q827"/>
  <c r="S827"/>
  <c r="U827"/>
  <c r="G906"/>
  <c r="I906"/>
  <c r="K906"/>
  <c r="M906"/>
  <c r="O906"/>
  <c r="Q906"/>
  <c r="S906"/>
  <c r="U906"/>
  <c r="G977"/>
  <c r="G117"/>
  <c r="I117"/>
  <c r="K117"/>
  <c r="M117"/>
  <c r="O117"/>
  <c r="Q117"/>
  <c r="S117"/>
  <c r="U117"/>
  <c r="G142"/>
  <c r="G149"/>
  <c r="G211"/>
  <c r="G236"/>
  <c r="I236"/>
  <c r="K236"/>
  <c r="M236"/>
  <c r="O236"/>
  <c r="Q236"/>
  <c r="S236"/>
  <c r="U236"/>
  <c r="G427"/>
  <c r="I427"/>
  <c r="K427"/>
  <c r="M427"/>
  <c r="O427"/>
  <c r="Q427"/>
  <c r="S427"/>
  <c r="U427"/>
  <c r="G845"/>
  <c r="G895"/>
  <c r="G1084"/>
  <c r="I1084"/>
  <c r="K1084"/>
  <c r="M1084"/>
  <c r="O1084"/>
  <c r="Q1084"/>
  <c r="S1084"/>
  <c r="U1084"/>
  <c r="G24"/>
  <c r="I24"/>
  <c r="K24"/>
  <c r="M24"/>
  <c r="O24"/>
  <c r="Q24"/>
  <c r="S24"/>
  <c r="U24"/>
  <c r="G96"/>
  <c r="G109"/>
  <c r="I109"/>
  <c r="K109"/>
  <c r="M109"/>
  <c r="O109"/>
  <c r="Q109"/>
  <c r="S109"/>
  <c r="U109"/>
  <c r="G170"/>
  <c r="I170"/>
  <c r="K170"/>
  <c r="M170"/>
  <c r="O170"/>
  <c r="Q170"/>
  <c r="S170"/>
  <c r="U170"/>
  <c r="G207"/>
  <c r="I207"/>
  <c r="K207"/>
  <c r="M207"/>
  <c r="O207"/>
  <c r="Q207"/>
  <c r="S207"/>
  <c r="U207"/>
  <c r="G233"/>
  <c r="I233"/>
  <c r="K233"/>
  <c r="M233"/>
  <c r="O233"/>
  <c r="Q233"/>
  <c r="S233"/>
  <c r="U233"/>
  <c r="G245"/>
  <c r="G342"/>
  <c r="I342"/>
  <c r="K342"/>
  <c r="M342"/>
  <c r="O342"/>
  <c r="Q342"/>
  <c r="S342"/>
  <c r="U342"/>
  <c r="G424"/>
  <c r="G455"/>
  <c r="I455"/>
  <c r="K455"/>
  <c r="M455"/>
  <c r="O455"/>
  <c r="Q455"/>
  <c r="S455"/>
  <c r="U455"/>
  <c r="G474"/>
  <c r="I474"/>
  <c r="K474"/>
  <c r="M474"/>
  <c r="O474"/>
  <c r="Q474"/>
  <c r="S474"/>
  <c r="U474"/>
  <c r="G934"/>
  <c r="I934"/>
  <c r="K934"/>
  <c r="M934"/>
  <c r="O934"/>
  <c r="Q934"/>
  <c r="S934"/>
  <c r="U934"/>
  <c r="G959"/>
  <c r="G79"/>
  <c r="I79"/>
  <c r="K79"/>
  <c r="M79"/>
  <c r="O79"/>
  <c r="Q79"/>
  <c r="S79"/>
  <c r="U79"/>
  <c r="G92"/>
  <c r="I92"/>
  <c r="K92"/>
  <c r="M92"/>
  <c r="O92"/>
  <c r="Q92"/>
  <c r="S92"/>
  <c r="U92"/>
  <c r="G106"/>
  <c r="I106"/>
  <c r="K106"/>
  <c r="M106"/>
  <c r="O106"/>
  <c r="Q106"/>
  <c r="S106"/>
  <c r="U106"/>
  <c r="G216"/>
  <c r="G259"/>
  <c r="I259"/>
  <c r="K259"/>
  <c r="M259"/>
  <c r="O259"/>
  <c r="Q259"/>
  <c r="S259"/>
  <c r="U259"/>
  <c r="G311"/>
  <c r="I311"/>
  <c r="K311"/>
  <c r="M311"/>
  <c r="O311"/>
  <c r="Q311"/>
  <c r="S311"/>
  <c r="U311"/>
  <c r="G380"/>
  <c r="I380"/>
  <c r="K380"/>
  <c r="M380"/>
  <c r="O380"/>
  <c r="Q380"/>
  <c r="S380"/>
  <c r="U380"/>
  <c r="G419"/>
  <c r="I419"/>
  <c r="K419"/>
  <c r="M419"/>
  <c r="O419"/>
  <c r="Q419"/>
  <c r="S419"/>
  <c r="U419"/>
  <c r="G953"/>
  <c r="I953"/>
  <c r="K953"/>
  <c r="M953"/>
  <c r="O953"/>
  <c r="Q953"/>
  <c r="S953"/>
  <c r="U953"/>
  <c r="G1027"/>
  <c r="G1046"/>
  <c r="G898"/>
  <c r="I898"/>
  <c r="K898"/>
  <c r="M898"/>
  <c r="O898"/>
  <c r="Q898"/>
  <c r="S898"/>
  <c r="U898"/>
  <c r="F191" i="6"/>
  <c r="H191"/>
  <c r="J191"/>
  <c r="L191"/>
  <c r="N191"/>
  <c r="P191"/>
  <c r="R191"/>
  <c r="T191"/>
  <c r="F359"/>
  <c r="H359"/>
  <c r="J359"/>
  <c r="L359"/>
  <c r="N359"/>
  <c r="P359"/>
  <c r="R359"/>
  <c r="T359"/>
  <c r="F442"/>
  <c r="H442"/>
  <c r="J442"/>
  <c r="L442"/>
  <c r="N442"/>
  <c r="P442"/>
  <c r="R442"/>
  <c r="T442"/>
  <c r="F497"/>
  <c r="H497"/>
  <c r="J497"/>
  <c r="L497"/>
  <c r="N497"/>
  <c r="P497"/>
  <c r="R497"/>
  <c r="T497"/>
  <c r="F519"/>
  <c r="H519"/>
  <c r="J519"/>
  <c r="L519"/>
  <c r="N519"/>
  <c r="P519"/>
  <c r="R519"/>
  <c r="T519"/>
  <c r="F546"/>
  <c r="H546"/>
  <c r="J546"/>
  <c r="L546"/>
  <c r="N546"/>
  <c r="P546"/>
  <c r="R546"/>
  <c r="T546"/>
  <c r="F668"/>
  <c r="H668"/>
  <c r="J668"/>
  <c r="L668"/>
  <c r="N668"/>
  <c r="P668"/>
  <c r="R668"/>
  <c r="T668"/>
  <c r="F749"/>
  <c r="H749"/>
  <c r="J749"/>
  <c r="L749"/>
  <c r="N749"/>
  <c r="P749"/>
  <c r="R749"/>
  <c r="T749"/>
  <c r="F777"/>
  <c r="H777"/>
  <c r="J777"/>
  <c r="L777"/>
  <c r="N777"/>
  <c r="P777"/>
  <c r="R777"/>
  <c r="T777"/>
  <c r="F857"/>
  <c r="H857"/>
  <c r="J857"/>
  <c r="L857"/>
  <c r="N857"/>
  <c r="P857"/>
  <c r="R857"/>
  <c r="T857"/>
  <c r="F960"/>
  <c r="H960"/>
  <c r="J960"/>
  <c r="L960"/>
  <c r="N960"/>
  <c r="P960"/>
  <c r="R960"/>
  <c r="T960"/>
  <c r="F1090"/>
  <c r="H1090"/>
  <c r="J1090"/>
  <c r="L1090"/>
  <c r="N1090"/>
  <c r="P1090"/>
  <c r="R1090"/>
  <c r="T1090"/>
  <c r="F1117"/>
  <c r="H1117"/>
  <c r="J1117"/>
  <c r="L1117"/>
  <c r="N1117"/>
  <c r="P1117"/>
  <c r="R1117"/>
  <c r="T1117"/>
  <c r="F1162"/>
  <c r="F1184"/>
  <c r="H1184"/>
  <c r="J1184"/>
  <c r="L1184"/>
  <c r="N1184"/>
  <c r="P1184"/>
  <c r="R1184"/>
  <c r="T1184"/>
  <c r="F1226"/>
  <c r="F1252"/>
  <c r="H1252"/>
  <c r="J1252"/>
  <c r="L1252"/>
  <c r="N1252"/>
  <c r="P1252"/>
  <c r="R1252"/>
  <c r="T1252"/>
  <c r="F424"/>
  <c r="F470"/>
  <c r="H470"/>
  <c r="J470"/>
  <c r="L470"/>
  <c r="N470"/>
  <c r="P470"/>
  <c r="R470"/>
  <c r="T470"/>
  <c r="F512"/>
  <c r="H512"/>
  <c r="J512"/>
  <c r="L512"/>
  <c r="N512"/>
  <c r="P512"/>
  <c r="R512"/>
  <c r="T512"/>
  <c r="F563"/>
  <c r="H563"/>
  <c r="J563"/>
  <c r="L563"/>
  <c r="N563"/>
  <c r="P563"/>
  <c r="R563"/>
  <c r="T563"/>
  <c r="F734"/>
  <c r="H734"/>
  <c r="J734"/>
  <c r="L734"/>
  <c r="N734"/>
  <c r="P734"/>
  <c r="R734"/>
  <c r="T734"/>
  <c r="F815"/>
  <c r="F853"/>
  <c r="F1131"/>
  <c r="H1131"/>
  <c r="J1131"/>
  <c r="L1131"/>
  <c r="N1131"/>
  <c r="P1131"/>
  <c r="R1131"/>
  <c r="T1131"/>
  <c r="F1157"/>
  <c r="H1157"/>
  <c r="J1157"/>
  <c r="L1157"/>
  <c r="N1157"/>
  <c r="P1157"/>
  <c r="R1157"/>
  <c r="T1157"/>
  <c r="F1244"/>
  <c r="H1244"/>
  <c r="J1244"/>
  <c r="L1244"/>
  <c r="N1244"/>
  <c r="P1244"/>
  <c r="R1244"/>
  <c r="T1244"/>
  <c r="F306"/>
  <c r="H306"/>
  <c r="J306"/>
  <c r="L306"/>
  <c r="N306"/>
  <c r="P306"/>
  <c r="R306"/>
  <c r="T306"/>
  <c r="F431"/>
  <c r="F462"/>
  <c r="H462"/>
  <c r="J462"/>
  <c r="L462"/>
  <c r="N462"/>
  <c r="P462"/>
  <c r="R462"/>
  <c r="T462"/>
  <c r="F507"/>
  <c r="H507"/>
  <c r="J507"/>
  <c r="L507"/>
  <c r="N507"/>
  <c r="P507"/>
  <c r="R507"/>
  <c r="T507"/>
  <c r="F811"/>
  <c r="H811"/>
  <c r="J811"/>
  <c r="L811"/>
  <c r="N811"/>
  <c r="P811"/>
  <c r="R811"/>
  <c r="T811"/>
  <c r="F849"/>
  <c r="H849"/>
  <c r="J849"/>
  <c r="L849"/>
  <c r="N849"/>
  <c r="P849"/>
  <c r="R849"/>
  <c r="T849"/>
  <c r="F984"/>
  <c r="H984"/>
  <c r="J984"/>
  <c r="L984"/>
  <c r="N984"/>
  <c r="P984"/>
  <c r="R984"/>
  <c r="T984"/>
  <c r="F1081"/>
  <c r="H1081"/>
  <c r="J1081"/>
  <c r="L1081"/>
  <c r="N1081"/>
  <c r="P1081"/>
  <c r="R1081"/>
  <c r="T1081"/>
  <c r="F1101"/>
  <c r="H1101"/>
  <c r="J1101"/>
  <c r="L1101"/>
  <c r="N1101"/>
  <c r="P1101"/>
  <c r="R1101"/>
  <c r="T1101"/>
  <c r="F1126"/>
  <c r="H1126"/>
  <c r="J1126"/>
  <c r="L1126"/>
  <c r="N1126"/>
  <c r="P1126"/>
  <c r="R1126"/>
  <c r="T1126"/>
  <c r="F1145"/>
  <c r="H1145"/>
  <c r="J1145"/>
  <c r="L1145"/>
  <c r="N1145"/>
  <c r="P1145"/>
  <c r="R1145"/>
  <c r="T1145"/>
  <c r="F1170"/>
  <c r="H1170"/>
  <c r="J1170"/>
  <c r="L1170"/>
  <c r="N1170"/>
  <c r="P1170"/>
  <c r="R1170"/>
  <c r="T1170"/>
  <c r="F1220"/>
  <c r="F1236"/>
  <c r="F1271"/>
  <c r="H1271"/>
  <c r="J1271"/>
  <c r="L1271"/>
  <c r="N1271"/>
  <c r="P1271"/>
  <c r="R1271"/>
  <c r="T1271"/>
  <c r="F502"/>
  <c r="H502"/>
  <c r="J502"/>
  <c r="L502"/>
  <c r="N502"/>
  <c r="P502"/>
  <c r="R502"/>
  <c r="T502"/>
  <c r="F753"/>
  <c r="H753"/>
  <c r="J753"/>
  <c r="L753"/>
  <c r="N753"/>
  <c r="P753"/>
  <c r="R753"/>
  <c r="T753"/>
  <c r="F782"/>
  <c r="H782"/>
  <c r="J782"/>
  <c r="L782"/>
  <c r="N782"/>
  <c r="P782"/>
  <c r="R782"/>
  <c r="T782"/>
  <c r="F834"/>
  <c r="H834"/>
  <c r="J834"/>
  <c r="L834"/>
  <c r="N834"/>
  <c r="P834"/>
  <c r="R834"/>
  <c r="T834"/>
  <c r="F1121"/>
  <c r="H1121"/>
  <c r="J1121"/>
  <c r="L1121"/>
  <c r="N1121"/>
  <c r="P1121"/>
  <c r="R1121"/>
  <c r="T1121"/>
  <c r="F1258"/>
  <c r="H1258"/>
  <c r="J1258"/>
  <c r="L1258"/>
  <c r="N1258"/>
  <c r="P1258"/>
  <c r="R1258"/>
  <c r="T1258"/>
  <c r="G824" i="5"/>
  <c r="I824"/>
  <c r="K824"/>
  <c r="M824"/>
  <c r="O824"/>
  <c r="Q824"/>
  <c r="S824"/>
  <c r="U824"/>
  <c r="F415" i="6"/>
  <c r="H415"/>
  <c r="J415"/>
  <c r="L415"/>
  <c r="N415"/>
  <c r="P415"/>
  <c r="R415"/>
  <c r="T415"/>
  <c r="F1178"/>
  <c r="G813" i="5"/>
  <c r="I813"/>
  <c r="K813"/>
  <c r="M813"/>
  <c r="O813"/>
  <c r="Q813"/>
  <c r="S813"/>
  <c r="U813"/>
  <c r="G810"/>
  <c r="I810"/>
  <c r="K810"/>
  <c r="M810"/>
  <c r="O810"/>
  <c r="Q810"/>
  <c r="S810"/>
  <c r="U810"/>
  <c r="G804"/>
  <c r="G710"/>
  <c r="F32" i="6"/>
  <c r="F1001"/>
  <c r="G521" i="5"/>
  <c r="I521"/>
  <c r="K521"/>
  <c r="M521"/>
  <c r="O521"/>
  <c r="Q521"/>
  <c r="S521"/>
  <c r="U521"/>
  <c r="F419" i="6"/>
  <c r="H419"/>
  <c r="J419"/>
  <c r="L419"/>
  <c r="N419"/>
  <c r="P419"/>
  <c r="R419"/>
  <c r="T419"/>
  <c r="G889" i="5"/>
  <c r="I889"/>
  <c r="K889"/>
  <c r="M889"/>
  <c r="O889"/>
  <c r="Q889"/>
  <c r="S889"/>
  <c r="U889"/>
  <c r="F736" i="6"/>
  <c r="H736"/>
  <c r="J736"/>
  <c r="L736"/>
  <c r="N736"/>
  <c r="P736"/>
  <c r="R736"/>
  <c r="T736"/>
  <c r="F368"/>
  <c r="H368"/>
  <c r="J368"/>
  <c r="L368"/>
  <c r="N368"/>
  <c r="P368"/>
  <c r="R368"/>
  <c r="T368"/>
  <c r="F376"/>
  <c r="H376"/>
  <c r="J376"/>
  <c r="L376"/>
  <c r="N376"/>
  <c r="P376"/>
  <c r="R376"/>
  <c r="T376"/>
  <c r="F553"/>
  <c r="H553"/>
  <c r="J553"/>
  <c r="L553"/>
  <c r="N553"/>
  <c r="P553"/>
  <c r="R553"/>
  <c r="T553"/>
  <c r="F1107"/>
  <c r="H1107"/>
  <c r="J1107"/>
  <c r="L1107"/>
  <c r="N1107"/>
  <c r="P1107"/>
  <c r="R1107"/>
  <c r="T1107"/>
  <c r="F99"/>
  <c r="H99"/>
  <c r="J99"/>
  <c r="L99"/>
  <c r="N99"/>
  <c r="P99"/>
  <c r="R99"/>
  <c r="T99"/>
  <c r="F86"/>
  <c r="H86"/>
  <c r="J86"/>
  <c r="L86"/>
  <c r="N86"/>
  <c r="P86"/>
  <c r="R86"/>
  <c r="T86"/>
  <c r="F964"/>
  <c r="H964"/>
  <c r="J964"/>
  <c r="L964"/>
  <c r="N964"/>
  <c r="P964"/>
  <c r="R964"/>
  <c r="T964"/>
  <c r="F389"/>
  <c r="G444" i="5"/>
  <c r="I444"/>
  <c r="K444"/>
  <c r="M444"/>
  <c r="O444"/>
  <c r="Q444"/>
  <c r="S444"/>
  <c r="U444"/>
  <c r="G335"/>
  <c r="I335"/>
  <c r="K335"/>
  <c r="M335"/>
  <c r="O335"/>
  <c r="Q335"/>
  <c r="S335"/>
  <c r="U335"/>
  <c r="G1006"/>
  <c r="G986"/>
  <c r="G1122"/>
  <c r="I1122"/>
  <c r="K1122"/>
  <c r="M1122"/>
  <c r="O1122"/>
  <c r="Q1122"/>
  <c r="S1122"/>
  <c r="U1122"/>
  <c r="I895"/>
  <c r="K895"/>
  <c r="M895"/>
  <c r="O895"/>
  <c r="Q895"/>
  <c r="S895"/>
  <c r="U895"/>
  <c r="G894"/>
  <c r="I894"/>
  <c r="K894"/>
  <c r="M894"/>
  <c r="O894"/>
  <c r="Q894"/>
  <c r="S894"/>
  <c r="U894"/>
  <c r="D40" i="1"/>
  <c r="F40"/>
  <c r="H40"/>
  <c r="J40"/>
  <c r="L40"/>
  <c r="N40"/>
  <c r="P40"/>
  <c r="I1046" i="5"/>
  <c r="K1046"/>
  <c r="M1046"/>
  <c r="O1046"/>
  <c r="Q1046"/>
  <c r="S1046"/>
  <c r="U1046"/>
  <c r="G1045"/>
  <c r="G1044"/>
  <c r="G803"/>
  <c r="I803"/>
  <c r="K803"/>
  <c r="M803"/>
  <c r="O803"/>
  <c r="Q803"/>
  <c r="S803"/>
  <c r="U803"/>
  <c r="I804"/>
  <c r="K804"/>
  <c r="M804"/>
  <c r="O804"/>
  <c r="Q804"/>
  <c r="S804"/>
  <c r="U804"/>
  <c r="G1026"/>
  <c r="I1026"/>
  <c r="K1026"/>
  <c r="M1026"/>
  <c r="O1026"/>
  <c r="Q1026"/>
  <c r="S1026"/>
  <c r="U1026"/>
  <c r="I1027"/>
  <c r="K1027"/>
  <c r="M1027"/>
  <c r="O1027"/>
  <c r="Q1027"/>
  <c r="S1027"/>
  <c r="U1027"/>
  <c r="G95"/>
  <c r="I95"/>
  <c r="K95"/>
  <c r="M95"/>
  <c r="O95"/>
  <c r="Q95"/>
  <c r="S95"/>
  <c r="U95"/>
  <c r="I96"/>
  <c r="K96"/>
  <c r="M96"/>
  <c r="O96"/>
  <c r="Q96"/>
  <c r="S96"/>
  <c r="U96"/>
  <c r="G838"/>
  <c r="I838"/>
  <c r="K838"/>
  <c r="M838"/>
  <c r="O838"/>
  <c r="Q838"/>
  <c r="S838"/>
  <c r="U838"/>
  <c r="I845"/>
  <c r="K845"/>
  <c r="M845"/>
  <c r="O845"/>
  <c r="Q845"/>
  <c r="S845"/>
  <c r="U845"/>
  <c r="G210"/>
  <c r="I210"/>
  <c r="K210"/>
  <c r="M210"/>
  <c r="O210"/>
  <c r="Q210"/>
  <c r="S210"/>
  <c r="U210"/>
  <c r="I211"/>
  <c r="K211"/>
  <c r="M211"/>
  <c r="O211"/>
  <c r="Q211"/>
  <c r="S211"/>
  <c r="U211"/>
  <c r="G141"/>
  <c r="I141"/>
  <c r="K141"/>
  <c r="M141"/>
  <c r="O141"/>
  <c r="Q141"/>
  <c r="S141"/>
  <c r="U141"/>
  <c r="I142"/>
  <c r="K142"/>
  <c r="M142"/>
  <c r="O142"/>
  <c r="Q142"/>
  <c r="S142"/>
  <c r="U142"/>
  <c r="G976"/>
  <c r="G975"/>
  <c r="I975"/>
  <c r="K975"/>
  <c r="M975"/>
  <c r="O975"/>
  <c r="Q975"/>
  <c r="S975"/>
  <c r="U975"/>
  <c r="I977"/>
  <c r="K977"/>
  <c r="M977"/>
  <c r="O977"/>
  <c r="Q977"/>
  <c r="S977"/>
  <c r="U977"/>
  <c r="I182"/>
  <c r="K182"/>
  <c r="M182"/>
  <c r="O182"/>
  <c r="Q182"/>
  <c r="S182"/>
  <c r="U182"/>
  <c r="G159"/>
  <c r="I160"/>
  <c r="K160"/>
  <c r="M160"/>
  <c r="O160"/>
  <c r="Q160"/>
  <c r="S160"/>
  <c r="U160"/>
  <c r="G734"/>
  <c r="I735"/>
  <c r="K735"/>
  <c r="M735"/>
  <c r="O735"/>
  <c r="Q735"/>
  <c r="S735"/>
  <c r="U735"/>
  <c r="G30"/>
  <c r="I30"/>
  <c r="K30"/>
  <c r="M30"/>
  <c r="O30"/>
  <c r="Q30"/>
  <c r="S30"/>
  <c r="U30"/>
  <c r="I31"/>
  <c r="K31"/>
  <c r="M31"/>
  <c r="O31"/>
  <c r="Q31"/>
  <c r="S31"/>
  <c r="U31"/>
  <c r="G1114"/>
  <c r="I1115"/>
  <c r="K1115"/>
  <c r="M1115"/>
  <c r="O1115"/>
  <c r="Q1115"/>
  <c r="S1115"/>
  <c r="U1115"/>
  <c r="G361"/>
  <c r="I361"/>
  <c r="K361"/>
  <c r="M361"/>
  <c r="O361"/>
  <c r="Q361"/>
  <c r="S361"/>
  <c r="U361"/>
  <c r="I362"/>
  <c r="K362"/>
  <c r="M362"/>
  <c r="O362"/>
  <c r="Q362"/>
  <c r="S362"/>
  <c r="U362"/>
  <c r="G481"/>
  <c r="I482"/>
  <c r="K482"/>
  <c r="M482"/>
  <c r="O482"/>
  <c r="Q482"/>
  <c r="S482"/>
  <c r="U482"/>
  <c r="G385"/>
  <c r="I385"/>
  <c r="K385"/>
  <c r="M385"/>
  <c r="O385"/>
  <c r="Q385"/>
  <c r="S385"/>
  <c r="U385"/>
  <c r="I386"/>
  <c r="K386"/>
  <c r="M386"/>
  <c r="O386"/>
  <c r="Q386"/>
  <c r="S386"/>
  <c r="U386"/>
  <c r="G357"/>
  <c r="I357"/>
  <c r="K357"/>
  <c r="M357"/>
  <c r="O357"/>
  <c r="Q357"/>
  <c r="S357"/>
  <c r="U357"/>
  <c r="I358"/>
  <c r="K358"/>
  <c r="M358"/>
  <c r="O358"/>
  <c r="Q358"/>
  <c r="S358"/>
  <c r="U358"/>
  <c r="G298"/>
  <c r="I299"/>
  <c r="K299"/>
  <c r="M299"/>
  <c r="O299"/>
  <c r="Q299"/>
  <c r="S299"/>
  <c r="U299"/>
  <c r="G185"/>
  <c r="I185"/>
  <c r="K185"/>
  <c r="M185"/>
  <c r="O185"/>
  <c r="Q185"/>
  <c r="S185"/>
  <c r="U185"/>
  <c r="I186"/>
  <c r="K186"/>
  <c r="M186"/>
  <c r="O186"/>
  <c r="Q186"/>
  <c r="S186"/>
  <c r="U186"/>
  <c r="I986"/>
  <c r="K986"/>
  <c r="M986"/>
  <c r="O986"/>
  <c r="Q986"/>
  <c r="S986"/>
  <c r="U986"/>
  <c r="I1006"/>
  <c r="K1006"/>
  <c r="M1006"/>
  <c r="O1006"/>
  <c r="Q1006"/>
  <c r="S1006"/>
  <c r="U1006"/>
  <c r="G709"/>
  <c r="I710"/>
  <c r="K710"/>
  <c r="M710"/>
  <c r="O710"/>
  <c r="Q710"/>
  <c r="S710"/>
  <c r="U710"/>
  <c r="G215"/>
  <c r="I215"/>
  <c r="K215"/>
  <c r="M215"/>
  <c r="O215"/>
  <c r="Q215"/>
  <c r="S215"/>
  <c r="U215"/>
  <c r="I216"/>
  <c r="K216"/>
  <c r="M216"/>
  <c r="O216"/>
  <c r="Q216"/>
  <c r="S216"/>
  <c r="U216"/>
  <c r="G958"/>
  <c r="I958"/>
  <c r="K958"/>
  <c r="M958"/>
  <c r="O958"/>
  <c r="Q958"/>
  <c r="S958"/>
  <c r="U958"/>
  <c r="I959"/>
  <c r="K959"/>
  <c r="M959"/>
  <c r="O959"/>
  <c r="Q959"/>
  <c r="S959"/>
  <c r="U959"/>
  <c r="G423"/>
  <c r="I424"/>
  <c r="K424"/>
  <c r="M424"/>
  <c r="O424"/>
  <c r="Q424"/>
  <c r="S424"/>
  <c r="U424"/>
  <c r="G244"/>
  <c r="I245"/>
  <c r="K245"/>
  <c r="M245"/>
  <c r="O245"/>
  <c r="Q245"/>
  <c r="S245"/>
  <c r="U245"/>
  <c r="G145"/>
  <c r="I145"/>
  <c r="K145"/>
  <c r="M145"/>
  <c r="O145"/>
  <c r="Q145"/>
  <c r="S145"/>
  <c r="U145"/>
  <c r="I149"/>
  <c r="K149"/>
  <c r="M149"/>
  <c r="O149"/>
  <c r="Q149"/>
  <c r="S149"/>
  <c r="U149"/>
  <c r="G121"/>
  <c r="I121"/>
  <c r="K121"/>
  <c r="M121"/>
  <c r="O121"/>
  <c r="Q121"/>
  <c r="S121"/>
  <c r="U121"/>
  <c r="I122"/>
  <c r="K122"/>
  <c r="M122"/>
  <c r="O122"/>
  <c r="Q122"/>
  <c r="S122"/>
  <c r="U122"/>
  <c r="G460"/>
  <c r="I461"/>
  <c r="K461"/>
  <c r="M461"/>
  <c r="O461"/>
  <c r="Q461"/>
  <c r="S461"/>
  <c r="U461"/>
  <c r="F31" i="6"/>
  <c r="H31"/>
  <c r="J31"/>
  <c r="L31"/>
  <c r="N31"/>
  <c r="P31"/>
  <c r="R31"/>
  <c r="T31"/>
  <c r="H32"/>
  <c r="J32"/>
  <c r="L32"/>
  <c r="N32"/>
  <c r="P32"/>
  <c r="R32"/>
  <c r="T32"/>
  <c r="F1219"/>
  <c r="H1220"/>
  <c r="J1220"/>
  <c r="L1220"/>
  <c r="N1220"/>
  <c r="P1220"/>
  <c r="R1220"/>
  <c r="T1220"/>
  <c r="F852"/>
  <c r="H852"/>
  <c r="J852"/>
  <c r="L852"/>
  <c r="N852"/>
  <c r="P852"/>
  <c r="R852"/>
  <c r="T852"/>
  <c r="H853"/>
  <c r="J853"/>
  <c r="L853"/>
  <c r="N853"/>
  <c r="P853"/>
  <c r="R853"/>
  <c r="T853"/>
  <c r="F423"/>
  <c r="H424"/>
  <c r="J424"/>
  <c r="L424"/>
  <c r="N424"/>
  <c r="P424"/>
  <c r="R424"/>
  <c r="T424"/>
  <c r="F1225"/>
  <c r="H1226"/>
  <c r="J1226"/>
  <c r="L1226"/>
  <c r="N1226"/>
  <c r="P1226"/>
  <c r="R1226"/>
  <c r="T1226"/>
  <c r="F1161"/>
  <c r="H1162"/>
  <c r="J1162"/>
  <c r="L1162"/>
  <c r="N1162"/>
  <c r="P1162"/>
  <c r="R1162"/>
  <c r="T1162"/>
  <c r="H674"/>
  <c r="J674"/>
  <c r="L674"/>
  <c r="N674"/>
  <c r="P674"/>
  <c r="R674"/>
  <c r="T674"/>
  <c r="F388"/>
  <c r="H388"/>
  <c r="J388"/>
  <c r="L388"/>
  <c r="N388"/>
  <c r="P388"/>
  <c r="R388"/>
  <c r="T388"/>
  <c r="H389"/>
  <c r="J389"/>
  <c r="L389"/>
  <c r="N389"/>
  <c r="P389"/>
  <c r="R389"/>
  <c r="T389"/>
  <c r="F1000"/>
  <c r="H1000"/>
  <c r="J1000"/>
  <c r="L1000"/>
  <c r="N1000"/>
  <c r="P1000"/>
  <c r="R1000"/>
  <c r="T1000"/>
  <c r="H1001"/>
  <c r="J1001"/>
  <c r="L1001"/>
  <c r="N1001"/>
  <c r="P1001"/>
  <c r="R1001"/>
  <c r="T1001"/>
  <c r="F1177"/>
  <c r="H1178"/>
  <c r="J1178"/>
  <c r="L1178"/>
  <c r="N1178"/>
  <c r="P1178"/>
  <c r="R1178"/>
  <c r="T1178"/>
  <c r="F1235"/>
  <c r="H1236"/>
  <c r="J1236"/>
  <c r="L1236"/>
  <c r="N1236"/>
  <c r="P1236"/>
  <c r="R1236"/>
  <c r="T1236"/>
  <c r="F430"/>
  <c r="H431"/>
  <c r="J431"/>
  <c r="L431"/>
  <c r="N431"/>
  <c r="P431"/>
  <c r="R431"/>
  <c r="T431"/>
  <c r="F814"/>
  <c r="H814"/>
  <c r="J814"/>
  <c r="L814"/>
  <c r="N814"/>
  <c r="P814"/>
  <c r="R814"/>
  <c r="T814"/>
  <c r="H815"/>
  <c r="J815"/>
  <c r="L815"/>
  <c r="N815"/>
  <c r="P815"/>
  <c r="R815"/>
  <c r="T815"/>
  <c r="F733"/>
  <c r="H733"/>
  <c r="J733"/>
  <c r="L733"/>
  <c r="N733"/>
  <c r="P733"/>
  <c r="R733"/>
  <c r="T733"/>
  <c r="F358"/>
  <c r="F1183"/>
  <c r="G102" i="5"/>
  <c r="I102"/>
  <c r="K102"/>
  <c r="M102"/>
  <c r="O102"/>
  <c r="Q102"/>
  <c r="S102"/>
  <c r="U102"/>
  <c r="F959" i="6"/>
  <c r="F414"/>
  <c r="G334" i="5"/>
  <c r="G53"/>
  <c r="G52"/>
  <c r="G933"/>
  <c r="I933"/>
  <c r="K933"/>
  <c r="M933"/>
  <c r="O933"/>
  <c r="Q933"/>
  <c r="S933"/>
  <c r="U933"/>
  <c r="G487"/>
  <c r="I487"/>
  <c r="K487"/>
  <c r="M487"/>
  <c r="O487"/>
  <c r="Q487"/>
  <c r="S487"/>
  <c r="U487"/>
  <c r="G411"/>
  <c r="I411"/>
  <c r="K411"/>
  <c r="M411"/>
  <c r="O411"/>
  <c r="Q411"/>
  <c r="S411"/>
  <c r="U411"/>
  <c r="F190" i="6"/>
  <c r="G169" i="5"/>
  <c r="I169"/>
  <c r="K169"/>
  <c r="M169"/>
  <c r="O169"/>
  <c r="Q169"/>
  <c r="S169"/>
  <c r="U169"/>
  <c r="G78"/>
  <c r="I78"/>
  <c r="K78"/>
  <c r="M78"/>
  <c r="O78"/>
  <c r="Q78"/>
  <c r="S78"/>
  <c r="U78"/>
  <c r="G232"/>
  <c r="I232"/>
  <c r="K232"/>
  <c r="M232"/>
  <c r="O232"/>
  <c r="Q232"/>
  <c r="S232"/>
  <c r="U232"/>
  <c r="G473"/>
  <c r="I473"/>
  <c r="K473"/>
  <c r="M473"/>
  <c r="O473"/>
  <c r="Q473"/>
  <c r="S473"/>
  <c r="U473"/>
  <c r="F1274" i="6"/>
  <c r="H1274"/>
  <c r="J1274"/>
  <c r="L1274"/>
  <c r="N1274"/>
  <c r="P1274"/>
  <c r="R1274"/>
  <c r="T1274"/>
  <c r="F545"/>
  <c r="H545"/>
  <c r="J545"/>
  <c r="L545"/>
  <c r="N545"/>
  <c r="P545"/>
  <c r="R545"/>
  <c r="T545"/>
  <c r="F1080"/>
  <c r="H1080"/>
  <c r="J1080"/>
  <c r="L1080"/>
  <c r="N1080"/>
  <c r="P1080"/>
  <c r="R1080"/>
  <c r="T1080"/>
  <c r="F380"/>
  <c r="H380"/>
  <c r="J380"/>
  <c r="L380"/>
  <c r="N380"/>
  <c r="P380"/>
  <c r="R380"/>
  <c r="T380"/>
  <c r="F1257"/>
  <c r="G520" i="5"/>
  <c r="G952"/>
  <c r="G765"/>
  <c r="I765"/>
  <c r="K765"/>
  <c r="M765"/>
  <c r="O765"/>
  <c r="Q765"/>
  <c r="S765"/>
  <c r="U765"/>
  <c r="G310"/>
  <c r="I310"/>
  <c r="K310"/>
  <c r="M310"/>
  <c r="O310"/>
  <c r="Q310"/>
  <c r="S310"/>
  <c r="U310"/>
  <c r="G454"/>
  <c r="I454"/>
  <c r="K454"/>
  <c r="M454"/>
  <c r="O454"/>
  <c r="Q454"/>
  <c r="S454"/>
  <c r="U454"/>
  <c r="G1079"/>
  <c r="I1079"/>
  <c r="K1079"/>
  <c r="M1079"/>
  <c r="O1079"/>
  <c r="Q1079"/>
  <c r="S1079"/>
  <c r="U1079"/>
  <c r="G305"/>
  <c r="G812"/>
  <c r="I812"/>
  <c r="K812"/>
  <c r="M812"/>
  <c r="O812"/>
  <c r="Q812"/>
  <c r="S812"/>
  <c r="U812"/>
  <c r="G593"/>
  <c r="G418"/>
  <c r="I418"/>
  <c r="K418"/>
  <c r="M418"/>
  <c r="O418"/>
  <c r="Q418"/>
  <c r="S418"/>
  <c r="U418"/>
  <c r="G379"/>
  <c r="I379"/>
  <c r="K379"/>
  <c r="M379"/>
  <c r="O379"/>
  <c r="Q379"/>
  <c r="S379"/>
  <c r="U379"/>
  <c r="G258"/>
  <c r="I258"/>
  <c r="K258"/>
  <c r="M258"/>
  <c r="O258"/>
  <c r="Q258"/>
  <c r="S258"/>
  <c r="U258"/>
  <c r="G91"/>
  <c r="G206"/>
  <c r="G23"/>
  <c r="I23"/>
  <c r="K23"/>
  <c r="M23"/>
  <c r="O23"/>
  <c r="Q23"/>
  <c r="S23"/>
  <c r="U23"/>
  <c r="G113"/>
  <c r="I113"/>
  <c r="K113"/>
  <c r="M113"/>
  <c r="O113"/>
  <c r="Q113"/>
  <c r="S113"/>
  <c r="U113"/>
  <c r="G373"/>
  <c r="I373"/>
  <c r="K373"/>
  <c r="M373"/>
  <c r="O373"/>
  <c r="Q373"/>
  <c r="S373"/>
  <c r="U373"/>
  <c r="G886"/>
  <c r="I886"/>
  <c r="K886"/>
  <c r="M886"/>
  <c r="O886"/>
  <c r="Q886"/>
  <c r="S886"/>
  <c r="U886"/>
  <c r="G809"/>
  <c r="I809"/>
  <c r="K809"/>
  <c r="M809"/>
  <c r="O809"/>
  <c r="Q809"/>
  <c r="S809"/>
  <c r="U809"/>
  <c r="F1106" i="6"/>
  <c r="H1106"/>
  <c r="J1106"/>
  <c r="L1106"/>
  <c r="N1106"/>
  <c r="P1106"/>
  <c r="R1106"/>
  <c r="T1106"/>
  <c r="F85"/>
  <c r="F98"/>
  <c r="F373"/>
  <c r="H373"/>
  <c r="J373"/>
  <c r="L373"/>
  <c r="N373"/>
  <c r="P373"/>
  <c r="R373"/>
  <c r="T373"/>
  <c r="F260"/>
  <c r="H260"/>
  <c r="J260"/>
  <c r="L260"/>
  <c r="N260"/>
  <c r="P260"/>
  <c r="R260"/>
  <c r="T260"/>
  <c r="F1120"/>
  <c r="H1120"/>
  <c r="J1120"/>
  <c r="L1120"/>
  <c r="N1120"/>
  <c r="P1120"/>
  <c r="R1120"/>
  <c r="T1120"/>
  <c r="F833"/>
  <c r="H833"/>
  <c r="J833"/>
  <c r="L833"/>
  <c r="N833"/>
  <c r="P833"/>
  <c r="R833"/>
  <c r="T833"/>
  <c r="F752"/>
  <c r="H752"/>
  <c r="J752"/>
  <c r="L752"/>
  <c r="N752"/>
  <c r="P752"/>
  <c r="R752"/>
  <c r="T752"/>
  <c r="F501"/>
  <c r="H501"/>
  <c r="J501"/>
  <c r="L501"/>
  <c r="N501"/>
  <c r="P501"/>
  <c r="R501"/>
  <c r="T501"/>
  <c r="F1270"/>
  <c r="H1270"/>
  <c r="J1270"/>
  <c r="L1270"/>
  <c r="N1270"/>
  <c r="P1270"/>
  <c r="R1270"/>
  <c r="T1270"/>
  <c r="F1144"/>
  <c r="H1144"/>
  <c r="J1144"/>
  <c r="L1144"/>
  <c r="N1144"/>
  <c r="P1144"/>
  <c r="R1144"/>
  <c r="T1144"/>
  <c r="F1100"/>
  <c r="H1100"/>
  <c r="J1100"/>
  <c r="L1100"/>
  <c r="N1100"/>
  <c r="P1100"/>
  <c r="R1100"/>
  <c r="T1100"/>
  <c r="F810"/>
  <c r="H810"/>
  <c r="J810"/>
  <c r="L810"/>
  <c r="N810"/>
  <c r="P810"/>
  <c r="R810"/>
  <c r="T810"/>
  <c r="F506"/>
  <c r="H506"/>
  <c r="J506"/>
  <c r="L506"/>
  <c r="N506"/>
  <c r="P506"/>
  <c r="R506"/>
  <c r="T506"/>
  <c r="F305"/>
  <c r="H305"/>
  <c r="J305"/>
  <c r="L305"/>
  <c r="N305"/>
  <c r="P305"/>
  <c r="R305"/>
  <c r="T305"/>
  <c r="F1156"/>
  <c r="H1156"/>
  <c r="J1156"/>
  <c r="L1156"/>
  <c r="N1156"/>
  <c r="P1156"/>
  <c r="R1156"/>
  <c r="T1156"/>
  <c r="F562"/>
  <c r="H562"/>
  <c r="J562"/>
  <c r="L562"/>
  <c r="N562"/>
  <c r="P562"/>
  <c r="R562"/>
  <c r="T562"/>
  <c r="F469"/>
  <c r="H469"/>
  <c r="J469"/>
  <c r="L469"/>
  <c r="N469"/>
  <c r="P469"/>
  <c r="R469"/>
  <c r="T469"/>
  <c r="F1251"/>
  <c r="F1089"/>
  <c r="H1089"/>
  <c r="J1089"/>
  <c r="L1089"/>
  <c r="N1089"/>
  <c r="P1089"/>
  <c r="R1089"/>
  <c r="T1089"/>
  <c r="F826"/>
  <c r="H826"/>
  <c r="J826"/>
  <c r="L826"/>
  <c r="N826"/>
  <c r="P826"/>
  <c r="R826"/>
  <c r="T826"/>
  <c r="F748"/>
  <c r="H748"/>
  <c r="J748"/>
  <c r="L748"/>
  <c r="N748"/>
  <c r="P748"/>
  <c r="R748"/>
  <c r="T748"/>
  <c r="F667"/>
  <c r="H667"/>
  <c r="J667"/>
  <c r="L667"/>
  <c r="N667"/>
  <c r="P667"/>
  <c r="R667"/>
  <c r="T667"/>
  <c r="F496"/>
  <c r="H496"/>
  <c r="J496"/>
  <c r="L496"/>
  <c r="N496"/>
  <c r="P496"/>
  <c r="R496"/>
  <c r="T496"/>
  <c r="F407"/>
  <c r="F21"/>
  <c r="H21"/>
  <c r="J21"/>
  <c r="L21"/>
  <c r="N21"/>
  <c r="P21"/>
  <c r="R21"/>
  <c r="T21"/>
  <c r="F552"/>
  <c r="H552"/>
  <c r="J552"/>
  <c r="L552"/>
  <c r="N552"/>
  <c r="P552"/>
  <c r="R552"/>
  <c r="T552"/>
  <c r="F265"/>
  <c r="H265"/>
  <c r="J265"/>
  <c r="L265"/>
  <c r="N265"/>
  <c r="P265"/>
  <c r="R265"/>
  <c r="T265"/>
  <c r="F1095"/>
  <c r="H1095"/>
  <c r="J1095"/>
  <c r="L1095"/>
  <c r="N1095"/>
  <c r="P1095"/>
  <c r="R1095"/>
  <c r="T1095"/>
  <c r="F781"/>
  <c r="H781"/>
  <c r="J781"/>
  <c r="L781"/>
  <c r="N781"/>
  <c r="P781"/>
  <c r="R781"/>
  <c r="T781"/>
  <c r="F523"/>
  <c r="H523"/>
  <c r="J523"/>
  <c r="L523"/>
  <c r="N523"/>
  <c r="P523"/>
  <c r="R523"/>
  <c r="T523"/>
  <c r="F1169"/>
  <c r="H1169"/>
  <c r="J1169"/>
  <c r="L1169"/>
  <c r="N1169"/>
  <c r="P1169"/>
  <c r="R1169"/>
  <c r="T1169"/>
  <c r="F1125"/>
  <c r="H1125"/>
  <c r="J1125"/>
  <c r="L1125"/>
  <c r="N1125"/>
  <c r="P1125"/>
  <c r="R1125"/>
  <c r="T1125"/>
  <c r="F983"/>
  <c r="F848"/>
  <c r="H848"/>
  <c r="J848"/>
  <c r="L848"/>
  <c r="N848"/>
  <c r="P848"/>
  <c r="R848"/>
  <c r="T848"/>
  <c r="F461"/>
  <c r="F1243"/>
  <c r="H1243"/>
  <c r="J1243"/>
  <c r="L1243"/>
  <c r="N1243"/>
  <c r="P1243"/>
  <c r="R1243"/>
  <c r="T1243"/>
  <c r="F1130"/>
  <c r="H1130"/>
  <c r="J1130"/>
  <c r="L1130"/>
  <c r="N1130"/>
  <c r="P1130"/>
  <c r="R1130"/>
  <c r="T1130"/>
  <c r="F511"/>
  <c r="H511"/>
  <c r="J511"/>
  <c r="L511"/>
  <c r="N511"/>
  <c r="P511"/>
  <c r="R511"/>
  <c r="T511"/>
  <c r="F1116"/>
  <c r="H1116"/>
  <c r="J1116"/>
  <c r="L1116"/>
  <c r="N1116"/>
  <c r="P1116"/>
  <c r="R1116"/>
  <c r="T1116"/>
  <c r="F856"/>
  <c r="H856"/>
  <c r="J856"/>
  <c r="L856"/>
  <c r="N856"/>
  <c r="P856"/>
  <c r="R856"/>
  <c r="T856"/>
  <c r="F776"/>
  <c r="H776"/>
  <c r="J776"/>
  <c r="L776"/>
  <c r="N776"/>
  <c r="P776"/>
  <c r="R776"/>
  <c r="T776"/>
  <c r="F518"/>
  <c r="H518"/>
  <c r="J518"/>
  <c r="L518"/>
  <c r="N518"/>
  <c r="P518"/>
  <c r="R518"/>
  <c r="T518"/>
  <c r="F441"/>
  <c r="H441"/>
  <c r="J441"/>
  <c r="L441"/>
  <c r="N441"/>
  <c r="P441"/>
  <c r="R441"/>
  <c r="T441"/>
  <c r="F367"/>
  <c r="H367"/>
  <c r="J367"/>
  <c r="L367"/>
  <c r="N367"/>
  <c r="P367"/>
  <c r="R367"/>
  <c r="T367"/>
  <c r="G443" i="5"/>
  <c r="I443"/>
  <c r="K443"/>
  <c r="M443"/>
  <c r="O443"/>
  <c r="Q443"/>
  <c r="S443"/>
  <c r="U443"/>
  <c r="F1045" i="6"/>
  <c r="H1045"/>
  <c r="J1045"/>
  <c r="L1045"/>
  <c r="N1045"/>
  <c r="P1045"/>
  <c r="R1045"/>
  <c r="T1045"/>
  <c r="I52" i="5"/>
  <c r="K52"/>
  <c r="M52"/>
  <c r="O52"/>
  <c r="Q52"/>
  <c r="S52"/>
  <c r="U52"/>
  <c r="G29"/>
  <c r="G28"/>
  <c r="G356"/>
  <c r="I356"/>
  <c r="K356"/>
  <c r="M356"/>
  <c r="O356"/>
  <c r="Q356"/>
  <c r="S356"/>
  <c r="U356"/>
  <c r="G957"/>
  <c r="I957"/>
  <c r="K957"/>
  <c r="M957"/>
  <c r="O957"/>
  <c r="Q957"/>
  <c r="S957"/>
  <c r="U957"/>
  <c r="G130"/>
  <c r="I130"/>
  <c r="K130"/>
  <c r="M130"/>
  <c r="O130"/>
  <c r="Q130"/>
  <c r="S130"/>
  <c r="U130"/>
  <c r="F999" i="6"/>
  <c r="H999"/>
  <c r="J999"/>
  <c r="L999"/>
  <c r="N999"/>
  <c r="P999"/>
  <c r="R999"/>
  <c r="T999"/>
  <c r="G355" i="5"/>
  <c r="I355"/>
  <c r="K355"/>
  <c r="M355"/>
  <c r="O355"/>
  <c r="Q355"/>
  <c r="S355"/>
  <c r="U355"/>
  <c r="G205"/>
  <c r="I206"/>
  <c r="K206"/>
  <c r="M206"/>
  <c r="O206"/>
  <c r="Q206"/>
  <c r="S206"/>
  <c r="U206"/>
  <c r="G947"/>
  <c r="I947"/>
  <c r="K947"/>
  <c r="M947"/>
  <c r="O947"/>
  <c r="Q947"/>
  <c r="S947"/>
  <c r="U947"/>
  <c r="I952"/>
  <c r="K952"/>
  <c r="M952"/>
  <c r="O952"/>
  <c r="Q952"/>
  <c r="S952"/>
  <c r="U952"/>
  <c r="I53"/>
  <c r="K53"/>
  <c r="M53"/>
  <c r="O53"/>
  <c r="Q53"/>
  <c r="S53"/>
  <c r="U53"/>
  <c r="G893"/>
  <c r="I893"/>
  <c r="K893"/>
  <c r="M893"/>
  <c r="O893"/>
  <c r="Q893"/>
  <c r="S893"/>
  <c r="U893"/>
  <c r="G459"/>
  <c r="I459"/>
  <c r="K459"/>
  <c r="M459"/>
  <c r="O459"/>
  <c r="Q459"/>
  <c r="S459"/>
  <c r="U459"/>
  <c r="I460"/>
  <c r="K460"/>
  <c r="M460"/>
  <c r="O460"/>
  <c r="Q460"/>
  <c r="S460"/>
  <c r="U460"/>
  <c r="G243"/>
  <c r="I243"/>
  <c r="K243"/>
  <c r="M243"/>
  <c r="O243"/>
  <c r="Q243"/>
  <c r="S243"/>
  <c r="U243"/>
  <c r="I244"/>
  <c r="K244"/>
  <c r="M244"/>
  <c r="O244"/>
  <c r="Q244"/>
  <c r="S244"/>
  <c r="U244"/>
  <c r="G422"/>
  <c r="I422"/>
  <c r="K422"/>
  <c r="M422"/>
  <c r="O422"/>
  <c r="Q422"/>
  <c r="S422"/>
  <c r="U422"/>
  <c r="I423"/>
  <c r="K423"/>
  <c r="M423"/>
  <c r="O423"/>
  <c r="Q423"/>
  <c r="S423"/>
  <c r="U423"/>
  <c r="G705"/>
  <c r="I705"/>
  <c r="K705"/>
  <c r="M705"/>
  <c r="O705"/>
  <c r="Q705"/>
  <c r="S705"/>
  <c r="U705"/>
  <c r="I709"/>
  <c r="K709"/>
  <c r="M709"/>
  <c r="O709"/>
  <c r="Q709"/>
  <c r="S709"/>
  <c r="U709"/>
  <c r="I298"/>
  <c r="K298"/>
  <c r="M298"/>
  <c r="O298"/>
  <c r="Q298"/>
  <c r="S298"/>
  <c r="U298"/>
  <c r="G297"/>
  <c r="I297"/>
  <c r="K297"/>
  <c r="M297"/>
  <c r="O297"/>
  <c r="Q297"/>
  <c r="S297"/>
  <c r="U297"/>
  <c r="G480"/>
  <c r="I481"/>
  <c r="K481"/>
  <c r="M481"/>
  <c r="O481"/>
  <c r="Q481"/>
  <c r="S481"/>
  <c r="U481"/>
  <c r="G1113"/>
  <c r="I1114"/>
  <c r="K1114"/>
  <c r="M1114"/>
  <c r="O1114"/>
  <c r="Q1114"/>
  <c r="S1114"/>
  <c r="U1114"/>
  <c r="G733"/>
  <c r="I734"/>
  <c r="K734"/>
  <c r="M734"/>
  <c r="O734"/>
  <c r="Q734"/>
  <c r="S734"/>
  <c r="U734"/>
  <c r="G158"/>
  <c r="I158"/>
  <c r="K158"/>
  <c r="M158"/>
  <c r="O158"/>
  <c r="Q158"/>
  <c r="S158"/>
  <c r="U158"/>
  <c r="I159"/>
  <c r="K159"/>
  <c r="M159"/>
  <c r="O159"/>
  <c r="Q159"/>
  <c r="S159"/>
  <c r="U159"/>
  <c r="F915" i="6"/>
  <c r="I976" i="5"/>
  <c r="K976"/>
  <c r="M976"/>
  <c r="O976"/>
  <c r="Q976"/>
  <c r="S976"/>
  <c r="U976"/>
  <c r="G181"/>
  <c r="I181"/>
  <c r="K181"/>
  <c r="M181"/>
  <c r="O181"/>
  <c r="Q181"/>
  <c r="S181"/>
  <c r="U181"/>
  <c r="G82"/>
  <c r="I82"/>
  <c r="K82"/>
  <c r="M82"/>
  <c r="O82"/>
  <c r="Q82"/>
  <c r="S82"/>
  <c r="U82"/>
  <c r="I91"/>
  <c r="K91"/>
  <c r="M91"/>
  <c r="O91"/>
  <c r="Q91"/>
  <c r="S91"/>
  <c r="U91"/>
  <c r="G583"/>
  <c r="I583"/>
  <c r="K583"/>
  <c r="M583"/>
  <c r="O583"/>
  <c r="Q583"/>
  <c r="S583"/>
  <c r="U583"/>
  <c r="I593"/>
  <c r="K593"/>
  <c r="M593"/>
  <c r="O593"/>
  <c r="Q593"/>
  <c r="S593"/>
  <c r="U593"/>
  <c r="G289"/>
  <c r="I289"/>
  <c r="K289"/>
  <c r="M289"/>
  <c r="O289"/>
  <c r="Q289"/>
  <c r="S289"/>
  <c r="U289"/>
  <c r="I305"/>
  <c r="K305"/>
  <c r="M305"/>
  <c r="O305"/>
  <c r="Q305"/>
  <c r="S305"/>
  <c r="U305"/>
  <c r="G514"/>
  <c r="I520"/>
  <c r="K520"/>
  <c r="M520"/>
  <c r="O520"/>
  <c r="Q520"/>
  <c r="S520"/>
  <c r="U520"/>
  <c r="G333"/>
  <c r="I334"/>
  <c r="K334"/>
  <c r="M334"/>
  <c r="O334"/>
  <c r="Q334"/>
  <c r="S334"/>
  <c r="U334"/>
  <c r="I1045"/>
  <c r="K1045"/>
  <c r="M1045"/>
  <c r="O1045"/>
  <c r="Q1045"/>
  <c r="S1045"/>
  <c r="U1045"/>
  <c r="F84" i="6"/>
  <c r="H85"/>
  <c r="J85"/>
  <c r="L85"/>
  <c r="N85"/>
  <c r="P85"/>
  <c r="R85"/>
  <c r="T85"/>
  <c r="F189"/>
  <c r="H190"/>
  <c r="J190"/>
  <c r="L190"/>
  <c r="N190"/>
  <c r="P190"/>
  <c r="R190"/>
  <c r="T190"/>
  <c r="F413"/>
  <c r="H414"/>
  <c r="J414"/>
  <c r="L414"/>
  <c r="N414"/>
  <c r="P414"/>
  <c r="R414"/>
  <c r="T414"/>
  <c r="F357"/>
  <c r="H357"/>
  <c r="J357"/>
  <c r="L357"/>
  <c r="N357"/>
  <c r="P357"/>
  <c r="R357"/>
  <c r="T357"/>
  <c r="H358"/>
  <c r="J358"/>
  <c r="L358"/>
  <c r="N358"/>
  <c r="P358"/>
  <c r="R358"/>
  <c r="T358"/>
  <c r="F429"/>
  <c r="H429"/>
  <c r="J429"/>
  <c r="L429"/>
  <c r="N429"/>
  <c r="P429"/>
  <c r="R429"/>
  <c r="T429"/>
  <c r="H430"/>
  <c r="J430"/>
  <c r="L430"/>
  <c r="N430"/>
  <c r="P430"/>
  <c r="R430"/>
  <c r="T430"/>
  <c r="F1234"/>
  <c r="H1235"/>
  <c r="J1235"/>
  <c r="L1235"/>
  <c r="N1235"/>
  <c r="P1235"/>
  <c r="R1235"/>
  <c r="T1235"/>
  <c r="F1176"/>
  <c r="H1177"/>
  <c r="J1177"/>
  <c r="L1177"/>
  <c r="N1177"/>
  <c r="P1177"/>
  <c r="R1177"/>
  <c r="T1177"/>
  <c r="F1160"/>
  <c r="H1160"/>
  <c r="J1160"/>
  <c r="L1160"/>
  <c r="N1160"/>
  <c r="P1160"/>
  <c r="R1160"/>
  <c r="T1160"/>
  <c r="H1161"/>
  <c r="J1161"/>
  <c r="L1161"/>
  <c r="N1161"/>
  <c r="P1161"/>
  <c r="R1161"/>
  <c r="T1161"/>
  <c r="F1224"/>
  <c r="H1225"/>
  <c r="J1225"/>
  <c r="L1225"/>
  <c r="N1225"/>
  <c r="P1225"/>
  <c r="R1225"/>
  <c r="T1225"/>
  <c r="F422"/>
  <c r="H423"/>
  <c r="J423"/>
  <c r="L423"/>
  <c r="N423"/>
  <c r="P423"/>
  <c r="R423"/>
  <c r="T423"/>
  <c r="F1218"/>
  <c r="H1219"/>
  <c r="J1219"/>
  <c r="L1219"/>
  <c r="N1219"/>
  <c r="P1219"/>
  <c r="R1219"/>
  <c r="T1219"/>
  <c r="F460"/>
  <c r="H460"/>
  <c r="J460"/>
  <c r="L460"/>
  <c r="N460"/>
  <c r="P460"/>
  <c r="R460"/>
  <c r="T460"/>
  <c r="H461"/>
  <c r="J461"/>
  <c r="L461"/>
  <c r="N461"/>
  <c r="P461"/>
  <c r="R461"/>
  <c r="T461"/>
  <c r="F982"/>
  <c r="H982"/>
  <c r="J982"/>
  <c r="L982"/>
  <c r="N982"/>
  <c r="P982"/>
  <c r="R982"/>
  <c r="T982"/>
  <c r="H983"/>
  <c r="J983"/>
  <c r="L983"/>
  <c r="N983"/>
  <c r="P983"/>
  <c r="R983"/>
  <c r="T983"/>
  <c r="F406"/>
  <c r="H407"/>
  <c r="J407"/>
  <c r="L407"/>
  <c r="N407"/>
  <c r="P407"/>
  <c r="R407"/>
  <c r="T407"/>
  <c r="F1250"/>
  <c r="H1250"/>
  <c r="J1250"/>
  <c r="L1250"/>
  <c r="N1250"/>
  <c r="P1250"/>
  <c r="R1250"/>
  <c r="T1250"/>
  <c r="H1251"/>
  <c r="J1251"/>
  <c r="L1251"/>
  <c r="N1251"/>
  <c r="P1251"/>
  <c r="R1251"/>
  <c r="T1251"/>
  <c r="F97"/>
  <c r="H98"/>
  <c r="J98"/>
  <c r="L98"/>
  <c r="N98"/>
  <c r="P98"/>
  <c r="R98"/>
  <c r="T98"/>
  <c r="F1256"/>
  <c r="H1257"/>
  <c r="J1257"/>
  <c r="L1257"/>
  <c r="N1257"/>
  <c r="P1257"/>
  <c r="R1257"/>
  <c r="T1257"/>
  <c r="F958"/>
  <c r="H959"/>
  <c r="J959"/>
  <c r="L959"/>
  <c r="N959"/>
  <c r="P959"/>
  <c r="R959"/>
  <c r="T959"/>
  <c r="F1182"/>
  <c r="H1183"/>
  <c r="J1183"/>
  <c r="L1183"/>
  <c r="N1183"/>
  <c r="P1183"/>
  <c r="R1183"/>
  <c r="T1183"/>
  <c r="F847"/>
  <c r="G932" i="5"/>
  <c r="G802"/>
  <c r="G168"/>
  <c r="I168"/>
  <c r="K168"/>
  <c r="M168"/>
  <c r="O168"/>
  <c r="Q168"/>
  <c r="S168"/>
  <c r="U168"/>
  <c r="F1115" i="6"/>
  <c r="H1115"/>
  <c r="J1115"/>
  <c r="L1115"/>
  <c r="N1115"/>
  <c r="P1115"/>
  <c r="R1115"/>
  <c r="T1115"/>
  <c r="F809"/>
  <c r="H809"/>
  <c r="J809"/>
  <c r="L809"/>
  <c r="N809"/>
  <c r="P809"/>
  <c r="R809"/>
  <c r="T809"/>
  <c r="G214" i="5"/>
  <c r="I214"/>
  <c r="K214"/>
  <c r="M214"/>
  <c r="O214"/>
  <c r="Q214"/>
  <c r="S214"/>
  <c r="U214"/>
  <c r="F1079" i="6"/>
  <c r="H1079"/>
  <c r="J1079"/>
  <c r="L1079"/>
  <c r="N1079"/>
  <c r="P1079"/>
  <c r="R1079"/>
  <c r="T1079"/>
  <c r="F379"/>
  <c r="H379"/>
  <c r="J379"/>
  <c r="L379"/>
  <c r="N379"/>
  <c r="P379"/>
  <c r="R379"/>
  <c r="T379"/>
  <c r="G496" i="5"/>
  <c r="I496"/>
  <c r="K496"/>
  <c r="M496"/>
  <c r="O496"/>
  <c r="Q496"/>
  <c r="S496"/>
  <c r="U496"/>
  <c r="G410"/>
  <c r="G909"/>
  <c r="I909"/>
  <c r="K909"/>
  <c r="M909"/>
  <c r="O909"/>
  <c r="Q909"/>
  <c r="S909"/>
  <c r="U909"/>
  <c r="G486"/>
  <c r="I486"/>
  <c r="K486"/>
  <c r="M486"/>
  <c r="O486"/>
  <c r="Q486"/>
  <c r="S486"/>
  <c r="U486"/>
  <c r="F544" i="6"/>
  <c r="H544"/>
  <c r="J544"/>
  <c r="L544"/>
  <c r="N544"/>
  <c r="P544"/>
  <c r="R544"/>
  <c r="T544"/>
  <c r="G917" i="5"/>
  <c r="I917"/>
  <c r="K917"/>
  <c r="M917"/>
  <c r="O917"/>
  <c r="Q917"/>
  <c r="S917"/>
  <c r="U917"/>
  <c r="G885"/>
  <c r="I885"/>
  <c r="K885"/>
  <c r="M885"/>
  <c r="O885"/>
  <c r="Q885"/>
  <c r="S885"/>
  <c r="U885"/>
  <c r="F1273" i="6"/>
  <c r="H1273"/>
  <c r="J1273"/>
  <c r="L1273"/>
  <c r="N1273"/>
  <c r="P1273"/>
  <c r="R1273"/>
  <c r="T1273"/>
  <c r="G472" i="5"/>
  <c r="I472"/>
  <c r="K472"/>
  <c r="M472"/>
  <c r="O472"/>
  <c r="Q472"/>
  <c r="S472"/>
  <c r="U472"/>
  <c r="F673" i="6"/>
  <c r="H673"/>
  <c r="J673"/>
  <c r="L673"/>
  <c r="N673"/>
  <c r="P673"/>
  <c r="R673"/>
  <c r="T673"/>
  <c r="F732"/>
  <c r="G372" i="5"/>
  <c r="I372"/>
  <c r="K372"/>
  <c r="M372"/>
  <c r="O372"/>
  <c r="Q372"/>
  <c r="S372"/>
  <c r="U372"/>
  <c r="G112"/>
  <c r="I112"/>
  <c r="K112"/>
  <c r="M112"/>
  <c r="O112"/>
  <c r="Q112"/>
  <c r="S112"/>
  <c r="U112"/>
  <c r="G22"/>
  <c r="I22"/>
  <c r="K22"/>
  <c r="M22"/>
  <c r="O22"/>
  <c r="Q22"/>
  <c r="S22"/>
  <c r="U22"/>
  <c r="G257"/>
  <c r="I257"/>
  <c r="K257"/>
  <c r="M257"/>
  <c r="O257"/>
  <c r="Q257"/>
  <c r="S257"/>
  <c r="U257"/>
  <c r="G417"/>
  <c r="I417"/>
  <c r="K417"/>
  <c r="M417"/>
  <c r="O417"/>
  <c r="Q417"/>
  <c r="S417"/>
  <c r="U417"/>
  <c r="G309"/>
  <c r="G442"/>
  <c r="I442"/>
  <c r="K442"/>
  <c r="M442"/>
  <c r="O442"/>
  <c r="Q442"/>
  <c r="S442"/>
  <c r="U442"/>
  <c r="G758"/>
  <c r="I758"/>
  <c r="K758"/>
  <c r="M758"/>
  <c r="O758"/>
  <c r="Q758"/>
  <c r="S758"/>
  <c r="U758"/>
  <c r="G378"/>
  <c r="I378"/>
  <c r="K378"/>
  <c r="M378"/>
  <c r="O378"/>
  <c r="Q378"/>
  <c r="S378"/>
  <c r="U378"/>
  <c r="G1025"/>
  <c r="I1025"/>
  <c r="K1025"/>
  <c r="M1025"/>
  <c r="O1025"/>
  <c r="Q1025"/>
  <c r="S1025"/>
  <c r="U1025"/>
  <c r="G1078"/>
  <c r="G764"/>
  <c r="I764"/>
  <c r="K764"/>
  <c r="M764"/>
  <c r="O764"/>
  <c r="Q764"/>
  <c r="S764"/>
  <c r="U764"/>
  <c r="F1105" i="6"/>
  <c r="H1105"/>
  <c r="J1105"/>
  <c r="L1105"/>
  <c r="N1105"/>
  <c r="P1105"/>
  <c r="R1105"/>
  <c r="T1105"/>
  <c r="F366"/>
  <c r="H366"/>
  <c r="J366"/>
  <c r="L366"/>
  <c r="N366"/>
  <c r="P366"/>
  <c r="R366"/>
  <c r="T366"/>
  <c r="F517"/>
  <c r="H517"/>
  <c r="J517"/>
  <c r="L517"/>
  <c r="N517"/>
  <c r="P517"/>
  <c r="R517"/>
  <c r="T517"/>
  <c r="F510"/>
  <c r="H510"/>
  <c r="J510"/>
  <c r="L510"/>
  <c r="N510"/>
  <c r="P510"/>
  <c r="R510"/>
  <c r="T510"/>
  <c r="F1129"/>
  <c r="H1129"/>
  <c r="J1129"/>
  <c r="L1129"/>
  <c r="N1129"/>
  <c r="P1129"/>
  <c r="R1129"/>
  <c r="T1129"/>
  <c r="F1124"/>
  <c r="H1124"/>
  <c r="J1124"/>
  <c r="L1124"/>
  <c r="N1124"/>
  <c r="P1124"/>
  <c r="R1124"/>
  <c r="T1124"/>
  <c r="F780"/>
  <c r="H780"/>
  <c r="J780"/>
  <c r="L780"/>
  <c r="N780"/>
  <c r="P780"/>
  <c r="R780"/>
  <c r="T780"/>
  <c r="F1094"/>
  <c r="H1094"/>
  <c r="J1094"/>
  <c r="L1094"/>
  <c r="N1094"/>
  <c r="P1094"/>
  <c r="R1094"/>
  <c r="T1094"/>
  <c r="F264"/>
  <c r="H264"/>
  <c r="J264"/>
  <c r="L264"/>
  <c r="N264"/>
  <c r="P264"/>
  <c r="R264"/>
  <c r="T264"/>
  <c r="F666"/>
  <c r="F825"/>
  <c r="H825"/>
  <c r="J825"/>
  <c r="L825"/>
  <c r="N825"/>
  <c r="P825"/>
  <c r="R825"/>
  <c r="T825"/>
  <c r="F304"/>
  <c r="F505"/>
  <c r="H505"/>
  <c r="J505"/>
  <c r="L505"/>
  <c r="N505"/>
  <c r="P505"/>
  <c r="R505"/>
  <c r="T505"/>
  <c r="F1099"/>
  <c r="H1099"/>
  <c r="J1099"/>
  <c r="L1099"/>
  <c r="N1099"/>
  <c r="P1099"/>
  <c r="R1099"/>
  <c r="T1099"/>
  <c r="F1269"/>
  <c r="F832"/>
  <c r="H832"/>
  <c r="J832"/>
  <c r="L832"/>
  <c r="N832"/>
  <c r="P832"/>
  <c r="R832"/>
  <c r="T832"/>
  <c r="F259"/>
  <c r="H259"/>
  <c r="J259"/>
  <c r="L259"/>
  <c r="N259"/>
  <c r="P259"/>
  <c r="R259"/>
  <c r="T259"/>
  <c r="F30"/>
  <c r="F387"/>
  <c r="H387"/>
  <c r="J387"/>
  <c r="L387"/>
  <c r="N387"/>
  <c r="P387"/>
  <c r="R387"/>
  <c r="T387"/>
  <c r="F440"/>
  <c r="F775"/>
  <c r="H775"/>
  <c r="J775"/>
  <c r="L775"/>
  <c r="N775"/>
  <c r="P775"/>
  <c r="R775"/>
  <c r="T775"/>
  <c r="F1242"/>
  <c r="F1168"/>
  <c r="H1168"/>
  <c r="J1168"/>
  <c r="L1168"/>
  <c r="N1168"/>
  <c r="P1168"/>
  <c r="R1168"/>
  <c r="T1168"/>
  <c r="F522"/>
  <c r="H522"/>
  <c r="J522"/>
  <c r="L522"/>
  <c r="N522"/>
  <c r="P522"/>
  <c r="R522"/>
  <c r="T522"/>
  <c r="F551"/>
  <c r="F20"/>
  <c r="H20"/>
  <c r="J20"/>
  <c r="L20"/>
  <c r="N20"/>
  <c r="P20"/>
  <c r="R20"/>
  <c r="T20"/>
  <c r="F495"/>
  <c r="H495"/>
  <c r="J495"/>
  <c r="L495"/>
  <c r="N495"/>
  <c r="P495"/>
  <c r="R495"/>
  <c r="T495"/>
  <c r="F747"/>
  <c r="H747"/>
  <c r="J747"/>
  <c r="L747"/>
  <c r="N747"/>
  <c r="P747"/>
  <c r="R747"/>
  <c r="T747"/>
  <c r="F1088"/>
  <c r="H1088"/>
  <c r="J1088"/>
  <c r="L1088"/>
  <c r="N1088"/>
  <c r="P1088"/>
  <c r="R1088"/>
  <c r="T1088"/>
  <c r="F468"/>
  <c r="H468"/>
  <c r="J468"/>
  <c r="L468"/>
  <c r="N468"/>
  <c r="P468"/>
  <c r="R468"/>
  <c r="T468"/>
  <c r="F561"/>
  <c r="F1143"/>
  <c r="H1143"/>
  <c r="J1143"/>
  <c r="L1143"/>
  <c r="N1143"/>
  <c r="P1143"/>
  <c r="R1143"/>
  <c r="T1143"/>
  <c r="F500"/>
  <c r="H500"/>
  <c r="J500"/>
  <c r="L500"/>
  <c r="N500"/>
  <c r="P500"/>
  <c r="R500"/>
  <c r="T500"/>
  <c r="F372"/>
  <c r="H372"/>
  <c r="J372"/>
  <c r="L372"/>
  <c r="N372"/>
  <c r="P372"/>
  <c r="R372"/>
  <c r="T372"/>
  <c r="G384" i="5"/>
  <c r="F1044" i="6"/>
  <c r="H1044"/>
  <c r="J1044"/>
  <c r="L1044"/>
  <c r="N1044"/>
  <c r="P1044"/>
  <c r="R1044"/>
  <c r="T1044"/>
  <c r="G1130" i="5"/>
  <c r="I1130"/>
  <c r="K1130"/>
  <c r="M1130"/>
  <c r="O1130"/>
  <c r="Q1130"/>
  <c r="S1130"/>
  <c r="U1130"/>
  <c r="G458"/>
  <c r="I458"/>
  <c r="K458"/>
  <c r="M458"/>
  <c r="O458"/>
  <c r="Q458"/>
  <c r="S458"/>
  <c r="U458"/>
  <c r="I29"/>
  <c r="K29"/>
  <c r="M29"/>
  <c r="O29"/>
  <c r="Q29"/>
  <c r="S29"/>
  <c r="U29"/>
  <c r="G242"/>
  <c r="I242"/>
  <c r="K242"/>
  <c r="M242"/>
  <c r="O242"/>
  <c r="Q242"/>
  <c r="S242"/>
  <c r="U242"/>
  <c r="G704"/>
  <c r="G703"/>
  <c r="D38" i="1"/>
  <c r="F38"/>
  <c r="H38"/>
  <c r="J38"/>
  <c r="L38"/>
  <c r="N38"/>
  <c r="P38"/>
  <c r="D59"/>
  <c r="F59"/>
  <c r="H59"/>
  <c r="J59"/>
  <c r="L59"/>
  <c r="N59"/>
  <c r="P59"/>
  <c r="D31"/>
  <c r="F31"/>
  <c r="H31"/>
  <c r="J31"/>
  <c r="L31"/>
  <c r="N31"/>
  <c r="P31"/>
  <c r="D61"/>
  <c r="F61"/>
  <c r="H61"/>
  <c r="J61"/>
  <c r="L61"/>
  <c r="N61"/>
  <c r="P61"/>
  <c r="D60"/>
  <c r="F60"/>
  <c r="H60"/>
  <c r="J60"/>
  <c r="L60"/>
  <c r="N60"/>
  <c r="P60"/>
  <c r="D30"/>
  <c r="F30"/>
  <c r="H30"/>
  <c r="J30"/>
  <c r="L30"/>
  <c r="N30"/>
  <c r="P30"/>
  <c r="D46"/>
  <c r="F46"/>
  <c r="H46"/>
  <c r="J46"/>
  <c r="L46"/>
  <c r="N46"/>
  <c r="P46"/>
  <c r="G129" i="5"/>
  <c r="I129"/>
  <c r="K129"/>
  <c r="M129"/>
  <c r="O129"/>
  <c r="Q129"/>
  <c r="S129"/>
  <c r="U129"/>
  <c r="G956"/>
  <c r="I956"/>
  <c r="K956"/>
  <c r="M956"/>
  <c r="O956"/>
  <c r="Q956"/>
  <c r="S956"/>
  <c r="U956"/>
  <c r="H847" i="6"/>
  <c r="J847"/>
  <c r="L847"/>
  <c r="N847"/>
  <c r="P847"/>
  <c r="R847"/>
  <c r="T847"/>
  <c r="G262" i="5"/>
  <c r="I262"/>
  <c r="K262"/>
  <c r="M262"/>
  <c r="O262"/>
  <c r="Q262"/>
  <c r="S262"/>
  <c r="U262"/>
  <c r="I309"/>
  <c r="K309"/>
  <c r="M309"/>
  <c r="O309"/>
  <c r="Q309"/>
  <c r="S309"/>
  <c r="U309"/>
  <c r="G801"/>
  <c r="G800"/>
  <c r="I802"/>
  <c r="K802"/>
  <c r="M802"/>
  <c r="O802"/>
  <c r="Q802"/>
  <c r="S802"/>
  <c r="U802"/>
  <c r="G1043"/>
  <c r="I1043"/>
  <c r="K1043"/>
  <c r="M1043"/>
  <c r="O1043"/>
  <c r="Q1043"/>
  <c r="S1043"/>
  <c r="U1043"/>
  <c r="I1044"/>
  <c r="K1044"/>
  <c r="M1044"/>
  <c r="O1044"/>
  <c r="Q1044"/>
  <c r="S1044"/>
  <c r="U1044"/>
  <c r="I333"/>
  <c r="K333"/>
  <c r="M333"/>
  <c r="O333"/>
  <c r="Q333"/>
  <c r="S333"/>
  <c r="U333"/>
  <c r="G513"/>
  <c r="I514"/>
  <c r="K514"/>
  <c r="M514"/>
  <c r="O514"/>
  <c r="Q514"/>
  <c r="S514"/>
  <c r="U514"/>
  <c r="I678"/>
  <c r="K678"/>
  <c r="M678"/>
  <c r="O678"/>
  <c r="Q678"/>
  <c r="S678"/>
  <c r="U678"/>
  <c r="G27"/>
  <c r="I27"/>
  <c r="K27"/>
  <c r="M27"/>
  <c r="O27"/>
  <c r="Q27"/>
  <c r="S27"/>
  <c r="U27"/>
  <c r="I28"/>
  <c r="K28"/>
  <c r="M28"/>
  <c r="O28"/>
  <c r="Q28"/>
  <c r="S28"/>
  <c r="U28"/>
  <c r="G180"/>
  <c r="I180"/>
  <c r="K180"/>
  <c r="M180"/>
  <c r="O180"/>
  <c r="Q180"/>
  <c r="S180"/>
  <c r="U180"/>
  <c r="I205"/>
  <c r="K205"/>
  <c r="M205"/>
  <c r="O205"/>
  <c r="Q205"/>
  <c r="S205"/>
  <c r="U205"/>
  <c r="D41" i="1"/>
  <c r="G383" i="5"/>
  <c r="I383"/>
  <c r="K383"/>
  <c r="M383"/>
  <c r="O383"/>
  <c r="Q383"/>
  <c r="S383"/>
  <c r="U383"/>
  <c r="I384"/>
  <c r="K384"/>
  <c r="M384"/>
  <c r="O384"/>
  <c r="Q384"/>
  <c r="S384"/>
  <c r="U384"/>
  <c r="G1077"/>
  <c r="I1077"/>
  <c r="K1077"/>
  <c r="M1077"/>
  <c r="O1077"/>
  <c r="Q1077"/>
  <c r="S1077"/>
  <c r="U1077"/>
  <c r="I1078"/>
  <c r="K1078"/>
  <c r="M1078"/>
  <c r="O1078"/>
  <c r="Q1078"/>
  <c r="S1078"/>
  <c r="U1078"/>
  <c r="G409"/>
  <c r="I409"/>
  <c r="K409"/>
  <c r="M409"/>
  <c r="O409"/>
  <c r="Q409"/>
  <c r="S409"/>
  <c r="U409"/>
  <c r="I410"/>
  <c r="K410"/>
  <c r="M410"/>
  <c r="O410"/>
  <c r="Q410"/>
  <c r="S410"/>
  <c r="U410"/>
  <c r="G931"/>
  <c r="I931"/>
  <c r="K931"/>
  <c r="M931"/>
  <c r="O931"/>
  <c r="Q931"/>
  <c r="S931"/>
  <c r="U931"/>
  <c r="I932"/>
  <c r="K932"/>
  <c r="M932"/>
  <c r="O932"/>
  <c r="Q932"/>
  <c r="S932"/>
  <c r="U932"/>
  <c r="H915" i="6"/>
  <c r="J915"/>
  <c r="L915"/>
  <c r="N915"/>
  <c r="P915"/>
  <c r="R915"/>
  <c r="T915"/>
  <c r="F914"/>
  <c r="G732" i="5"/>
  <c r="I732"/>
  <c r="K732"/>
  <c r="M732"/>
  <c r="O732"/>
  <c r="Q732"/>
  <c r="S732"/>
  <c r="U732"/>
  <c r="I733"/>
  <c r="K733"/>
  <c r="M733"/>
  <c r="O733"/>
  <c r="Q733"/>
  <c r="S733"/>
  <c r="U733"/>
  <c r="G1112"/>
  <c r="I1113"/>
  <c r="K1113"/>
  <c r="M1113"/>
  <c r="O1113"/>
  <c r="Q1113"/>
  <c r="S1113"/>
  <c r="U1113"/>
  <c r="G479"/>
  <c r="I480"/>
  <c r="K480"/>
  <c r="M480"/>
  <c r="O480"/>
  <c r="Q480"/>
  <c r="S480"/>
  <c r="U480"/>
  <c r="F1241" i="6"/>
  <c r="H1242"/>
  <c r="J1242"/>
  <c r="L1242"/>
  <c r="N1242"/>
  <c r="P1242"/>
  <c r="R1242"/>
  <c r="T1242"/>
  <c r="F428"/>
  <c r="H428"/>
  <c r="J428"/>
  <c r="L428"/>
  <c r="N428"/>
  <c r="P428"/>
  <c r="R428"/>
  <c r="T428"/>
  <c r="H440"/>
  <c r="J440"/>
  <c r="L440"/>
  <c r="N440"/>
  <c r="P440"/>
  <c r="R440"/>
  <c r="T440"/>
  <c r="F25"/>
  <c r="H25"/>
  <c r="J25"/>
  <c r="L25"/>
  <c r="N25"/>
  <c r="P25"/>
  <c r="R25"/>
  <c r="T25"/>
  <c r="H30"/>
  <c r="J30"/>
  <c r="L30"/>
  <c r="N30"/>
  <c r="P30"/>
  <c r="R30"/>
  <c r="T30"/>
  <c r="F292"/>
  <c r="H292"/>
  <c r="J292"/>
  <c r="L292"/>
  <c r="N292"/>
  <c r="P292"/>
  <c r="R292"/>
  <c r="T292"/>
  <c r="H304"/>
  <c r="J304"/>
  <c r="L304"/>
  <c r="N304"/>
  <c r="P304"/>
  <c r="R304"/>
  <c r="T304"/>
  <c r="F641"/>
  <c r="H641"/>
  <c r="J641"/>
  <c r="L641"/>
  <c r="N641"/>
  <c r="P641"/>
  <c r="R641"/>
  <c r="T641"/>
  <c r="H666"/>
  <c r="J666"/>
  <c r="L666"/>
  <c r="N666"/>
  <c r="P666"/>
  <c r="R666"/>
  <c r="T666"/>
  <c r="F731"/>
  <c r="H731"/>
  <c r="J731"/>
  <c r="L731"/>
  <c r="N731"/>
  <c r="P731"/>
  <c r="R731"/>
  <c r="T731"/>
  <c r="H732"/>
  <c r="J732"/>
  <c r="L732"/>
  <c r="N732"/>
  <c r="P732"/>
  <c r="R732"/>
  <c r="T732"/>
  <c r="F1181"/>
  <c r="H1182"/>
  <c r="J1182"/>
  <c r="L1182"/>
  <c r="N1182"/>
  <c r="P1182"/>
  <c r="R1182"/>
  <c r="T1182"/>
  <c r="F957"/>
  <c r="H957"/>
  <c r="J957"/>
  <c r="L957"/>
  <c r="N957"/>
  <c r="P957"/>
  <c r="R957"/>
  <c r="T957"/>
  <c r="H958"/>
  <c r="J958"/>
  <c r="L958"/>
  <c r="N958"/>
  <c r="P958"/>
  <c r="R958"/>
  <c r="T958"/>
  <c r="F1255"/>
  <c r="H1255"/>
  <c r="J1255"/>
  <c r="L1255"/>
  <c r="N1255"/>
  <c r="P1255"/>
  <c r="R1255"/>
  <c r="T1255"/>
  <c r="H1256"/>
  <c r="J1256"/>
  <c r="L1256"/>
  <c r="N1256"/>
  <c r="P1256"/>
  <c r="R1256"/>
  <c r="T1256"/>
  <c r="F96"/>
  <c r="H96"/>
  <c r="J96"/>
  <c r="L96"/>
  <c r="N96"/>
  <c r="P96"/>
  <c r="R96"/>
  <c r="T96"/>
  <c r="H97"/>
  <c r="J97"/>
  <c r="L97"/>
  <c r="N97"/>
  <c r="P97"/>
  <c r="R97"/>
  <c r="T97"/>
  <c r="F405"/>
  <c r="H405"/>
  <c r="J405"/>
  <c r="L405"/>
  <c r="N405"/>
  <c r="P405"/>
  <c r="R405"/>
  <c r="T405"/>
  <c r="H406"/>
  <c r="J406"/>
  <c r="L406"/>
  <c r="N406"/>
  <c r="P406"/>
  <c r="R406"/>
  <c r="T406"/>
  <c r="F1217"/>
  <c r="H1218"/>
  <c r="J1218"/>
  <c r="L1218"/>
  <c r="N1218"/>
  <c r="P1218"/>
  <c r="R1218"/>
  <c r="T1218"/>
  <c r="F421"/>
  <c r="H421"/>
  <c r="J421"/>
  <c r="L421"/>
  <c r="N421"/>
  <c r="P421"/>
  <c r="R421"/>
  <c r="T421"/>
  <c r="H422"/>
  <c r="J422"/>
  <c r="L422"/>
  <c r="N422"/>
  <c r="P422"/>
  <c r="R422"/>
  <c r="T422"/>
  <c r="F1223"/>
  <c r="H1224"/>
  <c r="J1224"/>
  <c r="L1224"/>
  <c r="N1224"/>
  <c r="P1224"/>
  <c r="R1224"/>
  <c r="T1224"/>
  <c r="F1175"/>
  <c r="H1176"/>
  <c r="J1176"/>
  <c r="L1176"/>
  <c r="N1176"/>
  <c r="P1176"/>
  <c r="R1176"/>
  <c r="T1176"/>
  <c r="F1233"/>
  <c r="H1234"/>
  <c r="J1234"/>
  <c r="L1234"/>
  <c r="N1234"/>
  <c r="P1234"/>
  <c r="R1234"/>
  <c r="T1234"/>
  <c r="F412"/>
  <c r="H413"/>
  <c r="J413"/>
  <c r="L413"/>
  <c r="N413"/>
  <c r="P413"/>
  <c r="R413"/>
  <c r="T413"/>
  <c r="F183"/>
  <c r="H189"/>
  <c r="J189"/>
  <c r="L189"/>
  <c r="N189"/>
  <c r="P189"/>
  <c r="R189"/>
  <c r="T189"/>
  <c r="F83"/>
  <c r="H84"/>
  <c r="J84"/>
  <c r="L84"/>
  <c r="N84"/>
  <c r="P84"/>
  <c r="R84"/>
  <c r="T84"/>
  <c r="F560"/>
  <c r="H560"/>
  <c r="J560"/>
  <c r="L560"/>
  <c r="N560"/>
  <c r="P560"/>
  <c r="R560"/>
  <c r="T560"/>
  <c r="H561"/>
  <c r="J561"/>
  <c r="L561"/>
  <c r="N561"/>
  <c r="P561"/>
  <c r="R561"/>
  <c r="T561"/>
  <c r="F550"/>
  <c r="H551"/>
  <c r="J551"/>
  <c r="L551"/>
  <c r="N551"/>
  <c r="P551"/>
  <c r="R551"/>
  <c r="T551"/>
  <c r="F1268"/>
  <c r="H1268"/>
  <c r="J1268"/>
  <c r="L1268"/>
  <c r="N1268"/>
  <c r="P1268"/>
  <c r="R1268"/>
  <c r="T1268"/>
  <c r="H1269"/>
  <c r="J1269"/>
  <c r="L1269"/>
  <c r="N1269"/>
  <c r="P1269"/>
  <c r="R1269"/>
  <c r="T1269"/>
  <c r="F981"/>
  <c r="H981"/>
  <c r="J981"/>
  <c r="L981"/>
  <c r="N981"/>
  <c r="P981"/>
  <c r="R981"/>
  <c r="T981"/>
  <c r="F774"/>
  <c r="H774"/>
  <c r="J774"/>
  <c r="L774"/>
  <c r="N774"/>
  <c r="P774"/>
  <c r="R774"/>
  <c r="T774"/>
  <c r="F1114"/>
  <c r="H1114"/>
  <c r="J1114"/>
  <c r="L1114"/>
  <c r="N1114"/>
  <c r="P1114"/>
  <c r="R1114"/>
  <c r="T1114"/>
  <c r="F509"/>
  <c r="H509"/>
  <c r="J509"/>
  <c r="L509"/>
  <c r="N509"/>
  <c r="P509"/>
  <c r="R509"/>
  <c r="T509"/>
  <c r="F808"/>
  <c r="H808"/>
  <c r="J808"/>
  <c r="L808"/>
  <c r="N808"/>
  <c r="P808"/>
  <c r="R808"/>
  <c r="T808"/>
  <c r="G167" i="5"/>
  <c r="I167"/>
  <c r="K167"/>
  <c r="M167"/>
  <c r="O167"/>
  <c r="Q167"/>
  <c r="S167"/>
  <c r="U167"/>
  <c r="G1072"/>
  <c r="G495"/>
  <c r="F1078" i="6"/>
  <c r="H1078"/>
  <c r="J1078"/>
  <c r="L1078"/>
  <c r="N1078"/>
  <c r="P1078"/>
  <c r="R1078"/>
  <c r="T1078"/>
  <c r="F672"/>
  <c r="G120" i="5"/>
  <c r="G51"/>
  <c r="I51"/>
  <c r="F1155" i="6"/>
  <c r="H1155"/>
  <c r="J1155"/>
  <c r="L1155"/>
  <c r="N1155"/>
  <c r="P1155"/>
  <c r="R1155"/>
  <c r="T1155"/>
  <c r="G485" i="5"/>
  <c r="I485"/>
  <c r="K485"/>
  <c r="M485"/>
  <c r="O485"/>
  <c r="Q485"/>
  <c r="S485"/>
  <c r="U485"/>
  <c r="G471"/>
  <c r="I471"/>
  <c r="K471"/>
  <c r="M471"/>
  <c r="O471"/>
  <c r="Q471"/>
  <c r="S471"/>
  <c r="U471"/>
  <c r="G892"/>
  <c r="I892"/>
  <c r="K892"/>
  <c r="M892"/>
  <c r="O892"/>
  <c r="Q892"/>
  <c r="S892"/>
  <c r="U892"/>
  <c r="G884"/>
  <c r="I884"/>
  <c r="K884"/>
  <c r="M884"/>
  <c r="O884"/>
  <c r="Q884"/>
  <c r="S884"/>
  <c r="U884"/>
  <c r="G416"/>
  <c r="I416"/>
  <c r="K416"/>
  <c r="M416"/>
  <c r="O416"/>
  <c r="Q416"/>
  <c r="S416"/>
  <c r="U416"/>
  <c r="G757"/>
  <c r="I757"/>
  <c r="K757"/>
  <c r="M757"/>
  <c r="O757"/>
  <c r="Q757"/>
  <c r="S757"/>
  <c r="U757"/>
  <c r="G441"/>
  <c r="I441"/>
  <c r="K441"/>
  <c r="M441"/>
  <c r="O441"/>
  <c r="Q441"/>
  <c r="S441"/>
  <c r="U441"/>
  <c r="G21"/>
  <c r="I21"/>
  <c r="K21"/>
  <c r="M21"/>
  <c r="O21"/>
  <c r="Q21"/>
  <c r="S21"/>
  <c r="U21"/>
  <c r="G763"/>
  <c r="G1014"/>
  <c r="G256"/>
  <c r="G371"/>
  <c r="I371"/>
  <c r="K371"/>
  <c r="M371"/>
  <c r="O371"/>
  <c r="Q371"/>
  <c r="S371"/>
  <c r="U371"/>
  <c r="F1104" i="6"/>
  <c r="F1043"/>
  <c r="H1043"/>
  <c r="J1043"/>
  <c r="L1043"/>
  <c r="N1043"/>
  <c r="P1043"/>
  <c r="R1043"/>
  <c r="T1043"/>
  <c r="F499"/>
  <c r="H499"/>
  <c r="J499"/>
  <c r="L499"/>
  <c r="N499"/>
  <c r="P499"/>
  <c r="R499"/>
  <c r="T499"/>
  <c r="F494"/>
  <c r="H494"/>
  <c r="J494"/>
  <c r="L494"/>
  <c r="N494"/>
  <c r="P494"/>
  <c r="R494"/>
  <c r="T494"/>
  <c r="F19"/>
  <c r="F386"/>
  <c r="H386"/>
  <c r="J386"/>
  <c r="L386"/>
  <c r="N386"/>
  <c r="P386"/>
  <c r="R386"/>
  <c r="T386"/>
  <c r="F532"/>
  <c r="F365"/>
  <c r="H365"/>
  <c r="J365"/>
  <c r="L365"/>
  <c r="N365"/>
  <c r="P365"/>
  <c r="R365"/>
  <c r="T365"/>
  <c r="F371"/>
  <c r="H371"/>
  <c r="J371"/>
  <c r="L371"/>
  <c r="N371"/>
  <c r="P371"/>
  <c r="R371"/>
  <c r="T371"/>
  <c r="F1072"/>
  <c r="H1072"/>
  <c r="J1072"/>
  <c r="L1072"/>
  <c r="N1072"/>
  <c r="P1072"/>
  <c r="R1072"/>
  <c r="T1072"/>
  <c r="F258"/>
  <c r="H258"/>
  <c r="J258"/>
  <c r="L258"/>
  <c r="N258"/>
  <c r="P258"/>
  <c r="R258"/>
  <c r="T258"/>
  <c r="F504"/>
  <c r="H504"/>
  <c r="J504"/>
  <c r="L504"/>
  <c r="N504"/>
  <c r="P504"/>
  <c r="R504"/>
  <c r="T504"/>
  <c r="F665"/>
  <c r="H665"/>
  <c r="J665"/>
  <c r="L665"/>
  <c r="N665"/>
  <c r="P665"/>
  <c r="R665"/>
  <c r="T665"/>
  <c r="F40"/>
  <c r="H40"/>
  <c r="J40"/>
  <c r="L40"/>
  <c r="N40"/>
  <c r="P40"/>
  <c r="R40"/>
  <c r="T40"/>
  <c r="F263"/>
  <c r="H263"/>
  <c r="J263"/>
  <c r="L263"/>
  <c r="N263"/>
  <c r="P263"/>
  <c r="R263"/>
  <c r="T263"/>
  <c r="F467"/>
  <c r="F1093"/>
  <c r="G1121" i="5"/>
  <c r="I1121"/>
  <c r="K1121"/>
  <c r="M1121"/>
  <c r="O1121"/>
  <c r="Q1121"/>
  <c r="S1121"/>
  <c r="U1121"/>
  <c r="G946"/>
  <c r="I946"/>
  <c r="K946"/>
  <c r="M946"/>
  <c r="O946"/>
  <c r="Q946"/>
  <c r="S946"/>
  <c r="U946"/>
  <c r="G128"/>
  <c r="I128"/>
  <c r="K128"/>
  <c r="M128"/>
  <c r="O128"/>
  <c r="Q128"/>
  <c r="S128"/>
  <c r="U128"/>
  <c r="I704"/>
  <c r="K704"/>
  <c r="M704"/>
  <c r="O704"/>
  <c r="Q704"/>
  <c r="S704"/>
  <c r="U704"/>
  <c r="D58" i="1"/>
  <c r="F58"/>
  <c r="H58"/>
  <c r="J58"/>
  <c r="L58"/>
  <c r="N58"/>
  <c r="P58"/>
  <c r="D32"/>
  <c r="F32"/>
  <c r="H32"/>
  <c r="J32"/>
  <c r="L32"/>
  <c r="N32"/>
  <c r="P32"/>
  <c r="D45"/>
  <c r="F45"/>
  <c r="H45"/>
  <c r="J45"/>
  <c r="L45"/>
  <c r="N45"/>
  <c r="P45"/>
  <c r="D33"/>
  <c r="F33"/>
  <c r="H33"/>
  <c r="J33"/>
  <c r="L33"/>
  <c r="N33"/>
  <c r="P33"/>
  <c r="D36"/>
  <c r="F36"/>
  <c r="H36"/>
  <c r="J36"/>
  <c r="L36"/>
  <c r="N36"/>
  <c r="P36"/>
  <c r="D34"/>
  <c r="F34"/>
  <c r="H34"/>
  <c r="J34"/>
  <c r="L34"/>
  <c r="N34"/>
  <c r="P34"/>
  <c r="D28"/>
  <c r="D39"/>
  <c r="F39"/>
  <c r="H39"/>
  <c r="J39"/>
  <c r="L39"/>
  <c r="N39"/>
  <c r="P39"/>
  <c r="F41"/>
  <c r="H41"/>
  <c r="J41"/>
  <c r="L41"/>
  <c r="N41"/>
  <c r="P41"/>
  <c r="D21"/>
  <c r="F21"/>
  <c r="H21"/>
  <c r="J21"/>
  <c r="L21"/>
  <c r="N21"/>
  <c r="P21"/>
  <c r="D63"/>
  <c r="F24" i="6"/>
  <c r="H24"/>
  <c r="J24"/>
  <c r="L24"/>
  <c r="N24"/>
  <c r="P24"/>
  <c r="R24"/>
  <c r="T24"/>
  <c r="G1013" i="5"/>
  <c r="I1013"/>
  <c r="K1013"/>
  <c r="M1013"/>
  <c r="O1013"/>
  <c r="Q1013"/>
  <c r="S1013"/>
  <c r="U1013"/>
  <c r="I1014"/>
  <c r="K1014"/>
  <c r="M1014"/>
  <c r="O1014"/>
  <c r="Q1014"/>
  <c r="S1014"/>
  <c r="U1014"/>
  <c r="I479"/>
  <c r="K479"/>
  <c r="M479"/>
  <c r="O479"/>
  <c r="Q479"/>
  <c r="S479"/>
  <c r="U479"/>
  <c r="G478"/>
  <c r="G1111"/>
  <c r="I1112"/>
  <c r="K1112"/>
  <c r="M1112"/>
  <c r="O1112"/>
  <c r="Q1112"/>
  <c r="S1112"/>
  <c r="U1112"/>
  <c r="G573"/>
  <c r="I609"/>
  <c r="K609"/>
  <c r="M609"/>
  <c r="O609"/>
  <c r="Q609"/>
  <c r="S609"/>
  <c r="U609"/>
  <c r="G702"/>
  <c r="I703"/>
  <c r="K703"/>
  <c r="M703"/>
  <c r="O703"/>
  <c r="Q703"/>
  <c r="S703"/>
  <c r="U703"/>
  <c r="G512"/>
  <c r="I512"/>
  <c r="K512"/>
  <c r="M512"/>
  <c r="O512"/>
  <c r="Q512"/>
  <c r="S512"/>
  <c r="U512"/>
  <c r="I513"/>
  <c r="K513"/>
  <c r="M513"/>
  <c r="O513"/>
  <c r="Q513"/>
  <c r="S513"/>
  <c r="U513"/>
  <c r="I800"/>
  <c r="K800"/>
  <c r="M800"/>
  <c r="O800"/>
  <c r="Q800"/>
  <c r="S800"/>
  <c r="U800"/>
  <c r="I801"/>
  <c r="K801"/>
  <c r="M801"/>
  <c r="O801"/>
  <c r="Q801"/>
  <c r="S801"/>
  <c r="U801"/>
  <c r="G494"/>
  <c r="I494"/>
  <c r="K494"/>
  <c r="M494"/>
  <c r="O494"/>
  <c r="Q494"/>
  <c r="S494"/>
  <c r="U494"/>
  <c r="I495"/>
  <c r="K495"/>
  <c r="M495"/>
  <c r="O495"/>
  <c r="Q495"/>
  <c r="S495"/>
  <c r="U495"/>
  <c r="G255"/>
  <c r="I255"/>
  <c r="K255"/>
  <c r="M255"/>
  <c r="O255"/>
  <c r="Q255"/>
  <c r="S255"/>
  <c r="U255"/>
  <c r="I256"/>
  <c r="K256"/>
  <c r="M256"/>
  <c r="O256"/>
  <c r="Q256"/>
  <c r="S256"/>
  <c r="U256"/>
  <c r="I763"/>
  <c r="K763"/>
  <c r="M763"/>
  <c r="O763"/>
  <c r="Q763"/>
  <c r="S763"/>
  <c r="U763"/>
  <c r="K51"/>
  <c r="M51"/>
  <c r="O51"/>
  <c r="Q51"/>
  <c r="S51"/>
  <c r="U51"/>
  <c r="I120"/>
  <c r="K120"/>
  <c r="M120"/>
  <c r="O120"/>
  <c r="Q120"/>
  <c r="S120"/>
  <c r="U120"/>
  <c r="G1033"/>
  <c r="I1033"/>
  <c r="K1033"/>
  <c r="M1033"/>
  <c r="O1033"/>
  <c r="Q1033"/>
  <c r="S1033"/>
  <c r="U1033"/>
  <c r="I1072"/>
  <c r="K1072"/>
  <c r="M1072"/>
  <c r="O1072"/>
  <c r="Q1072"/>
  <c r="S1072"/>
  <c r="U1072"/>
  <c r="H914" i="6"/>
  <c r="J914"/>
  <c r="L914"/>
  <c r="N914"/>
  <c r="P914"/>
  <c r="R914"/>
  <c r="T914"/>
  <c r="F913"/>
  <c r="F723"/>
  <c r="H723"/>
  <c r="J723"/>
  <c r="L723"/>
  <c r="N723"/>
  <c r="P723"/>
  <c r="R723"/>
  <c r="T723"/>
  <c r="F1267"/>
  <c r="H1267"/>
  <c r="J1267"/>
  <c r="L1267"/>
  <c r="N1267"/>
  <c r="P1267"/>
  <c r="R1267"/>
  <c r="T1267"/>
  <c r="F1087"/>
  <c r="H1087"/>
  <c r="J1087"/>
  <c r="L1087"/>
  <c r="N1087"/>
  <c r="P1087"/>
  <c r="R1087"/>
  <c r="T1087"/>
  <c r="H1093"/>
  <c r="J1093"/>
  <c r="L1093"/>
  <c r="N1093"/>
  <c r="P1093"/>
  <c r="R1093"/>
  <c r="T1093"/>
  <c r="H19"/>
  <c r="J19"/>
  <c r="L19"/>
  <c r="N19"/>
  <c r="P19"/>
  <c r="R19"/>
  <c r="T19"/>
  <c r="F18"/>
  <c r="H18"/>
  <c r="J18"/>
  <c r="L18"/>
  <c r="N18"/>
  <c r="P18"/>
  <c r="R18"/>
  <c r="T18"/>
  <c r="F1098"/>
  <c r="H1098"/>
  <c r="J1098"/>
  <c r="L1098"/>
  <c r="N1098"/>
  <c r="P1098"/>
  <c r="R1098"/>
  <c r="T1098"/>
  <c r="H1104"/>
  <c r="J1104"/>
  <c r="L1104"/>
  <c r="N1104"/>
  <c r="P1104"/>
  <c r="R1104"/>
  <c r="T1104"/>
  <c r="F549"/>
  <c r="H550"/>
  <c r="J550"/>
  <c r="L550"/>
  <c r="N550"/>
  <c r="P550"/>
  <c r="R550"/>
  <c r="T550"/>
  <c r="H83"/>
  <c r="J83"/>
  <c r="L83"/>
  <c r="N83"/>
  <c r="P83"/>
  <c r="R83"/>
  <c r="T83"/>
  <c r="F82"/>
  <c r="H82"/>
  <c r="J82"/>
  <c r="L82"/>
  <c r="N82"/>
  <c r="P82"/>
  <c r="R82"/>
  <c r="T82"/>
  <c r="H183"/>
  <c r="J183"/>
  <c r="L183"/>
  <c r="N183"/>
  <c r="P183"/>
  <c r="R183"/>
  <c r="T183"/>
  <c r="F182"/>
  <c r="F171"/>
  <c r="F411"/>
  <c r="H412"/>
  <c r="J412"/>
  <c r="L412"/>
  <c r="N412"/>
  <c r="P412"/>
  <c r="R412"/>
  <c r="T412"/>
  <c r="F1232"/>
  <c r="H1232"/>
  <c r="J1232"/>
  <c r="L1232"/>
  <c r="N1232"/>
  <c r="P1232"/>
  <c r="R1232"/>
  <c r="T1232"/>
  <c r="H1233"/>
  <c r="J1233"/>
  <c r="L1233"/>
  <c r="N1233"/>
  <c r="P1233"/>
  <c r="R1233"/>
  <c r="T1233"/>
  <c r="F1174"/>
  <c r="H1174"/>
  <c r="J1174"/>
  <c r="L1174"/>
  <c r="N1174"/>
  <c r="P1174"/>
  <c r="R1174"/>
  <c r="T1174"/>
  <c r="H1175"/>
  <c r="J1175"/>
  <c r="L1175"/>
  <c r="N1175"/>
  <c r="P1175"/>
  <c r="R1175"/>
  <c r="T1175"/>
  <c r="F1222"/>
  <c r="H1222"/>
  <c r="J1222"/>
  <c r="L1222"/>
  <c r="N1222"/>
  <c r="P1222"/>
  <c r="R1222"/>
  <c r="T1222"/>
  <c r="H1223"/>
  <c r="J1223"/>
  <c r="L1223"/>
  <c r="N1223"/>
  <c r="P1223"/>
  <c r="R1223"/>
  <c r="T1223"/>
  <c r="F1216"/>
  <c r="H1217"/>
  <c r="J1217"/>
  <c r="L1217"/>
  <c r="N1217"/>
  <c r="P1217"/>
  <c r="R1217"/>
  <c r="T1217"/>
  <c r="H1181"/>
  <c r="J1181"/>
  <c r="L1181"/>
  <c r="N1181"/>
  <c r="P1181"/>
  <c r="R1181"/>
  <c r="T1181"/>
  <c r="F1180"/>
  <c r="F1240"/>
  <c r="H1240"/>
  <c r="J1240"/>
  <c r="L1240"/>
  <c r="N1240"/>
  <c r="P1240"/>
  <c r="R1240"/>
  <c r="T1240"/>
  <c r="H1241"/>
  <c r="J1241"/>
  <c r="L1241"/>
  <c r="N1241"/>
  <c r="P1241"/>
  <c r="R1241"/>
  <c r="T1241"/>
  <c r="F531"/>
  <c r="H531"/>
  <c r="J531"/>
  <c r="L531"/>
  <c r="N531"/>
  <c r="P531"/>
  <c r="R531"/>
  <c r="T531"/>
  <c r="H532"/>
  <c r="J532"/>
  <c r="L532"/>
  <c r="N532"/>
  <c r="P532"/>
  <c r="R532"/>
  <c r="T532"/>
  <c r="F466"/>
  <c r="H466"/>
  <c r="J466"/>
  <c r="L466"/>
  <c r="N466"/>
  <c r="P466"/>
  <c r="R466"/>
  <c r="T466"/>
  <c r="H467"/>
  <c r="J467"/>
  <c r="L467"/>
  <c r="N467"/>
  <c r="P467"/>
  <c r="R467"/>
  <c r="T467"/>
  <c r="F671"/>
  <c r="H671"/>
  <c r="J671"/>
  <c r="L671"/>
  <c r="N671"/>
  <c r="P671"/>
  <c r="R671"/>
  <c r="T671"/>
  <c r="H672"/>
  <c r="J672"/>
  <c r="L672"/>
  <c r="N672"/>
  <c r="P672"/>
  <c r="R672"/>
  <c r="T672"/>
  <c r="F356"/>
  <c r="H356"/>
  <c r="J356"/>
  <c r="L356"/>
  <c r="N356"/>
  <c r="P356"/>
  <c r="R356"/>
  <c r="T356"/>
  <c r="G883" i="5"/>
  <c r="F1149" i="6"/>
  <c r="G20" i="5"/>
  <c r="I20"/>
  <c r="K20"/>
  <c r="M20"/>
  <c r="O20"/>
  <c r="Q20"/>
  <c r="S20"/>
  <c r="U20"/>
  <c r="F493" i="6"/>
  <c r="H493"/>
  <c r="J493"/>
  <c r="L493"/>
  <c r="N493"/>
  <c r="P493"/>
  <c r="R493"/>
  <c r="T493"/>
  <c r="G332" i="5"/>
  <c r="I332"/>
  <c r="K332"/>
  <c r="M332"/>
  <c r="O332"/>
  <c r="Q332"/>
  <c r="S332"/>
  <c r="U332"/>
  <c r="F247" i="6"/>
  <c r="H247"/>
  <c r="J247"/>
  <c r="L247"/>
  <c r="N247"/>
  <c r="P247"/>
  <c r="R247"/>
  <c r="T247"/>
  <c r="G415" i="5"/>
  <c r="I415"/>
  <c r="K415"/>
  <c r="M415"/>
  <c r="O415"/>
  <c r="Q415"/>
  <c r="S415"/>
  <c r="U415"/>
  <c r="G354"/>
  <c r="I354"/>
  <c r="K354"/>
  <c r="M354"/>
  <c r="O354"/>
  <c r="Q354"/>
  <c r="S354"/>
  <c r="U354"/>
  <c r="G370"/>
  <c r="I370"/>
  <c r="K370"/>
  <c r="M370"/>
  <c r="O370"/>
  <c r="Q370"/>
  <c r="S370"/>
  <c r="U370"/>
  <c r="G756"/>
  <c r="I756"/>
  <c r="K756"/>
  <c r="M756"/>
  <c r="O756"/>
  <c r="Q756"/>
  <c r="S756"/>
  <c r="U756"/>
  <c r="G762"/>
  <c r="I762"/>
  <c r="K762"/>
  <c r="M762"/>
  <c r="O762"/>
  <c r="Q762"/>
  <c r="S762"/>
  <c r="U762"/>
  <c r="F257" i="6"/>
  <c r="H257"/>
  <c r="J257"/>
  <c r="L257"/>
  <c r="N257"/>
  <c r="P257"/>
  <c r="R257"/>
  <c r="T257"/>
  <c r="F1042"/>
  <c r="H1042"/>
  <c r="J1042"/>
  <c r="L1042"/>
  <c r="N1042"/>
  <c r="P1042"/>
  <c r="R1042"/>
  <c r="T1042"/>
  <c r="F262"/>
  <c r="H262"/>
  <c r="J262"/>
  <c r="L262"/>
  <c r="N262"/>
  <c r="P262"/>
  <c r="R262"/>
  <c r="T262"/>
  <c r="F39"/>
  <c r="H39"/>
  <c r="J39"/>
  <c r="L39"/>
  <c r="N39"/>
  <c r="P39"/>
  <c r="R39"/>
  <c r="T39"/>
  <c r="G377" i="5"/>
  <c r="I377"/>
  <c r="K377"/>
  <c r="M377"/>
  <c r="O377"/>
  <c r="Q377"/>
  <c r="S377"/>
  <c r="U377"/>
  <c r="G1120"/>
  <c r="I1120"/>
  <c r="K1120"/>
  <c r="M1120"/>
  <c r="O1120"/>
  <c r="Q1120"/>
  <c r="S1120"/>
  <c r="U1120"/>
  <c r="A125"/>
  <c r="A1259" i="6"/>
  <c r="A1255"/>
  <c r="A1260"/>
  <c r="A127" i="5"/>
  <c r="A1257" i="6"/>
  <c r="A126" i="5"/>
  <c r="F23" i="6"/>
  <c r="H23"/>
  <c r="J23"/>
  <c r="L23"/>
  <c r="N23"/>
  <c r="P23"/>
  <c r="R23"/>
  <c r="T23"/>
  <c r="D29" i="1"/>
  <c r="F29"/>
  <c r="H29"/>
  <c r="J29"/>
  <c r="L29"/>
  <c r="N29"/>
  <c r="P29"/>
  <c r="G930" i="5"/>
  <c r="I930"/>
  <c r="K930"/>
  <c r="M930"/>
  <c r="O930"/>
  <c r="Q930"/>
  <c r="S930"/>
  <c r="U930"/>
  <c r="D54" i="1"/>
  <c r="F54"/>
  <c r="H54"/>
  <c r="J54"/>
  <c r="L54"/>
  <c r="N54"/>
  <c r="P54"/>
  <c r="D23"/>
  <c r="F23"/>
  <c r="H23"/>
  <c r="J23"/>
  <c r="L23"/>
  <c r="N23"/>
  <c r="P23"/>
  <c r="D37"/>
  <c r="D62"/>
  <c r="F62"/>
  <c r="H62"/>
  <c r="J62"/>
  <c r="L62"/>
  <c r="N62"/>
  <c r="P62"/>
  <c r="F63"/>
  <c r="H63"/>
  <c r="J63"/>
  <c r="L63"/>
  <c r="N63"/>
  <c r="P63"/>
  <c r="D19"/>
  <c r="D20"/>
  <c r="F20"/>
  <c r="H20"/>
  <c r="J20"/>
  <c r="L20"/>
  <c r="N20"/>
  <c r="P20"/>
  <c r="D47"/>
  <c r="F47"/>
  <c r="H47"/>
  <c r="J47"/>
  <c r="L47"/>
  <c r="N47"/>
  <c r="P47"/>
  <c r="D65"/>
  <c r="D43"/>
  <c r="F43"/>
  <c r="H43"/>
  <c r="J43"/>
  <c r="L43"/>
  <c r="N43"/>
  <c r="P43"/>
  <c r="F28"/>
  <c r="H28"/>
  <c r="J28"/>
  <c r="L28"/>
  <c r="N28"/>
  <c r="P28"/>
  <c r="D27"/>
  <c r="F27"/>
  <c r="H27"/>
  <c r="J27"/>
  <c r="L27"/>
  <c r="N27"/>
  <c r="P27"/>
  <c r="D49"/>
  <c r="F49"/>
  <c r="H49"/>
  <c r="J49"/>
  <c r="L49"/>
  <c r="N49"/>
  <c r="P49"/>
  <c r="F714" i="6"/>
  <c r="H714"/>
  <c r="J714"/>
  <c r="L714"/>
  <c r="N714"/>
  <c r="P714"/>
  <c r="R714"/>
  <c r="T714"/>
  <c r="F1071"/>
  <c r="H1071"/>
  <c r="J1071"/>
  <c r="L1071"/>
  <c r="N1071"/>
  <c r="P1071"/>
  <c r="R1071"/>
  <c r="T1071"/>
  <c r="G882" i="5"/>
  <c r="I882"/>
  <c r="K882"/>
  <c r="M882"/>
  <c r="O882"/>
  <c r="I883"/>
  <c r="K883"/>
  <c r="M883"/>
  <c r="O883"/>
  <c r="Q883"/>
  <c r="S883"/>
  <c r="U883"/>
  <c r="H913" i="6"/>
  <c r="J913"/>
  <c r="L913"/>
  <c r="N913"/>
  <c r="P913"/>
  <c r="R913"/>
  <c r="T913"/>
  <c r="F912"/>
  <c r="F846"/>
  <c r="G701" i="5"/>
  <c r="I702"/>
  <c r="K702"/>
  <c r="M702"/>
  <c r="O702"/>
  <c r="Q702"/>
  <c r="S702"/>
  <c r="U702"/>
  <c r="I573"/>
  <c r="K573"/>
  <c r="M573"/>
  <c r="O573"/>
  <c r="Q573"/>
  <c r="S573"/>
  <c r="U573"/>
  <c r="G572"/>
  <c r="G1110"/>
  <c r="I1110"/>
  <c r="K1110"/>
  <c r="M1110"/>
  <c r="O1110"/>
  <c r="Q1110"/>
  <c r="S1110"/>
  <c r="U1110"/>
  <c r="I1111"/>
  <c r="K1111"/>
  <c r="M1111"/>
  <c r="O1111"/>
  <c r="Q1111"/>
  <c r="S1111"/>
  <c r="U1111"/>
  <c r="I478"/>
  <c r="K478"/>
  <c r="M478"/>
  <c r="O478"/>
  <c r="Q478"/>
  <c r="S478"/>
  <c r="U478"/>
  <c r="G477"/>
  <c r="I477"/>
  <c r="K477"/>
  <c r="M477"/>
  <c r="O477"/>
  <c r="Q477"/>
  <c r="S477"/>
  <c r="U477"/>
  <c r="D26" i="1"/>
  <c r="F26"/>
  <c r="H26"/>
  <c r="J26"/>
  <c r="L26"/>
  <c r="N26"/>
  <c r="P26"/>
  <c r="F1148" i="6"/>
  <c r="H1148"/>
  <c r="J1148"/>
  <c r="L1148"/>
  <c r="N1148"/>
  <c r="P1148"/>
  <c r="R1148"/>
  <c r="T1148"/>
  <c r="H1149"/>
  <c r="J1149"/>
  <c r="L1149"/>
  <c r="N1149"/>
  <c r="P1149"/>
  <c r="R1149"/>
  <c r="T1149"/>
  <c r="H1216"/>
  <c r="J1216"/>
  <c r="L1216"/>
  <c r="N1216"/>
  <c r="P1216"/>
  <c r="R1216"/>
  <c r="T1216"/>
  <c r="F1215"/>
  <c r="H1215"/>
  <c r="J1215"/>
  <c r="L1215"/>
  <c r="N1215"/>
  <c r="P1215"/>
  <c r="R1215"/>
  <c r="T1215"/>
  <c r="H411"/>
  <c r="J411"/>
  <c r="L411"/>
  <c r="N411"/>
  <c r="P411"/>
  <c r="R411"/>
  <c r="T411"/>
  <c r="F410"/>
  <c r="H410"/>
  <c r="J410"/>
  <c r="L410"/>
  <c r="N410"/>
  <c r="P410"/>
  <c r="R410"/>
  <c r="T410"/>
  <c r="H549"/>
  <c r="J549"/>
  <c r="L549"/>
  <c r="N549"/>
  <c r="P549"/>
  <c r="R549"/>
  <c r="T549"/>
  <c r="F543"/>
  <c r="H543"/>
  <c r="J543"/>
  <c r="L543"/>
  <c r="N543"/>
  <c r="P543"/>
  <c r="R543"/>
  <c r="T543"/>
  <c r="F1173"/>
  <c r="H1180"/>
  <c r="J1180"/>
  <c r="L1180"/>
  <c r="N1180"/>
  <c r="P1180"/>
  <c r="R1180"/>
  <c r="T1180"/>
  <c r="H182"/>
  <c r="J182"/>
  <c r="L182"/>
  <c r="N182"/>
  <c r="P182"/>
  <c r="R182"/>
  <c r="T182"/>
  <c r="G19" i="5"/>
  <c r="I19"/>
  <c r="K19"/>
  <c r="M19"/>
  <c r="O19"/>
  <c r="Q19"/>
  <c r="S19"/>
  <c r="U19"/>
  <c r="F1041" i="6"/>
  <c r="F246"/>
  <c r="G799" i="5"/>
  <c r="G731"/>
  <c r="I731"/>
  <c r="K731"/>
  <c r="M731"/>
  <c r="O731"/>
  <c r="Q731"/>
  <c r="S731"/>
  <c r="U731"/>
  <c r="G346"/>
  <c r="I346"/>
  <c r="K346"/>
  <c r="M346"/>
  <c r="O346"/>
  <c r="Q346"/>
  <c r="S346"/>
  <c r="U346"/>
  <c r="Q882"/>
  <c r="S882"/>
  <c r="U882"/>
  <c r="G369"/>
  <c r="I369"/>
  <c r="K369"/>
  <c r="M369"/>
  <c r="O369"/>
  <c r="Q369"/>
  <c r="S369"/>
  <c r="U369"/>
  <c r="D48" i="1"/>
  <c r="F48"/>
  <c r="H48"/>
  <c r="J48"/>
  <c r="L48"/>
  <c r="N48"/>
  <c r="P48"/>
  <c r="D18"/>
  <c r="F18"/>
  <c r="H18"/>
  <c r="J18"/>
  <c r="L18"/>
  <c r="N18"/>
  <c r="P18"/>
  <c r="F19"/>
  <c r="H19"/>
  <c r="J19"/>
  <c r="L19"/>
  <c r="N19"/>
  <c r="P19"/>
  <c r="D35"/>
  <c r="F35"/>
  <c r="H35"/>
  <c r="J35"/>
  <c r="L35"/>
  <c r="N35"/>
  <c r="P35"/>
  <c r="F37"/>
  <c r="H37"/>
  <c r="J37"/>
  <c r="L37"/>
  <c r="N37"/>
  <c r="P37"/>
  <c r="D52"/>
  <c r="D64"/>
  <c r="F64"/>
  <c r="H64"/>
  <c r="J64"/>
  <c r="L64"/>
  <c r="N64"/>
  <c r="P64"/>
  <c r="F65"/>
  <c r="H65"/>
  <c r="J65"/>
  <c r="L65"/>
  <c r="N65"/>
  <c r="P65"/>
  <c r="F1172" i="6"/>
  <c r="H1172"/>
  <c r="J1172"/>
  <c r="L1172"/>
  <c r="N1172"/>
  <c r="P1172"/>
  <c r="R1172"/>
  <c r="T1172"/>
  <c r="G700" i="5"/>
  <c r="I700"/>
  <c r="K700"/>
  <c r="M700"/>
  <c r="O700"/>
  <c r="Q700"/>
  <c r="S700"/>
  <c r="U700"/>
  <c r="I701"/>
  <c r="K701"/>
  <c r="M701"/>
  <c r="O701"/>
  <c r="Q701"/>
  <c r="S701"/>
  <c r="U701"/>
  <c r="G769"/>
  <c r="I769"/>
  <c r="K769"/>
  <c r="M769"/>
  <c r="O769"/>
  <c r="Q769"/>
  <c r="S769"/>
  <c r="U769"/>
  <c r="I799"/>
  <c r="K799"/>
  <c r="M799"/>
  <c r="O799"/>
  <c r="Q799"/>
  <c r="S799"/>
  <c r="U799"/>
  <c r="I572"/>
  <c r="K572"/>
  <c r="M572"/>
  <c r="O572"/>
  <c r="Q572"/>
  <c r="S572"/>
  <c r="U572"/>
  <c r="G511"/>
  <c r="I511"/>
  <c r="K511"/>
  <c r="M511"/>
  <c r="O511"/>
  <c r="Q511"/>
  <c r="S511"/>
  <c r="U511"/>
  <c r="H912" i="6"/>
  <c r="J912"/>
  <c r="L912"/>
  <c r="N912"/>
  <c r="P912"/>
  <c r="R912"/>
  <c r="T912"/>
  <c r="H1173"/>
  <c r="J1173"/>
  <c r="L1173"/>
  <c r="N1173"/>
  <c r="P1173"/>
  <c r="R1173"/>
  <c r="T1173"/>
  <c r="F228"/>
  <c r="H228"/>
  <c r="J228"/>
  <c r="L228"/>
  <c r="N228"/>
  <c r="P228"/>
  <c r="R228"/>
  <c r="T228"/>
  <c r="H246"/>
  <c r="J246"/>
  <c r="L246"/>
  <c r="N246"/>
  <c r="P246"/>
  <c r="R246"/>
  <c r="T246"/>
  <c r="F966"/>
  <c r="H966"/>
  <c r="J966"/>
  <c r="L966"/>
  <c r="N966"/>
  <c r="P966"/>
  <c r="R966"/>
  <c r="T966"/>
  <c r="H1041"/>
  <c r="J1041"/>
  <c r="L1041"/>
  <c r="N1041"/>
  <c r="P1041"/>
  <c r="R1041"/>
  <c r="T1041"/>
  <c r="G18" i="5"/>
  <c r="G345"/>
  <c r="I345"/>
  <c r="K345"/>
  <c r="M345"/>
  <c r="O345"/>
  <c r="Q345"/>
  <c r="S345"/>
  <c r="U345"/>
  <c r="G730"/>
  <c r="I730"/>
  <c r="K730"/>
  <c r="M730"/>
  <c r="O730"/>
  <c r="Q730"/>
  <c r="S730"/>
  <c r="U730"/>
  <c r="D51" i="1"/>
  <c r="F51"/>
  <c r="H51"/>
  <c r="J51"/>
  <c r="L51"/>
  <c r="N51"/>
  <c r="P51"/>
  <c r="F52"/>
  <c r="H52"/>
  <c r="J52"/>
  <c r="L52"/>
  <c r="N52"/>
  <c r="P52"/>
  <c r="D44"/>
  <c r="D55"/>
  <c r="G510" i="5"/>
  <c r="I510"/>
  <c r="K510"/>
  <c r="M510"/>
  <c r="O510"/>
  <c r="Q510"/>
  <c r="S510"/>
  <c r="U510"/>
  <c r="I18"/>
  <c r="K18"/>
  <c r="M18"/>
  <c r="O18"/>
  <c r="Q18"/>
  <c r="S18"/>
  <c r="U18"/>
  <c r="F845" i="6"/>
  <c r="H845"/>
  <c r="J845"/>
  <c r="L845"/>
  <c r="N845"/>
  <c r="P845"/>
  <c r="R845"/>
  <c r="T845"/>
  <c r="H846"/>
  <c r="J846"/>
  <c r="L846"/>
  <c r="N846"/>
  <c r="P846"/>
  <c r="R846"/>
  <c r="T846"/>
  <c r="G1146" i="5"/>
  <c r="G1148"/>
  <c r="I1148"/>
  <c r="K1148"/>
  <c r="M1148"/>
  <c r="O1148"/>
  <c r="Q1148"/>
  <c r="S1148"/>
  <c r="U1148"/>
  <c r="D53" i="1"/>
  <c r="F53"/>
  <c r="H53"/>
  <c r="J53"/>
  <c r="L53"/>
  <c r="N53"/>
  <c r="P53"/>
  <c r="F55"/>
  <c r="H55"/>
  <c r="J55"/>
  <c r="L55"/>
  <c r="N55"/>
  <c r="P55"/>
  <c r="D42"/>
  <c r="F44"/>
  <c r="H44"/>
  <c r="J44"/>
  <c r="L44"/>
  <c r="N44"/>
  <c r="P44"/>
  <c r="H171" i="6"/>
  <c r="J171"/>
  <c r="L171"/>
  <c r="N171"/>
  <c r="P171"/>
  <c r="R171"/>
  <c r="T171"/>
  <c r="F17"/>
  <c r="I1146" i="5"/>
  <c r="K1146"/>
  <c r="M1146"/>
  <c r="O1146"/>
  <c r="Q1146"/>
  <c r="S1146"/>
  <c r="U1146"/>
  <c r="F42" i="1"/>
  <c r="H42"/>
  <c r="J42"/>
  <c r="L42"/>
  <c r="N42"/>
  <c r="P42"/>
  <c r="D66"/>
  <c r="H17" i="6"/>
  <c r="J17"/>
  <c r="L17"/>
  <c r="N17"/>
  <c r="P17"/>
  <c r="R17"/>
  <c r="T17"/>
  <c r="F1280"/>
  <c r="D68" i="1"/>
  <c r="F68"/>
  <c r="H68"/>
  <c r="J68"/>
  <c r="L68"/>
  <c r="N68"/>
  <c r="P68"/>
  <c r="F66"/>
  <c r="H66"/>
  <c r="J66"/>
  <c r="L66"/>
  <c r="N66"/>
  <c r="P66"/>
  <c r="F1282" i="6"/>
  <c r="H1282"/>
  <c r="J1282"/>
  <c r="L1282"/>
  <c r="N1282"/>
  <c r="P1282"/>
  <c r="R1282"/>
  <c r="T1282"/>
  <c r="H1280"/>
  <c r="J1280"/>
  <c r="L1280"/>
  <c r="N1280"/>
  <c r="P1280"/>
  <c r="R1280"/>
  <c r="T1280"/>
  <c r="A776"/>
  <c r="A803" i="5"/>
  <c r="A826"/>
  <c r="A679"/>
  <c r="A170"/>
  <c r="A146"/>
  <c r="A410" i="6"/>
  <c r="A816"/>
  <c r="A1271"/>
  <c r="A338" i="5"/>
  <c r="A1173" i="6"/>
  <c r="A500"/>
  <c r="A262"/>
  <c r="A710" i="5"/>
  <c r="A460"/>
  <c r="A344"/>
  <c r="A933"/>
  <c r="A378" i="6"/>
  <c r="A564"/>
  <c r="A504"/>
  <c r="A390" i="5"/>
  <c r="A147"/>
  <c r="A148"/>
  <c r="A345"/>
  <c r="A397"/>
  <c r="A509" i="6"/>
  <c r="A74" i="5"/>
  <c r="A1076" i="6"/>
  <c r="A447" i="5"/>
  <c r="A122"/>
  <c r="A464"/>
  <c r="A783" i="6"/>
  <c r="A442" i="5"/>
  <c r="A477"/>
  <c r="A162"/>
  <c r="A52"/>
  <c r="A711" i="6"/>
  <c r="A474" i="5"/>
  <c r="A521" i="6"/>
  <c r="A760" i="5"/>
  <c r="A809"/>
  <c r="A775" i="6"/>
  <c r="A1043"/>
  <c r="A896" i="5"/>
  <c r="A444"/>
  <c r="A366" i="6"/>
  <c r="A382"/>
  <c r="A1236"/>
  <c r="A526"/>
  <c r="A1132"/>
  <c r="A758" i="5"/>
  <c r="A34"/>
  <c r="A160"/>
  <c r="A25"/>
  <c r="A71"/>
  <c r="A1164" i="6"/>
  <c r="A728" i="5"/>
  <c r="A1103" i="6"/>
  <c r="A411"/>
  <c r="A172" i="5"/>
  <c r="A105"/>
  <c r="A539" i="6"/>
  <c r="A377" i="5"/>
  <c r="A667" i="6"/>
  <c r="A415" i="5"/>
  <c r="A774" i="6"/>
  <c r="A1077" i="5"/>
  <c r="A84"/>
  <c r="A192" i="6"/>
  <c r="A1051"/>
  <c r="A825"/>
  <c r="A360"/>
  <c r="A508"/>
  <c r="A711" i="5"/>
  <c r="A391" i="6"/>
  <c r="A462" i="5"/>
  <c r="A1138" i="6"/>
  <c r="A313" i="5"/>
  <c r="A1110"/>
  <c r="A357"/>
  <c r="A96" i="6"/>
  <c r="A151" i="5"/>
  <c r="A1120"/>
  <c r="A1120" i="6"/>
  <c r="A112" i="5"/>
  <c r="A259"/>
  <c r="A237"/>
  <c r="A897"/>
  <c r="A361" i="6"/>
  <c r="A89" i="5"/>
  <c r="A249"/>
  <c r="A724"/>
  <c r="A1240" i="6"/>
  <c r="A916" i="5"/>
  <c r="A541" i="6"/>
  <c r="A149" i="5"/>
  <c r="A297"/>
  <c r="A892"/>
  <c r="A895"/>
  <c r="A588"/>
  <c r="A730" i="6"/>
  <c r="A1107"/>
  <c r="A69" i="5"/>
  <c r="A1131"/>
  <c r="A1089" i="6"/>
  <c r="A306" i="5"/>
  <c r="A1104" i="6"/>
  <c r="A801" i="5"/>
  <c r="A414"/>
  <c r="A39" i="6"/>
  <c r="A418" i="5"/>
  <c r="A143"/>
  <c r="A142"/>
  <c r="A494" i="6"/>
  <c r="A511" i="5"/>
  <c r="A32"/>
  <c r="A341"/>
  <c r="A195" i="6"/>
  <c r="A443" i="5"/>
  <c r="A518" i="6"/>
  <c r="A75" i="5"/>
  <c r="A234"/>
  <c r="A502" i="6"/>
  <c r="A377"/>
  <c r="A1098"/>
  <c r="A395" i="5"/>
  <c r="A24"/>
  <c r="A387" i="6"/>
  <c r="A427" i="5"/>
  <c r="A215"/>
  <c r="A441" i="6"/>
  <c r="A370" i="5"/>
  <c r="A549" i="6"/>
  <c r="A595" i="5"/>
  <c r="A547" i="6"/>
  <c r="A747"/>
  <c r="A307"/>
  <c r="A289" i="5"/>
  <c r="A953"/>
  <c r="A755" i="6"/>
  <c r="A535"/>
  <c r="A312" i="5"/>
  <c r="A465"/>
  <c r="A121"/>
  <c r="A1176" i="6"/>
  <c r="A1182"/>
  <c r="A1186"/>
  <c r="A562"/>
  <c r="A545"/>
  <c r="A1124"/>
  <c r="A784"/>
  <c r="A778"/>
  <c r="A1041"/>
  <c r="A57" i="5"/>
  <c r="A1026"/>
  <c r="A821"/>
  <c r="A358"/>
  <c r="A1091" i="6"/>
  <c r="A537"/>
  <c r="A241" i="5"/>
  <c r="A1162" i="6"/>
  <c r="A124" i="5"/>
  <c r="A799"/>
  <c r="A977"/>
  <c r="A311"/>
  <c r="A455"/>
  <c r="A987" i="6"/>
  <c r="A961"/>
  <c r="A492" i="5"/>
  <c r="A1156" i="6"/>
  <c r="A1229"/>
  <c r="A93" i="5"/>
  <c r="A1115"/>
  <c r="A587"/>
  <c r="A464" i="6"/>
  <c r="A113" i="5"/>
  <c r="A735"/>
  <c r="A891"/>
  <c r="A1084" i="6"/>
  <c r="A548"/>
  <c r="A1166"/>
  <c r="A197"/>
  <c r="A965"/>
  <c r="A485" i="5"/>
  <c r="A1245" i="6"/>
  <c r="A183" i="5"/>
  <c r="A429"/>
  <c r="A946"/>
  <c r="A493"/>
  <c r="A96"/>
  <c r="A248" i="6"/>
  <c r="A847" i="5"/>
  <c r="A1006"/>
  <c r="A507" i="6"/>
  <c r="A90" i="5"/>
  <c r="A1118"/>
  <c r="A454"/>
  <c r="A440" i="6"/>
  <c r="A931" i="5"/>
  <c r="A370" i="6"/>
  <c r="A842" i="5"/>
  <c r="A255" i="6"/>
  <c r="A334"/>
  <c r="A119" i="5"/>
  <c r="A479"/>
  <c r="A386"/>
  <c r="A851" i="6"/>
  <c r="A1272"/>
  <c r="A870" i="5"/>
  <c r="A731"/>
  <c r="A1251" i="6"/>
  <c r="A331"/>
  <c r="A1087"/>
  <c r="A1242"/>
  <c r="A1092"/>
  <c r="A824" i="5"/>
  <c r="A391"/>
  <c r="A356"/>
  <c r="A1082" i="6"/>
  <c r="A1050"/>
  <c r="A1139"/>
  <c r="A1142"/>
  <c r="A491" i="5"/>
  <c r="A859" i="6"/>
  <c r="A764"/>
  <c r="A855"/>
  <c r="A445" i="5"/>
  <c r="A1071" i="6"/>
  <c r="A986"/>
  <c r="A252"/>
  <c r="A752"/>
  <c r="A586" i="5"/>
  <c r="A1234" i="6"/>
  <c r="A899" i="5"/>
  <c r="A734"/>
  <c r="A1009"/>
  <c r="A255"/>
  <c r="A708" i="6"/>
  <c r="A417" i="5"/>
  <c r="A808" i="6"/>
  <c r="A1079"/>
  <c r="A433"/>
  <c r="A232" i="5"/>
  <c r="A216"/>
  <c r="A976"/>
  <c r="A1143" i="6"/>
  <c r="A1277"/>
  <c r="A18" i="5"/>
  <c r="A421"/>
  <c r="A1025"/>
  <c r="A1108" i="6"/>
  <c r="A499"/>
  <c r="A245" i="5"/>
  <c r="A964" i="6"/>
  <c r="A257" i="5"/>
  <c r="A522"/>
  <c r="A428"/>
  <c r="A103"/>
  <c r="A856" i="6"/>
  <c r="A33" i="5"/>
  <c r="A182"/>
  <c r="A687"/>
  <c r="A258"/>
  <c r="A266" i="6"/>
  <c r="A302"/>
  <c r="A346" i="5"/>
  <c r="A710" i="6"/>
  <c r="A128" i="5"/>
  <c r="A810"/>
  <c r="A1180" i="6"/>
  <c r="A424" i="5"/>
  <c r="A372"/>
  <c r="A738"/>
  <c r="A60"/>
  <c r="A150"/>
  <c r="A957"/>
  <c r="A961"/>
  <c r="A1002" i="6"/>
  <c r="A584" i="5"/>
  <c r="A1085"/>
  <c r="A725" i="6"/>
  <c r="A426"/>
  <c r="A97" i="5"/>
  <c r="A100" i="6"/>
  <c r="A593" i="5"/>
  <c r="A21"/>
  <c r="A376"/>
  <c r="A217"/>
  <c r="A1276" i="6"/>
  <c r="A828" i="5"/>
  <c r="A102"/>
  <c r="A767" i="6"/>
  <c r="A465"/>
  <c r="A688" i="5"/>
  <c r="A673" i="6"/>
  <c r="A740" i="5"/>
  <c r="A97" i="6"/>
  <c r="A1116" i="5"/>
  <c r="A92"/>
  <c r="A371" i="6"/>
  <c r="A83" i="5"/>
  <c r="A514" i="6"/>
  <c r="A737"/>
  <c r="A53" i="5"/>
  <c r="A390" i="6"/>
  <c r="A428"/>
  <c r="A905" i="5"/>
  <c r="A307"/>
  <c r="A336"/>
  <c r="A339"/>
  <c r="A411"/>
  <c r="A181"/>
  <c r="A123"/>
  <c r="A1274" i="6"/>
  <c r="A808" i="5"/>
  <c r="A236"/>
  <c r="A930"/>
  <c r="A32" i="6"/>
  <c r="A394" i="5"/>
  <c r="A505" i="6"/>
  <c r="A714"/>
  <c r="A456" i="5"/>
  <c r="A471" i="6"/>
  <c r="A1047"/>
  <c r="A376"/>
  <c r="A901" i="5"/>
  <c r="A1231" i="6"/>
  <c r="A91" i="5"/>
  <c r="A368"/>
  <c r="A854" i="6"/>
  <c r="A198"/>
  <c r="A732"/>
  <c r="A334" i="5"/>
  <c r="A919"/>
  <c r="A68"/>
  <c r="A523"/>
  <c r="A167"/>
  <c r="A260"/>
  <c r="A309"/>
  <c r="A22" i="6"/>
  <c r="A543"/>
  <c r="A410" i="5"/>
  <c r="A28"/>
  <c r="A380"/>
  <c r="A184"/>
  <c r="A1093" i="6"/>
  <c r="A159" i="5"/>
  <c r="A1171" i="6"/>
  <c r="A810"/>
  <c r="A1135"/>
  <c r="A495"/>
  <c r="A520"/>
  <c r="A1081"/>
  <c r="A72" i="5"/>
  <c r="A1178" i="6"/>
  <c r="A106" i="5"/>
  <c r="A1226" i="6"/>
  <c r="A1159"/>
  <c r="A369" i="5"/>
  <c r="A1237" i="6"/>
  <c r="A65" i="5"/>
  <c r="A1073" i="6"/>
  <c r="A31"/>
  <c r="A497" i="5"/>
  <c r="A164"/>
  <c r="A1148" i="6"/>
  <c r="A171" i="5"/>
  <c r="A738" i="6"/>
  <c r="A833"/>
  <c r="A1168"/>
  <c r="A1130"/>
  <c r="A983"/>
  <c r="A107" i="5"/>
  <c r="A836" i="6"/>
  <c r="A389"/>
  <c r="A1149"/>
  <c r="A804" i="5"/>
  <c r="A813"/>
  <c r="A850" i="6"/>
  <c r="A1115"/>
  <c r="A207" i="5"/>
  <c r="A1165" i="6"/>
  <c r="A848"/>
  <c r="A35" i="5"/>
  <c r="A95"/>
  <c r="A190" i="6"/>
  <c r="A962"/>
  <c r="A56" i="5"/>
  <c r="A498" i="6"/>
  <c r="A300"/>
  <c r="A844" i="5"/>
  <c r="A858" i="6"/>
  <c r="A1267"/>
  <c r="A812" i="5"/>
  <c r="A1230" i="6"/>
  <c r="A470"/>
  <c r="A754"/>
  <c r="A425" i="5"/>
  <c r="A674" i="6"/>
  <c r="A1146"/>
  <c r="A381" i="5"/>
  <c r="A130"/>
  <c r="A757"/>
  <c r="A343"/>
  <c r="A802"/>
  <c r="A766" i="6"/>
  <c r="A109" i="5"/>
  <c r="A408" i="6"/>
  <c r="A80" i="5"/>
  <c r="A1010"/>
  <c r="A985" i="6"/>
  <c r="A98" i="5"/>
  <c r="A1116" i="6"/>
  <c r="A843" i="5"/>
  <c r="A145"/>
  <c r="A939"/>
  <c r="A382"/>
  <c r="A117"/>
  <c r="A1122" i="6"/>
  <c r="A87"/>
  <c r="A493"/>
  <c r="A573" i="5"/>
  <c r="A161"/>
  <c r="A1013"/>
  <c r="A812" i="6"/>
  <c r="A67" i="5"/>
  <c r="A244"/>
  <c r="A503" i="6"/>
  <c r="A827" i="5"/>
  <c r="A467" i="6"/>
  <c r="A88" i="5"/>
  <c r="A1114"/>
  <c r="A357" i="6"/>
  <c r="A883" i="5"/>
  <c r="A1155" i="6"/>
  <c r="A845"/>
  <c r="A412" i="5"/>
  <c r="A832"/>
  <c r="A1232" i="6"/>
  <c r="A845" i="5"/>
  <c r="A1273" i="6"/>
  <c r="A817"/>
  <c r="A99"/>
  <c r="A228"/>
  <c r="A40"/>
  <c r="A185" i="5"/>
  <c r="A705"/>
  <c r="A730"/>
  <c r="A734" i="6"/>
  <c r="A725" i="5"/>
  <c r="A1100" i="6"/>
  <c r="A1047" i="5"/>
  <c r="A523" i="6"/>
  <c r="A406"/>
  <c r="A828"/>
  <c r="A542"/>
  <c r="A1046" i="5"/>
  <c r="A517" i="6"/>
  <c r="A462"/>
  <c r="A522"/>
  <c r="A955" i="5"/>
  <c r="A981" i="6"/>
  <c r="A383"/>
  <c r="A750"/>
  <c r="A671"/>
  <c r="A94" i="5"/>
  <c r="A483"/>
  <c r="A417" i="6"/>
  <c r="A265"/>
  <c r="A333"/>
  <c r="A258"/>
  <c r="A101"/>
  <c r="A239" i="5"/>
  <c r="A193" i="6"/>
  <c r="A208" i="5"/>
  <c r="A1003" i="6"/>
  <c r="A379" i="5"/>
  <c r="A497" i="6"/>
  <c r="A256"/>
  <c r="A986" i="5"/>
  <c r="A367"/>
  <c r="A418" i="6"/>
  <c r="A380"/>
  <c r="A889" i="5"/>
  <c r="A958"/>
  <c r="A1140" i="6"/>
  <c r="A299"/>
  <c r="A409"/>
  <c r="A1254"/>
  <c r="A355" i="5"/>
  <c r="A209"/>
  <c r="A908"/>
  <c r="A764"/>
  <c r="A457"/>
  <c r="A733"/>
  <c r="A247" i="6"/>
  <c r="A233" i="5"/>
  <c r="A18" i="6"/>
  <c r="A303"/>
  <c r="A728"/>
  <c r="A413"/>
  <c r="A871" i="5"/>
  <c r="A205"/>
  <c r="A1088" i="6"/>
  <c r="A826"/>
  <c r="A1269"/>
  <c r="A1012" i="5"/>
  <c r="A641" i="6"/>
  <c r="A1133"/>
  <c r="A187" i="5"/>
  <c r="A430" i="6"/>
  <c r="A158" i="5"/>
  <c r="A1072" i="6"/>
  <c r="A966"/>
  <c r="A335" i="5"/>
  <c r="A915"/>
  <c r="A416" i="6"/>
  <c r="A781"/>
  <c r="A1007" i="5"/>
  <c r="A934"/>
  <c r="A695" i="6"/>
  <c r="A419"/>
  <c r="A144" i="5"/>
  <c r="A365" i="6"/>
  <c r="A373" i="5"/>
  <c r="A982" i="6"/>
  <c r="A63" i="5"/>
  <c r="A1141" i="6"/>
  <c r="A780"/>
  <c r="A308"/>
  <c r="A594" i="5"/>
  <c r="A954"/>
  <c r="A1096" i="6"/>
  <c r="A666"/>
  <c r="A767" i="5"/>
  <c r="A1042" i="6"/>
  <c r="A85" i="5"/>
  <c r="A389"/>
  <c r="A78"/>
  <c r="A194" i="6"/>
  <c r="A1137"/>
  <c r="A310" i="5"/>
  <c r="A42" i="6"/>
  <c r="A511"/>
  <c r="A1086"/>
  <c r="A379"/>
  <c r="A907" i="5"/>
  <c r="A813" i="6"/>
  <c r="A748"/>
  <c r="A242" i="5"/>
  <c r="A565" i="6"/>
  <c r="A1074"/>
  <c r="A900" i="5"/>
  <c r="A1048"/>
  <c r="A85" i="6"/>
  <c r="A59" i="5"/>
  <c r="A246" i="6"/>
  <c r="A532"/>
  <c r="A165" i="5"/>
  <c r="A422" i="6"/>
  <c r="A141" i="5"/>
  <c r="A1187" i="6"/>
  <c r="A521" i="5"/>
  <c r="A425" i="6"/>
  <c r="A459" i="5"/>
  <c r="A863"/>
  <c r="A1228" i="6"/>
  <c r="A250" i="5"/>
  <c r="A246"/>
  <c r="A363"/>
  <c r="A482"/>
  <c r="A23"/>
  <c r="A426"/>
  <c r="A1114" i="6"/>
  <c r="A1121" i="5"/>
  <c r="A731" i="6"/>
  <c r="A420"/>
  <c r="A700" i="5"/>
  <c r="A475"/>
  <c r="A468" i="6"/>
  <c r="A1008" i="5"/>
  <c r="A166"/>
  <c r="A1184" i="6"/>
  <c r="A960"/>
  <c r="A1160"/>
  <c r="A1167"/>
  <c r="A361" i="5"/>
  <c r="A247"/>
  <c r="A544" i="6"/>
  <c r="A727"/>
  <c r="A70" i="5"/>
  <c r="A1125" i="6"/>
  <c r="A1085"/>
  <c r="A1158"/>
  <c r="A1111" i="5"/>
  <c r="A120"/>
  <c r="A1045" i="6"/>
  <c r="A369"/>
  <c r="A31" i="5"/>
  <c r="A551" i="6"/>
  <c r="A263"/>
  <c r="A672"/>
  <c r="A385" i="5"/>
  <c r="A1118" i="6"/>
  <c r="A1084" i="5"/>
  <c r="A163"/>
  <c r="A372" i="6"/>
  <c r="A484" i="5"/>
  <c r="A832" i="6"/>
  <c r="A904" i="5"/>
  <c r="A487"/>
  <c r="A337"/>
  <c r="A429" i="6"/>
  <c r="A553"/>
  <c r="A420" i="5"/>
  <c r="A1170" i="6"/>
  <c r="A79" i="5"/>
  <c r="A298"/>
  <c r="A1250" i="6"/>
  <c r="A76" i="5"/>
  <c r="A423"/>
  <c r="A1077" i="6"/>
  <c r="A305" i="5"/>
  <c r="A561" i="6"/>
  <c r="A448" i="5"/>
  <c r="A384"/>
  <c r="A560" i="6"/>
  <c r="A835"/>
  <c r="A872" i="5"/>
  <c r="A1028"/>
  <c r="A481"/>
  <c r="A66"/>
  <c r="A471"/>
  <c r="A248"/>
  <c r="A444" i="6"/>
  <c r="A466"/>
  <c r="A422" i="5"/>
  <c r="A761"/>
  <c r="A1163" i="6"/>
  <c r="A1129"/>
  <c r="A169" i="5"/>
  <c r="A751" i="6"/>
  <c r="A1119"/>
  <c r="A538"/>
  <c r="A30" i="5"/>
  <c r="A396"/>
  <c r="A212"/>
  <c r="A443" i="6"/>
  <c r="A1127"/>
  <c r="A1083"/>
  <c r="A1175"/>
  <c r="A301" i="5"/>
  <c r="A1123" i="6"/>
  <c r="A890" i="5"/>
  <c r="A959"/>
  <c r="A920"/>
  <c r="A531" i="6"/>
  <c r="A432"/>
  <c r="A814" i="5"/>
  <c r="A89" i="6"/>
  <c r="A240" i="5"/>
  <c r="A739"/>
  <c r="A21" i="6"/>
  <c r="A766" i="5"/>
  <c r="A238"/>
  <c r="A960"/>
  <c r="A419"/>
  <c r="A854"/>
  <c r="A110"/>
  <c r="A1033"/>
  <c r="A822"/>
  <c r="A1117"/>
  <c r="A43" i="6"/>
  <c r="A1185"/>
  <c r="A779"/>
  <c r="A1128"/>
  <c r="A1086" i="5"/>
  <c r="A1244" i="6"/>
  <c r="A340" i="5"/>
  <c r="A811"/>
  <c r="A424" i="6"/>
  <c r="A257"/>
  <c r="A736"/>
  <c r="A55" i="5"/>
  <c r="A356" i="6"/>
  <c r="A358"/>
  <c r="A937" i="5"/>
  <c r="A206"/>
  <c r="A583"/>
  <c r="A665" i="6"/>
  <c r="A364" i="5"/>
  <c r="A1094" i="6"/>
  <c r="A686" i="5"/>
  <c r="A1179" i="6"/>
  <c r="A235" i="5"/>
  <c r="A494"/>
  <c r="A769"/>
  <c r="A1105" i="6"/>
  <c r="A885" i="5"/>
  <c r="A670" i="6"/>
  <c r="A979" i="5"/>
  <c r="A1119"/>
  <c r="A260" i="6"/>
  <c r="A765" i="5"/>
  <c r="A1099" i="6"/>
  <c r="A1102"/>
  <c r="A729" i="5"/>
  <c r="A846"/>
  <c r="A463"/>
  <c r="A413"/>
  <c r="A1172" i="6"/>
  <c r="A736" i="5"/>
  <c r="A724" i="6"/>
  <c r="A253"/>
  <c r="A898" i="5"/>
  <c r="A1078" i="6"/>
  <c r="A87" i="5"/>
  <c r="A1079"/>
  <c r="A81"/>
  <c r="A359"/>
  <c r="A809" i="6"/>
  <c r="A476" i="5"/>
  <c r="A683"/>
  <c r="A762"/>
  <c r="A461" i="6"/>
  <c r="A513" i="5"/>
  <c r="A77"/>
  <c r="A833"/>
  <c r="A938"/>
  <c r="A513" i="6"/>
  <c r="A737" i="5"/>
  <c r="A211"/>
  <c r="A525" i="6"/>
  <c r="A388" i="5"/>
  <c r="A805"/>
  <c r="A852" i="6"/>
  <c r="A19" i="5"/>
  <c r="A182" i="6"/>
  <c r="A823" i="5"/>
  <c r="A1046" i="6"/>
  <c r="A735"/>
  <c r="A952" i="5"/>
  <c r="A61"/>
  <c r="A460" i="6"/>
  <c r="A213" i="5"/>
  <c r="A82"/>
  <c r="A473"/>
  <c r="A360"/>
  <c r="A118"/>
  <c r="A64"/>
  <c r="A729" i="6"/>
  <c r="A978" i="5"/>
  <c r="A825"/>
  <c r="A495"/>
  <c r="A554" i="6"/>
  <c r="A1147"/>
  <c r="A62" i="5"/>
  <c r="A829"/>
  <c r="A669" i="6"/>
  <c r="A421"/>
  <c r="A906" i="5"/>
  <c r="A1253" i="6"/>
  <c r="A58" i="5"/>
  <c r="A387"/>
  <c r="A332"/>
  <c r="A829" i="6"/>
  <c r="A709" i="5"/>
  <c r="A1227" i="6"/>
  <c r="A935" i="5"/>
  <c r="A308"/>
  <c r="A703"/>
  <c r="A375"/>
  <c r="A1134" i="6"/>
  <c r="A86" i="5"/>
  <c r="A1113"/>
  <c r="A1011"/>
  <c r="A1144" i="6"/>
  <c r="A936" i="5"/>
  <c r="A1048" i="6"/>
  <c r="A368"/>
  <c r="A963"/>
  <c r="A1073" i="5"/>
  <c r="A830"/>
  <c r="A1221" i="6"/>
  <c r="A446" i="5"/>
  <c r="A510" i="6"/>
  <c r="A330"/>
  <c r="A386"/>
  <c r="A759" i="5"/>
  <c r="A510"/>
  <c r="A300"/>
  <c r="A427" i="6"/>
  <c r="A786" i="5"/>
  <c r="A685"/>
  <c r="A1000" i="6"/>
  <c r="A111" i="5"/>
  <c r="A1027"/>
  <c r="A1029"/>
  <c r="A342"/>
  <c r="A415" i="6"/>
  <c r="A814"/>
  <c r="A108" i="5"/>
  <c r="A218"/>
  <c r="A261" i="6"/>
</calcChain>
</file>

<file path=xl/sharedStrings.xml><?xml version="1.0" encoding="utf-8"?>
<sst xmlns="http://schemas.openxmlformats.org/spreadsheetml/2006/main" count="7417" uniqueCount="720">
  <si>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</si>
  <si>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</si>
  <si>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</si>
  <si>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</si>
  <si>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</si>
  <si>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</si>
  <si>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</si>
  <si>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</si>
  <si>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</si>
  <si>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</si>
  <si>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</si>
  <si>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</si>
  <si>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</si>
  <si>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</si>
  <si>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</si>
  <si>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</si>
  <si>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</si>
  <si>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</si>
  <si>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</si>
  <si>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</si>
  <si>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</si>
  <si>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</si>
  <si>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</si>
  <si>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</si>
  <si>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</si>
  <si>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</si>
  <si>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</si>
  <si>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</si>
  <si>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</si>
  <si>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</si>
  <si>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</si>
  <si>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</si>
  <si>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</si>
  <si>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</si>
  <si>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</si>
  <si>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Охрана объектов растительного и животного мира и среды их обитания</t>
  </si>
  <si>
    <t>Охрана окружающей среды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</si>
  <si>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</si>
  <si>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</si>
  <si>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</si>
  <si>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</si>
  <si>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</si>
  <si>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</si>
  <si>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</si>
  <si>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</si>
  <si>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Физическая культура и спорт</t>
  </si>
  <si>
    <t>Жилищно-коммунальное хозяйство</t>
  </si>
  <si>
    <t>Образование</t>
  </si>
  <si>
    <t>Социальная политика</t>
  </si>
  <si>
    <t>Социальное обеспечение населения</t>
  </si>
  <si>
    <t>Дорожное хозяйство (дорожные фонды)</t>
  </si>
  <si>
    <t>Обслуживание государственного и муниципального долга</t>
  </si>
  <si>
    <t>УПРАВЛЕНИЕ ПО ДЕЛАМ КУЛЬТУРЫ МЭРИИ ГОРОДА</t>
  </si>
  <si>
    <t>Национальная экономика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</si>
  <si>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</si>
  <si>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</si>
  <si>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</si>
  <si>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</si>
  <si>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</si>
  <si>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</si>
  <si>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</si>
  <si>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</si>
  <si>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</si>
  <si>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</si>
  <si>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</si>
  <si>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</si>
  <si>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</si>
  <si>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ППП</t>
  </si>
  <si>
    <t>Периодическая печать и издательства</t>
  </si>
  <si>
    <t>Резервные фонды</t>
  </si>
  <si>
    <t>ТЕРРИТОРИАЛЬНАЯ ИЗБИРАТЕЛЬНАЯ КОМИССИЯ ГОРОДА ЧЕРЕПОВЦА</t>
  </si>
  <si>
    <t>Общеэкономические вопросы</t>
  </si>
  <si>
    <t>Охрана семьи и детства</t>
  </si>
  <si>
    <t>Процентные платежи по муниципальному долгу</t>
  </si>
  <si>
    <t/>
  </si>
  <si>
    <t>Наименование</t>
  </si>
  <si>
    <t>Раздел</t>
  </si>
  <si>
    <t>Подраздел</t>
  </si>
  <si>
    <t>ОБЩЕГОСУДАРСТВЕННЫЕ  ВОПРОСЫ</t>
  </si>
  <si>
    <t>01</t>
  </si>
  <si>
    <t>02</t>
  </si>
  <si>
    <t>03</t>
  </si>
  <si>
    <t>04</t>
  </si>
  <si>
    <t>06</t>
  </si>
  <si>
    <t>Средства массовой информации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</si>
  <si>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</si>
  <si>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</si>
  <si>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</si>
  <si>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</si>
  <si>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</si>
  <si>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</si>
  <si>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</si>
  <si>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</si>
  <si>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</si>
  <si>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</si>
  <si>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</si>
  <si>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</si>
  <si>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</si>
  <si>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</si>
  <si>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</si>
  <si>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</si>
  <si>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</si>
  <si>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МЭРИЯ ГОРОДА</t>
  </si>
  <si>
    <t>ЧЕРЕПОВЕЦКАЯ ГОРОДСКАЯ ДУМА</t>
  </si>
  <si>
    <t>ДЕПАРТАМЕНТ ЖИЛИЩНО-КОММУНАЛЬНОГО ХОЗЯЙСТВА МЭРИИ ГОРОДА</t>
  </si>
  <si>
    <t>УПРАВЛЕНИЕ АРХИТЕКТУРЫ И ГРАДОСТРОИТЕЛЬСТВА МЭРИИ ГОРОДА</t>
  </si>
  <si>
    <t>УПРАВЛЕНИЕ ОБРАЗОВАНИЯ МЭРИИ ГОРОДА</t>
  </si>
  <si>
    <t>ФИНАНСОВОЕ УПРАВЛЕНИЕ МЭРИИ ГОРОДА</t>
  </si>
  <si>
    <t>КОМИТЕТ ПО ФИЗИЧЕСКОЙ КУЛЬТУРЕ И СПОРТУ МЭРИИ ГОРОДА</t>
  </si>
  <si>
    <t>КОМИТЕТ СОЦИАЛЬНОЙ ЗАЩИТЫ НАСЕЛЕНИЯ ГОРОДА</t>
  </si>
  <si>
    <t>КОМИТЕТ ПО УПРАВЛЕНИЮ ИМУЩЕСТВОМ ГОРОДА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</si>
  <si>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</si>
  <si>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</si>
  <si>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</si>
  <si>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</si>
  <si>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</si>
  <si>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</si>
  <si>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</si>
  <si>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</si>
  <si>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</si>
  <si>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</si>
  <si>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Здравоохранение</t>
  </si>
  <si>
    <t>Санитарно-эпидемиологическое благополучие</t>
  </si>
  <si>
    <t>ЗДРАВООХРАНЕНИЕ</t>
  </si>
  <si>
    <t>Массовый спорт</t>
  </si>
  <si>
    <t xml:space="preserve">к решению Череповецкой </t>
  </si>
  <si>
    <t>тыс. рублей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</si>
  <si>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</si>
  <si>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</si>
  <si>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</si>
  <si>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</si>
  <si>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</si>
  <si>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</si>
  <si>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</si>
  <si>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</si>
  <si>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</si>
  <si>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</si>
  <si>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</si>
  <si>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</si>
  <si>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Национальная безопасность и правоохранительная  деятельность</t>
  </si>
  <si>
    <t>Культура, кинематография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</si>
  <si>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</si>
  <si>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</si>
  <si>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</si>
  <si>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</si>
  <si>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</si>
  <si>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</si>
  <si>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</si>
  <si>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</si>
  <si>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</si>
  <si>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</si>
  <si>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</si>
  <si>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</si>
  <si>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</si>
  <si>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</si>
  <si>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</si>
  <si>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</si>
  <si>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</si>
  <si>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</si>
  <si>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</si>
  <si>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</si>
  <si>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</si>
  <si>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</si>
  <si>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</si>
  <si>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</si>
  <si>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</si>
  <si>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</si>
  <si>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</si>
  <si>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</si>
  <si>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</si>
  <si>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</si>
  <si>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</si>
  <si>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</si>
  <si>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 xml:space="preserve">КОНТРОЛЬНО-СЧЕТНАЯ ПАЛАТА ГОРОДА ЧЕРЕПОВЦА 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</si>
  <si>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</si>
  <si>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</si>
  <si>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</si>
  <si>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</si>
  <si>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</si>
  <si>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</si>
  <si>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</si>
  <si>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</si>
  <si>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</si>
  <si>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</si>
  <si>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</si>
  <si>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</si>
  <si>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</si>
  <si>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</si>
  <si>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</si>
  <si>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</si>
  <si>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</si>
  <si>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</si>
  <si>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</si>
  <si>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</si>
  <si>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</si>
  <si>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</si>
  <si>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</si>
  <si>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Культура</t>
  </si>
  <si>
    <t>Индустриальный парк «Череповец». Инженерная и транспортная инфраструктура территории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</si>
  <si>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</si>
  <si>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</si>
  <si>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</si>
  <si>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</si>
  <si>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</si>
  <si>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</si>
  <si>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</si>
  <si>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</si>
  <si>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</si>
  <si>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</si>
  <si>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</si>
  <si>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</si>
  <si>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</si>
  <si>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</si>
  <si>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</si>
  <si>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</si>
  <si>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</si>
  <si>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</si>
  <si>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</si>
  <si>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</si>
  <si>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</si>
  <si>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</si>
  <si>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</si>
  <si>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</si>
  <si>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</si>
  <si>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</si>
  <si>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</si>
  <si>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</si>
  <si>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</si>
  <si>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</si>
  <si>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</si>
  <si>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</si>
  <si>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</si>
  <si>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</si>
  <si>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</si>
  <si>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</si>
  <si>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</si>
  <si>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</si>
  <si>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</si>
  <si>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</si>
  <si>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</si>
  <si>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</si>
  <si>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</si>
  <si>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</si>
  <si>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</si>
  <si>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</si>
  <si>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</si>
  <si>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</si>
  <si>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</si>
  <si>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</si>
  <si>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</si>
  <si>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</si>
  <si>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</si>
  <si>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</si>
  <si>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</si>
  <si>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</si>
  <si>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</si>
  <si>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</si>
  <si>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</si>
  <si>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</si>
  <si>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</si>
  <si>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</si>
  <si>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</si>
  <si>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</si>
  <si>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</si>
  <si>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</si>
  <si>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</si>
  <si>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</si>
  <si>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</si>
  <si>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</si>
  <si>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</si>
  <si>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</si>
  <si>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</si>
  <si>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</si>
  <si>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</si>
  <si>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</si>
  <si>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</si>
  <si>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</si>
  <si>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</si>
  <si>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</si>
  <si>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</si>
  <si>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</si>
  <si>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</si>
  <si>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</si>
  <si>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</si>
  <si>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</si>
  <si>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</si>
  <si>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</si>
  <si>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</si>
  <si>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</si>
  <si>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</si>
  <si>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</si>
  <si>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</si>
  <si>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</si>
  <si>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</si>
  <si>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</si>
  <si>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</si>
  <si>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</si>
  <si>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</si>
  <si>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</si>
  <si>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</si>
  <si>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</si>
  <si>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</si>
  <si>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</si>
  <si>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</si>
  <si>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</si>
  <si>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</si>
  <si>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</si>
  <si>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</si>
  <si>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</si>
  <si>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</si>
  <si>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</si>
  <si>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</si>
  <si>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</si>
  <si>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</si>
  <si>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</si>
  <si>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</si>
  <si>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</si>
  <si>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</si>
  <si>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</si>
  <si>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</si>
  <si>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</si>
  <si>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</si>
  <si>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</si>
  <si>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</si>
  <si>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</si>
  <si>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</si>
  <si>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</si>
  <si>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</si>
  <si>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</si>
  <si>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</si>
  <si>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</si>
  <si>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</si>
  <si>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</si>
  <si>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</si>
  <si>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</si>
  <si>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</si>
  <si>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</si>
  <si>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</si>
  <si>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</si>
  <si>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</si>
  <si>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</si>
  <si>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</si>
  <si>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</si>
  <si>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</si>
  <si>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</si>
  <si>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</si>
  <si>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</si>
  <si>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</si>
  <si>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</si>
  <si>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</si>
  <si>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</si>
  <si>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</si>
  <si>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</si>
  <si>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</si>
  <si>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</si>
  <si>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</si>
  <si>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</si>
  <si>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</si>
  <si>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13 0 05 90510</t>
  </si>
  <si>
    <t>13 0 06 00000</t>
  </si>
  <si>
    <t>13 0 06 90600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</si>
  <si>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</si>
  <si>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</si>
  <si>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</si>
  <si>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</si>
  <si>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</si>
  <si>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</si>
  <si>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</si>
  <si>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</si>
  <si>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</si>
  <si>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</si>
  <si>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</si>
  <si>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</si>
  <si>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</si>
  <si>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</si>
  <si>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</si>
  <si>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</si>
  <si>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</si>
  <si>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</si>
  <si>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</si>
  <si>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</si>
  <si>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</si>
  <si>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</si>
  <si>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</si>
  <si>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</si>
  <si>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</si>
  <si>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</si>
  <si>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</si>
  <si>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</si>
  <si>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</si>
  <si>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</si>
  <si>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</si>
  <si>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</si>
  <si>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</si>
  <si>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</si>
  <si>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</si>
  <si>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</si>
  <si>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</si>
  <si>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</si>
  <si>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</si>
  <si>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</si>
  <si>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</si>
  <si>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</si>
  <si>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</si>
  <si>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</si>
  <si>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</si>
  <si>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</si>
  <si>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</si>
  <si>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</si>
  <si>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</si>
  <si>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</si>
  <si>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</si>
  <si>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</si>
  <si>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</si>
  <si>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</si>
  <si>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</si>
  <si>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</si>
  <si>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</si>
  <si>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</si>
  <si>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</si>
  <si>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</si>
  <si>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</si>
  <si>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</si>
  <si>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</si>
  <si>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</si>
  <si>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</si>
  <si>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</si>
  <si>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</si>
  <si>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</si>
  <si>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</si>
  <si>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</si>
  <si>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</si>
  <si>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</si>
  <si>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</si>
  <si>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</si>
  <si>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</si>
  <si>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</si>
  <si>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</si>
  <si>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</si>
  <si>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</si>
  <si>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</si>
  <si>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</si>
  <si>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</si>
  <si>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</si>
  <si>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</si>
  <si>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</si>
  <si>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</si>
  <si>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</si>
  <si>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</si>
  <si>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</si>
  <si>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</si>
  <si>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</si>
  <si>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</si>
  <si>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</si>
  <si>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</si>
  <si>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</si>
  <si>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</si>
  <si>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</si>
  <si>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</si>
  <si>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</si>
  <si>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</si>
  <si>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</si>
  <si>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</si>
  <si>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</si>
  <si>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</si>
  <si>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</si>
  <si>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</si>
  <si>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</si>
  <si>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</si>
  <si>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</si>
  <si>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</si>
  <si>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</si>
  <si>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</si>
  <si>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</si>
  <si>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</si>
  <si>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</si>
  <si>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</si>
  <si>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</si>
  <si>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01 1 01 72010</t>
  </si>
  <si>
    <t>91 2 00 72210</t>
  </si>
  <si>
    <t>91 2 00 72140</t>
  </si>
  <si>
    <t>91 2 00 72200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</si>
  <si>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</si>
  <si>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</si>
  <si>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</si>
  <si>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</si>
  <si>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 xml:space="preserve">Социальные выплаты на приобретение (строительство) жилья молодым семьям </t>
  </si>
  <si>
    <t>Общегосударственные вопросы</t>
  </si>
  <si>
    <t>КОМИТЕТ ОХРАНЫ ОКРУЖАЮЩЕЙ СРЕДЫ МЭРИИ ГОРОДА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</si>
  <si>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</si>
  <si>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</si>
  <si>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</si>
  <si>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</si>
  <si>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</si>
  <si>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</si>
  <si>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</si>
  <si>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</si>
  <si>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</si>
  <si>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</si>
  <si>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</si>
  <si>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</si>
  <si>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</si>
  <si>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</si>
  <si>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</si>
  <si>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</si>
  <si>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</si>
  <si>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</si>
  <si>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</si>
  <si>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</si>
  <si>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</si>
  <si>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</si>
  <si>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Муниципальная программа «Развитие архивного дела» на 2013 – 2019 годы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</si>
  <si>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</si>
  <si>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</si>
  <si>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</si>
  <si>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</si>
  <si>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</si>
  <si>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Организация временного трудоустройства несовершеннолетних в возрасте от 14 до 18 лет в свободное от учебы время</t>
  </si>
  <si>
    <t>Организация и проведение мероприятий с детьми и молодежью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</si>
  <si>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</si>
  <si>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</si>
  <si>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</si>
  <si>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</si>
  <si>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17 0 01 00000</t>
  </si>
  <si>
    <t>Обеспечение подготовки градостроительной документации и нормативно-правовых актов</t>
  </si>
  <si>
    <t>Муниципальная программа «Развитие жилищно-коммунального хозяйства города Череповца» на 2014 – 2019 годы</t>
  </si>
  <si>
    <t>18 2 04 00000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</si>
  <si>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</si>
  <si>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</si>
  <si>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</si>
  <si>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</si>
  <si>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</si>
  <si>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</si>
  <si>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</si>
  <si>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</si>
  <si>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</si>
  <si>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</si>
  <si>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</si>
  <si>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</si>
  <si>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</si>
  <si>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</si>
  <si>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</si>
  <si>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Муниципальная программа «Совершенствование муниципального управления в городе Череповце» на 2014 – 2019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</si>
  <si>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</si>
  <si>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Молодежная политика</t>
  </si>
  <si>
    <t>Дополнительное образование детей</t>
  </si>
  <si>
    <t>Обеспечение питанием обучающихся в МОУ за счет средств областного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</si>
  <si>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</si>
  <si>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</si>
  <si>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</si>
  <si>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</si>
  <si>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</si>
  <si>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</si>
  <si>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</si>
  <si>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11 0 02 72060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</si>
  <si>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</si>
  <si>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</si>
  <si>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</si>
  <si>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</si>
  <si>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</si>
  <si>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</si>
  <si>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</si>
  <si>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</si>
  <si>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Содержание и ремонт улично-дорожной сети города в рамках софинансирования с областным Дорожным фондом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</si>
  <si>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</si>
  <si>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</si>
  <si>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</si>
  <si>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</si>
  <si>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</si>
  <si>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</si>
  <si>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20 0 01 71240</t>
  </si>
  <si>
    <t>21 3 02 71060</t>
  </si>
  <si>
    <t>Внедрение и (или) эксплуатация аппаратно-программного комплекса «Безопасный город» за счет средств областного бюджета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</si>
  <si>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</si>
  <si>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</si>
  <si>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</si>
  <si>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</si>
  <si>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</si>
  <si>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</si>
  <si>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20 0 01 S3230</t>
  </si>
  <si>
    <t>Реконструкция зданий под детские сады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</si>
  <si>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</si>
  <si>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20 0 01 73230</t>
  </si>
  <si>
    <t>07 0 03 00000</t>
  </si>
  <si>
    <t>Финансовая поддержка субъектов малого и среднего предпринимательства</t>
  </si>
  <si>
    <t>07 0 03 R064A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</si>
  <si>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</si>
  <si>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</si>
  <si>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13 0 02 71030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</si>
  <si>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</si>
  <si>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</si>
  <si>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</si>
  <si>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20 0 01 L1101</t>
  </si>
  <si>
    <t>20 0 01 R1100</t>
  </si>
  <si>
    <t>Условно утверждаемые расходы</t>
  </si>
  <si>
    <t>ИТОГО РАСХОДОВ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</si>
  <si>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</si>
  <si>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Приложение 11</t>
  </si>
  <si>
    <t>Приложение 13</t>
  </si>
  <si>
    <t>Приложение 15</t>
  </si>
  <si>
    <t>Сумма</t>
  </si>
  <si>
    <t>Распределение бюджетных ассигнований</t>
  </si>
  <si>
    <t xml:space="preserve">Распределение бюджетных ассигнований                                                                                                                                                                                                                         </t>
  </si>
  <si>
    <t xml:space="preserve">городского бюджета по целевым статьям 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бюджетов на 2017 год </t>
  </si>
  <si>
    <t xml:space="preserve">  городского бюджета по разделам, подразделам классификации расходов на 2017 год</t>
  </si>
  <si>
    <t>Изменения</t>
  </si>
  <si>
    <t>городского бюджета по разделам, подразделам, целевым статьям  (муниципальным программам и непрограммным направлениям деятельности), группам и 
подгруппам видов расходов в ведомственной структуре расходов на 2017 год</t>
  </si>
  <si>
    <t>01 3 07 00000</t>
  </si>
  <si>
    <t>Создание условий, обеспечивающих доступность дополнительных общеобразовательных программ естественнонаучной и технической направленности для обучающихся</t>
  </si>
  <si>
    <t>01 3 07 S4984</t>
  </si>
  <si>
    <t>13 0 02 S1030</t>
  </si>
  <si>
    <t xml:space="preserve"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в рамках софинансирования с областным бюджетом </t>
  </si>
  <si>
    <t>20 0 01 S3233</t>
  </si>
  <si>
    <t xml:space="preserve">Строительство средней общеобразовательной школы № 24 в 112 мкр. </t>
  </si>
  <si>
    <t>20 0 01 S3234</t>
  </si>
  <si>
    <t xml:space="preserve">Строительство детского сада № 20 в 112 мкр. </t>
  </si>
  <si>
    <t>Создание, открытие и организация деятельности детского технопарка в рамках софинансирования с областным бюджетом</t>
  </si>
  <si>
    <t>96 0 00 00000</t>
  </si>
  <si>
    <t>96 1 00 00000</t>
  </si>
  <si>
    <t>Обеспечение проведения выборов</t>
  </si>
  <si>
    <t>Обеспечение деятельности избирательной комиссии</t>
  </si>
  <si>
    <t>Обеспечение проведения выборов и референдумов</t>
  </si>
  <si>
    <t>Специальные расходы</t>
  </si>
  <si>
    <t>07 0 03 L064A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</si>
  <si>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</si>
  <si>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</si>
  <si>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</si>
  <si>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Решение ЧГД от 15.12.2016 № 262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</si>
  <si>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</si>
  <si>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</si>
  <si>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20 0 02 S1350</t>
  </si>
  <si>
    <t>20 0 02 71350</t>
  </si>
  <si>
    <t>Осуществление капитального ремонта улично-дорожной сети города в рамках софинансирования с областным Дорожным фондом</t>
  </si>
  <si>
    <t>от 15.12.2016 № 262</t>
  </si>
  <si>
    <t>17 0 02 00000</t>
  </si>
  <si>
    <t>Создание условий для формирования комфортной городской среды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</si>
  <si>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</si>
  <si>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t>
  </si>
  <si>
    <t xml:space="preserve">Укрепление материально-технической базы учреждений дополнительного образования сферы искусства </t>
  </si>
  <si>
    <t>Организация и обеспечение подготовки спортивного резерва, в том числе: обеспечение участия спортивных сборных команд в спортивных соревнованиях</t>
  </si>
  <si>
    <t>Развитие детско-юношеского и массового спорта, в том числе: реализация дополнительных предпрофессиональных программ</t>
  </si>
  <si>
    <t>Поддержка и развитие малого и среднего предпринимательства муниципального образования, вошедшего в список моногородов, за счет средств областного бюджета</t>
  </si>
  <si>
    <t>Поддержка и развитие малого и среднего предпринимательства муниципального образования, вошедшего в список моногородов, в рамках софинансирования с вышестоящим бюджетом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</si>
  <si>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категорий», за счет средств областного бюджета</t>
  </si>
  <si>
    <t>Выплата вознаграждений лицам, имеющим знак «За особые заслуги перед городом Череповцом», за счет средств городского бюджета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</si>
  <si>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t>
  </si>
  <si>
    <t>Выплата вознаграждений лицам, имеющим звание «Почетный гражданин города Череповца», за счет средств городского бюджета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</si>
  <si>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t>
  </si>
  <si>
    <t>Изготовление и рассылка открыток ветеранам Великой Отечественной войны в связи с Днем Победы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</si>
  <si>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</si>
  <si>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за счет средств федерального бюджета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</si>
  <si>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улицах, за счет средств городского бюджета</t>
  </si>
  <si>
    <t>Решение ЧГД от 01.02.2017 № 3</t>
  </si>
  <si>
    <t>01 3 07 R4984</t>
  </si>
  <si>
    <t>07 0 03 L5270</t>
  </si>
  <si>
    <t>07 0 03 R5270</t>
  </si>
  <si>
    <t>Реализация перспективных проектов в сфере развития туризма за счет средств вышестоящих бюджетов</t>
  </si>
  <si>
    <t xml:space="preserve">Укрепление материально-технической базы детских оздоровительных лагерей
</t>
  </si>
  <si>
    <t>13 0 21 00000</t>
  </si>
  <si>
    <t>Решение ЧГД от 06.03.2017 № 16</t>
  </si>
  <si>
    <t>99 3 00 00000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</si>
  <si>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</si>
  <si>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</si>
  <si>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16 0 06 00000</t>
  </si>
  <si>
    <t>Создание, открытие и организация деятельности детского технопарка за счет средств областного бюджета</t>
  </si>
  <si>
    <t>18 3 02 R5550</t>
  </si>
  <si>
    <t>18 3 01 R5550</t>
  </si>
  <si>
    <t>18 3 00 00000</t>
  </si>
  <si>
    <t>Формирование современной городской среды</t>
  </si>
  <si>
    <t>18 3 01 00000</t>
  </si>
  <si>
    <t>18 3 02 00000</t>
  </si>
  <si>
    <t>Благоустройство дворовых территорий муниципальных образований в рамках формирования современной городской среды за счет средств вышестоящих бюджетов</t>
  </si>
  <si>
    <t xml:space="preserve">Благоустройство общественных территорий </t>
  </si>
  <si>
    <t>Благоустройство дворовых территорий многоквартирных домов</t>
  </si>
  <si>
    <t>Благоустройство наиболее посещаемой муниципальной территории общего пользования населенного пункта в рамках формирования современной городской среды за счет средств вышестоящих бюджетов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</si>
  <si>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</si>
  <si>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24 1 02 00000</t>
  </si>
  <si>
    <t>01 6 03 00000</t>
  </si>
  <si>
    <t xml:space="preserve">01 </t>
  </si>
  <si>
    <t>Открытие групп на базе функционирующих, строящихся дошкольных учреждений</t>
  </si>
  <si>
    <t>Участие в профилактике терроризма и экстремизма</t>
  </si>
  <si>
    <t xml:space="preserve">Решение ЧГД от 29.03.2017 № 25 </t>
  </si>
  <si>
    <t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в рамках софинансирования с вышестоящим бюджетом</t>
  </si>
  <si>
    <t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за счет средств вышестоящих бюджетов</t>
  </si>
  <si>
    <t>Решение ЧГД от 03.05.2017 № 79</t>
  </si>
  <si>
    <t xml:space="preserve">Решение ЧГД от 03.05.2017 № 79 </t>
  </si>
  <si>
    <t>Решение ЧГД от 24.05.2017 № 88</t>
  </si>
  <si>
    <t>02 4 04 00000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</si>
  <si>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</si>
  <si>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</si>
  <si>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</si>
  <si>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</si>
  <si>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Муниципальная программа «Развитие городского общественного транспорта» на 2014 – 2022 годы</t>
  </si>
  <si>
    <t>91 2 00 51200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</si>
  <si>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</si>
  <si>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</si>
  <si>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18 1 07 71360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</si>
  <si>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бюджета</t>
  </si>
  <si>
    <t>18 1 07 00000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</si>
  <si>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</si>
  <si>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14 1 01 R0200</t>
  </si>
  <si>
    <t>Предоставление социальных выплат молодым семьям-участникам подпрограммы «Обеспечение жильем молодых семей» федеральной целевой программы «Жилище» на 2015-2020 годы и подпрограммы «Обеспечение жильем отдельных категорий граждан» государственной программы «Обеспечение населения Вологодской области доступным жильем и формирование комфортной среды проживания на 2014-2020 годы» за счет средств вышестоящих бюджетов</t>
  </si>
  <si>
    <t>Приложение 7</t>
  </si>
  <si>
    <t>Приложение 8</t>
  </si>
  <si>
    <t>Субсидии на проведение эксперимента по персонифицированному финансированию дополнительного образования за счет средств федерального бюджета</t>
  </si>
  <si>
    <t>01 3 06 54982</t>
  </si>
  <si>
    <t>01 3 06 R4982</t>
  </si>
  <si>
    <t>Субсидии на проведение эксперимента по персонифицированному финансированию дополнительного образования за счет средств областного бюджета</t>
  </si>
  <si>
    <t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</t>
  </si>
  <si>
    <t>01 1 07 71040</t>
  </si>
  <si>
    <t>01 2 13 71010</t>
  </si>
  <si>
    <t>01 2 13 00000</t>
  </si>
  <si>
    <t>Обеспечение современных требований к условиям организации образовательного процесса в образовательных организациях</t>
  </si>
  <si>
    <t>Обеспечение современных требований к условиям организации образовательного процесса в образовательных организациях, за счет средств областного бюджета</t>
  </si>
  <si>
    <t>01 1 07 00000</t>
  </si>
  <si>
    <t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внедрения, за счет средств областного бюджета</t>
  </si>
  <si>
    <t>Приложение 6</t>
  </si>
  <si>
    <t>Создание туристско-рекреационного кластера</t>
  </si>
  <si>
    <t>от 19.06.2017  № 111</t>
  </si>
  <si>
    <t>от 19.06.2017 № 111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</si>
</sst>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15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NumberFormat="1" applyFill="1"/>
    <xf numFmtId="0" fontId="1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49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justify" vertical="center"/>
    </xf>
    <xf numFmtId="0" fontId="1" fillId="3" borderId="0" xfId="0" applyNumberFormat="1" applyFont="1" applyFill="1" applyBorder="1" applyAlignment="1" applyProtection="1">
      <alignment horizontal="justify" vertical="center"/>
    </xf>
    <xf numFmtId="0" fontId="1" fillId="0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vertical="center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right" vertical="center"/>
    </xf>
    <xf numFmtId="0" fontId="1" fillId="3" borderId="0" xfId="0" applyFont="1" applyFill="1" applyBorder="1" applyAlignment="1">
      <alignment horizontal="justify" vertical="center" wrapText="1"/>
    </xf>
    <xf numFmtId="49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vertical="center"/>
    </xf>
    <xf numFmtId="0" fontId="1" fillId="3" borderId="0" xfId="0" applyNumberFormat="1" applyFont="1" applyFill="1" applyBorder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49" fontId="1" fillId="3" borderId="1" xfId="0" applyNumberFormat="1" applyFont="1" applyFill="1" applyBorder="1" applyAlignment="1">
      <alignment horizontal="justify" vertical="center" wrapText="1"/>
    </xf>
    <xf numFmtId="164" fontId="1" fillId="3" borderId="0" xfId="0" applyNumberFormat="1" applyFont="1" applyFill="1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wrapText="1"/>
    </xf>
    <xf numFmtId="164" fontId="1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3" borderId="1" xfId="0" applyFont="1" applyFill="1" applyBorder="1" applyAlignment="1">
      <alignment horizontal="justify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justify" vertical="top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vertical="center" wrapText="1"/>
    </xf>
    <xf numFmtId="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justify" vertical="top"/>
    </xf>
    <xf numFmtId="0" fontId="1" fillId="3" borderId="1" xfId="0" applyNumberFormat="1" applyFont="1" applyFill="1" applyBorder="1" applyAlignment="1" applyProtection="1">
      <alignment horizontal="justify" vertical="center"/>
    </xf>
    <xf numFmtId="0" fontId="1" fillId="3" borderId="1" xfId="7" applyNumberFormat="1" applyFont="1" applyFill="1" applyBorder="1" applyAlignment="1" applyProtection="1">
      <alignment horizontal="justify" vertical="center"/>
      <protection hidden="1"/>
    </xf>
    <xf numFmtId="165" fontId="1" fillId="3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>
      <alignment horizontal="justify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>
      <alignment horizontal="justify" vertical="center"/>
    </xf>
    <xf numFmtId="0" fontId="1" fillId="3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top" wrapText="1"/>
    </xf>
    <xf numFmtId="16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10" fontId="1" fillId="3" borderId="0" xfId="0" applyNumberFormat="1" applyFont="1" applyFill="1" applyBorder="1" applyAlignment="1">
      <alignment vertical="center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4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800100</xdr:colOff>
      <xdr:row>6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20</xdr:col>
      <xdr:colOff>819150</xdr:colOff>
      <xdr:row>6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B15" sqref="B15"/>
    </sheetView>
  </sheetViews>
  <sheetFormatPr defaultColWidth="9.140625" defaultRowHeight="12.75"/>
  <cols>
    <col min="1" max="1" width="9.140625" style="13"/>
    <col min="2" max="2" width="50.7109375" style="13" customWidth="1"/>
    <col min="3" max="16384" width="9.140625" style="13"/>
  </cols>
  <sheetData>
    <row r="1" spans="1:2" ht="16.5">
      <c r="A1" s="11" t="s">
        <v>134</v>
      </c>
      <c r="B1" s="12" t="s">
        <v>75</v>
      </c>
    </row>
    <row r="2" spans="1:2" ht="16.5">
      <c r="A2" s="2">
        <v>801</v>
      </c>
      <c r="B2" s="6" t="s">
        <v>102</v>
      </c>
    </row>
    <row r="3" spans="1:2" ht="16.5">
      <c r="A3" s="2">
        <v>802</v>
      </c>
      <c r="B3" s="5" t="s">
        <v>103</v>
      </c>
    </row>
    <row r="4" spans="1:2" ht="49.5">
      <c r="A4" s="2">
        <v>803</v>
      </c>
      <c r="B4" s="7" t="s">
        <v>104</v>
      </c>
    </row>
    <row r="5" spans="1:2" ht="33">
      <c r="A5" s="2">
        <v>804</v>
      </c>
      <c r="B5" s="7" t="s">
        <v>105</v>
      </c>
    </row>
    <row r="6" spans="1:2" ht="33">
      <c r="A6" s="2">
        <v>805</v>
      </c>
      <c r="B6" s="7" t="s">
        <v>106</v>
      </c>
    </row>
    <row r="7" spans="1:2" ht="33">
      <c r="A7" s="2">
        <v>807</v>
      </c>
      <c r="B7" s="7" t="s">
        <v>107</v>
      </c>
    </row>
    <row r="8" spans="1:2" ht="33">
      <c r="A8" s="2">
        <v>808</v>
      </c>
      <c r="B8" s="7" t="s">
        <v>52</v>
      </c>
    </row>
    <row r="9" spans="1:2" ht="33">
      <c r="A9" s="2">
        <v>809</v>
      </c>
      <c r="B9" s="7" t="s">
        <v>108</v>
      </c>
    </row>
    <row r="10" spans="1:2" ht="33">
      <c r="A10" s="2">
        <v>810</v>
      </c>
      <c r="B10" s="7" t="s">
        <v>109</v>
      </c>
    </row>
    <row r="11" spans="1:2" ht="33">
      <c r="A11" s="2">
        <v>811</v>
      </c>
      <c r="B11" s="7" t="s">
        <v>110</v>
      </c>
    </row>
    <row r="12" spans="1:2" ht="33">
      <c r="A12" s="26">
        <v>812</v>
      </c>
      <c r="B12" s="7" t="s">
        <v>173</v>
      </c>
    </row>
    <row r="13" spans="1:2" ht="33">
      <c r="A13" s="2">
        <v>840</v>
      </c>
      <c r="B13" s="7" t="s">
        <v>488</v>
      </c>
    </row>
    <row r="14" spans="1:2" ht="33">
      <c r="A14" s="2">
        <v>842</v>
      </c>
      <c r="B14" s="4" t="s">
        <v>70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C14" sqref="C14"/>
    </sheetView>
  </sheetViews>
  <sheetFormatPr defaultColWidth="9.140625" defaultRowHeight="12.75"/>
  <cols>
    <col min="1" max="1" width="13.140625" style="14" customWidth="1"/>
    <col min="2" max="2" width="55.5703125" style="13" customWidth="1"/>
    <col min="3" max="16384" width="9.140625" style="13"/>
  </cols>
  <sheetData>
    <row r="1" spans="1:2" ht="16.5">
      <c r="A1" s="17" t="s">
        <v>134</v>
      </c>
      <c r="B1" s="15" t="s">
        <v>75</v>
      </c>
    </row>
    <row r="2" spans="1:2" ht="16.5">
      <c r="A2" s="3" t="s">
        <v>79</v>
      </c>
      <c r="B2" s="16" t="s">
        <v>487</v>
      </c>
    </row>
    <row r="3" spans="1:2" ht="33">
      <c r="A3" s="3" t="s">
        <v>81</v>
      </c>
      <c r="B3" s="16" t="s">
        <v>139</v>
      </c>
    </row>
    <row r="4" spans="1:2" ht="16.5">
      <c r="A4" s="3" t="s">
        <v>82</v>
      </c>
      <c r="B4" s="16" t="s">
        <v>53</v>
      </c>
    </row>
    <row r="5" spans="1:2" ht="16.5">
      <c r="A5" s="3" t="s">
        <v>87</v>
      </c>
      <c r="B5" s="16" t="s">
        <v>46</v>
      </c>
    </row>
    <row r="6" spans="1:2" ht="16.5">
      <c r="A6" s="3" t="s">
        <v>83</v>
      </c>
      <c r="B6" s="16" t="s">
        <v>36</v>
      </c>
    </row>
    <row r="7" spans="1:2" ht="16.5">
      <c r="A7" s="3" t="s">
        <v>65</v>
      </c>
      <c r="B7" s="16" t="s">
        <v>47</v>
      </c>
    </row>
    <row r="8" spans="1:2" ht="16.5">
      <c r="A8" s="3" t="s">
        <v>88</v>
      </c>
      <c r="B8" s="16" t="s">
        <v>140</v>
      </c>
    </row>
    <row r="9" spans="1:2" ht="16.5">
      <c r="A9" s="3" t="s">
        <v>85</v>
      </c>
      <c r="B9" s="16" t="s">
        <v>121</v>
      </c>
    </row>
    <row r="10" spans="1:2" ht="16.5">
      <c r="A10" s="3" t="s">
        <v>58</v>
      </c>
      <c r="B10" s="16" t="s">
        <v>48</v>
      </c>
    </row>
    <row r="11" spans="1:2" ht="16.5">
      <c r="A11" s="3" t="s">
        <v>90</v>
      </c>
      <c r="B11" s="16" t="s">
        <v>45</v>
      </c>
    </row>
    <row r="12" spans="1:2" ht="16.5">
      <c r="A12" s="3" t="s">
        <v>66</v>
      </c>
      <c r="B12" s="16" t="s">
        <v>84</v>
      </c>
    </row>
    <row r="13" spans="1:2" ht="33">
      <c r="A13" s="3" t="s">
        <v>60</v>
      </c>
      <c r="B13" s="16" t="s">
        <v>51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92"/>
  <sheetViews>
    <sheetView topLeftCell="A19" zoomScale="80" zoomScaleNormal="80" workbookViewId="0">
      <selection activeCell="B29" sqref="B29"/>
    </sheetView>
  </sheetViews>
  <sheetFormatPr defaultColWidth="9.140625" defaultRowHeight="16.5"/>
  <cols>
    <col min="1" max="1" width="16.5703125" style="48" customWidth="1"/>
    <col min="2" max="2" width="89" style="74" customWidth="1"/>
    <col min="3" max="16384" width="9.140625" style="1"/>
  </cols>
  <sheetData>
    <row r="1" spans="1:2">
      <c r="A1" s="75" t="s">
        <v>134</v>
      </c>
      <c r="B1" s="76" t="s">
        <v>75</v>
      </c>
    </row>
    <row r="2" spans="1:2">
      <c r="A2" s="9" t="s">
        <v>215</v>
      </c>
      <c r="B2" s="70" t="s">
        <v>483</v>
      </c>
    </row>
    <row r="3" spans="1:2" ht="66">
      <c r="A3" s="9" t="s">
        <v>205</v>
      </c>
      <c r="B3" s="70" t="s">
        <v>204</v>
      </c>
    </row>
    <row r="4" spans="1:2">
      <c r="A4" s="9" t="s">
        <v>209</v>
      </c>
      <c r="B4" s="70" t="s">
        <v>484</v>
      </c>
    </row>
    <row r="5" spans="1:2">
      <c r="A5" s="9" t="s">
        <v>207</v>
      </c>
      <c r="B5" s="70" t="s">
        <v>206</v>
      </c>
    </row>
    <row r="6" spans="1:2">
      <c r="A6" s="9" t="s">
        <v>208</v>
      </c>
      <c r="B6" s="70" t="s">
        <v>546</v>
      </c>
    </row>
    <row r="7" spans="1:2" ht="33">
      <c r="A7" s="9" t="s">
        <v>210</v>
      </c>
      <c r="B7" s="70" t="s">
        <v>127</v>
      </c>
    </row>
    <row r="8" spans="1:2" ht="49.5">
      <c r="A8" s="9" t="s">
        <v>211</v>
      </c>
      <c r="B8" s="70" t="s">
        <v>175</v>
      </c>
    </row>
    <row r="9" spans="1:2">
      <c r="A9" s="9" t="s">
        <v>212</v>
      </c>
      <c r="B9" s="70" t="s">
        <v>213</v>
      </c>
    </row>
    <row r="10" spans="1:2" ht="21" customHeight="1">
      <c r="A10" s="9" t="s">
        <v>214</v>
      </c>
      <c r="B10" s="70" t="s">
        <v>118</v>
      </c>
    </row>
    <row r="11" spans="1:2" ht="33">
      <c r="A11" s="9" t="s">
        <v>216</v>
      </c>
      <c r="B11" s="70" t="s">
        <v>547</v>
      </c>
    </row>
    <row r="12" spans="1:2" ht="49.5">
      <c r="A12" s="9" t="s">
        <v>478</v>
      </c>
      <c r="B12" s="70" t="s">
        <v>548</v>
      </c>
    </row>
    <row r="13" spans="1:2" ht="82.5">
      <c r="A13" s="9" t="s">
        <v>217</v>
      </c>
      <c r="B13" s="70" t="s">
        <v>491</v>
      </c>
    </row>
    <row r="14" spans="1:2" ht="66">
      <c r="A14" s="9" t="s">
        <v>218</v>
      </c>
      <c r="B14" s="70" t="s">
        <v>624</v>
      </c>
    </row>
    <row r="15" spans="1:2" ht="81" customHeight="1">
      <c r="A15" s="9" t="s">
        <v>219</v>
      </c>
      <c r="B15" s="70" t="s">
        <v>636</v>
      </c>
    </row>
    <row r="16" spans="1:2" ht="60.75" customHeight="1">
      <c r="A16" s="9" t="s">
        <v>714</v>
      </c>
      <c r="B16" s="73" t="s">
        <v>708</v>
      </c>
    </row>
    <row r="17" spans="1:2" ht="75" customHeight="1">
      <c r="A17" s="9" t="s">
        <v>709</v>
      </c>
      <c r="B17" s="73" t="s">
        <v>715</v>
      </c>
    </row>
    <row r="18" spans="1:2">
      <c r="A18" s="9" t="s">
        <v>220</v>
      </c>
      <c r="B18" s="70" t="s">
        <v>111</v>
      </c>
    </row>
    <row r="19" spans="1:2" ht="49.5">
      <c r="A19" s="9" t="s">
        <v>221</v>
      </c>
      <c r="B19" s="70" t="s">
        <v>192</v>
      </c>
    </row>
    <row r="20" spans="1:2" ht="66">
      <c r="A20" s="9" t="s">
        <v>223</v>
      </c>
      <c r="B20" s="70" t="s">
        <v>222</v>
      </c>
    </row>
    <row r="21" spans="1:2" ht="66">
      <c r="A21" s="9" t="s">
        <v>224</v>
      </c>
      <c r="B21" s="70" t="s">
        <v>549</v>
      </c>
    </row>
    <row r="22" spans="1:2" ht="33">
      <c r="A22" s="9" t="s">
        <v>225</v>
      </c>
      <c r="B22" s="70" t="s">
        <v>128</v>
      </c>
    </row>
    <row r="23" spans="1:2" ht="66">
      <c r="A23" s="9" t="s">
        <v>226</v>
      </c>
      <c r="B23" s="70" t="s">
        <v>550</v>
      </c>
    </row>
    <row r="24" spans="1:2" ht="66">
      <c r="A24" s="9" t="s">
        <v>227</v>
      </c>
      <c r="B24" s="70" t="s">
        <v>551</v>
      </c>
    </row>
    <row r="25" spans="1:2" ht="33">
      <c r="A25" s="9" t="s">
        <v>492</v>
      </c>
      <c r="B25" s="70" t="s">
        <v>493</v>
      </c>
    </row>
    <row r="26" spans="1:2" ht="45" customHeight="1">
      <c r="A26" s="9" t="s">
        <v>711</v>
      </c>
      <c r="B26" s="122" t="s">
        <v>712</v>
      </c>
    </row>
    <row r="27" spans="1:2" ht="56.25">
      <c r="A27" s="9" t="s">
        <v>710</v>
      </c>
      <c r="B27" s="122" t="s">
        <v>713</v>
      </c>
    </row>
    <row r="28" spans="1:2">
      <c r="A28" s="9" t="s">
        <v>228</v>
      </c>
      <c r="B28" s="70" t="s">
        <v>129</v>
      </c>
    </row>
    <row r="29" spans="1:2">
      <c r="A29" s="9" t="s">
        <v>229</v>
      </c>
      <c r="B29" s="70" t="s">
        <v>230</v>
      </c>
    </row>
    <row r="30" spans="1:2" ht="49.5">
      <c r="A30" s="9" t="s">
        <v>231</v>
      </c>
      <c r="B30" s="70" t="s">
        <v>232</v>
      </c>
    </row>
    <row r="31" spans="1:2" ht="33">
      <c r="A31" s="9" t="s">
        <v>494</v>
      </c>
      <c r="B31" s="70" t="s">
        <v>493</v>
      </c>
    </row>
    <row r="32" spans="1:2" ht="42.75" customHeight="1">
      <c r="A32" s="81" t="s">
        <v>628</v>
      </c>
      <c r="B32" s="12" t="s">
        <v>629</v>
      </c>
    </row>
    <row r="33" spans="1:2" ht="62.25" customHeight="1">
      <c r="A33" s="81" t="s">
        <v>705</v>
      </c>
      <c r="B33" s="12" t="s">
        <v>704</v>
      </c>
    </row>
    <row r="34" spans="1:2" ht="62.25" customHeight="1">
      <c r="A34" s="81" t="s">
        <v>706</v>
      </c>
      <c r="B34" s="12" t="s">
        <v>707</v>
      </c>
    </row>
    <row r="35" spans="1:2" ht="49.5">
      <c r="A35" s="9" t="s">
        <v>607</v>
      </c>
      <c r="B35" s="70" t="s">
        <v>608</v>
      </c>
    </row>
    <row r="36" spans="1:2" ht="43.5" customHeight="1">
      <c r="A36" s="9" t="s">
        <v>653</v>
      </c>
      <c r="B36" s="70" t="s">
        <v>664</v>
      </c>
    </row>
    <row r="37" spans="1:2" ht="33">
      <c r="A37" s="9" t="s">
        <v>609</v>
      </c>
      <c r="B37" s="70" t="s">
        <v>616</v>
      </c>
    </row>
    <row r="38" spans="1:2">
      <c r="A38" s="9" t="s">
        <v>233</v>
      </c>
      <c r="B38" s="70" t="s">
        <v>130</v>
      </c>
    </row>
    <row r="39" spans="1:2" ht="33">
      <c r="A39" s="9" t="s">
        <v>234</v>
      </c>
      <c r="B39" s="70" t="s">
        <v>235</v>
      </c>
    </row>
    <row r="40" spans="1:2" ht="33">
      <c r="A40" s="9" t="s">
        <v>236</v>
      </c>
      <c r="B40" s="70" t="s">
        <v>237</v>
      </c>
    </row>
    <row r="41" spans="1:2" ht="33">
      <c r="A41" s="9" t="s">
        <v>238</v>
      </c>
      <c r="B41" s="70" t="s">
        <v>166</v>
      </c>
    </row>
    <row r="42" spans="1:2" ht="33">
      <c r="A42" s="9" t="s">
        <v>239</v>
      </c>
      <c r="B42" s="70" t="s">
        <v>240</v>
      </c>
    </row>
    <row r="43" spans="1:2" ht="33">
      <c r="A43" s="9" t="s">
        <v>241</v>
      </c>
      <c r="B43" s="70" t="s">
        <v>242</v>
      </c>
    </row>
    <row r="44" spans="1:2" ht="99">
      <c r="A44" s="9" t="s">
        <v>243</v>
      </c>
      <c r="B44" s="70" t="s">
        <v>637</v>
      </c>
    </row>
    <row r="45" spans="1:2" ht="49.5">
      <c r="A45" s="9" t="s">
        <v>244</v>
      </c>
      <c r="B45" s="70" t="s">
        <v>485</v>
      </c>
    </row>
    <row r="46" spans="1:2" ht="66">
      <c r="A46" s="9" t="s">
        <v>245</v>
      </c>
      <c r="B46" s="70" t="s">
        <v>167</v>
      </c>
    </row>
    <row r="47" spans="1:2" ht="33">
      <c r="A47" s="9" t="s">
        <v>246</v>
      </c>
      <c r="B47" s="70" t="s">
        <v>247</v>
      </c>
    </row>
    <row r="48" spans="1:2" ht="33">
      <c r="A48" s="9" t="s">
        <v>248</v>
      </c>
      <c r="B48" s="70" t="s">
        <v>249</v>
      </c>
    </row>
    <row r="49" spans="1:2" ht="33">
      <c r="A49" s="9" t="s">
        <v>250</v>
      </c>
      <c r="B49" s="70" t="s">
        <v>168</v>
      </c>
    </row>
    <row r="50" spans="1:2" ht="33">
      <c r="A50" s="9" t="s">
        <v>251</v>
      </c>
      <c r="B50" s="70" t="s">
        <v>160</v>
      </c>
    </row>
    <row r="51" spans="1:2">
      <c r="A51" s="9" t="s">
        <v>495</v>
      </c>
      <c r="B51" s="70" t="s">
        <v>496</v>
      </c>
    </row>
    <row r="52" spans="1:2">
      <c r="A52" s="9" t="s">
        <v>497</v>
      </c>
      <c r="B52" s="70" t="s">
        <v>498</v>
      </c>
    </row>
    <row r="53" spans="1:2" ht="33">
      <c r="A53" s="9" t="s">
        <v>252</v>
      </c>
      <c r="B53" s="70" t="s">
        <v>253</v>
      </c>
    </row>
    <row r="54" spans="1:2" ht="33">
      <c r="A54" s="9" t="s">
        <v>295</v>
      </c>
      <c r="B54" s="70" t="s">
        <v>176</v>
      </c>
    </row>
    <row r="55" spans="1:2">
      <c r="A55" s="9" t="s">
        <v>296</v>
      </c>
      <c r="B55" s="70" t="s">
        <v>213</v>
      </c>
    </row>
    <row r="56" spans="1:2" ht="33">
      <c r="A56" s="9" t="s">
        <v>297</v>
      </c>
      <c r="B56" s="70" t="s">
        <v>499</v>
      </c>
    </row>
    <row r="57" spans="1:2">
      <c r="A57" s="9" t="s">
        <v>255</v>
      </c>
      <c r="B57" s="70" t="s">
        <v>254</v>
      </c>
    </row>
    <row r="58" spans="1:2" ht="33">
      <c r="A58" s="9" t="s">
        <v>256</v>
      </c>
      <c r="B58" s="70" t="s">
        <v>257</v>
      </c>
    </row>
    <row r="59" spans="1:2" ht="49.5">
      <c r="A59" s="9" t="s">
        <v>258</v>
      </c>
      <c r="B59" s="70" t="s">
        <v>259</v>
      </c>
    </row>
    <row r="60" spans="1:2" ht="33">
      <c r="A60" s="9" t="s">
        <v>261</v>
      </c>
      <c r="B60" s="70" t="s">
        <v>260</v>
      </c>
    </row>
    <row r="61" spans="1:2" ht="33">
      <c r="A61" s="9" t="s">
        <v>262</v>
      </c>
      <c r="B61" s="70" t="s">
        <v>263</v>
      </c>
    </row>
    <row r="62" spans="1:2">
      <c r="A62" s="9" t="s">
        <v>688</v>
      </c>
      <c r="B62" s="70" t="s">
        <v>689</v>
      </c>
    </row>
    <row r="63" spans="1:2" ht="49.5">
      <c r="A63" s="9" t="s">
        <v>264</v>
      </c>
      <c r="B63" s="70" t="s">
        <v>265</v>
      </c>
    </row>
    <row r="64" spans="1:2">
      <c r="A64" s="9" t="s">
        <v>266</v>
      </c>
      <c r="B64" s="70" t="s">
        <v>267</v>
      </c>
    </row>
    <row r="65" spans="1:2" ht="33">
      <c r="A65" s="9" t="s">
        <v>268</v>
      </c>
      <c r="B65" s="70" t="s">
        <v>269</v>
      </c>
    </row>
    <row r="66" spans="1:2">
      <c r="A66" s="9" t="s">
        <v>270</v>
      </c>
      <c r="B66" s="70" t="s">
        <v>24</v>
      </c>
    </row>
    <row r="67" spans="1:2">
      <c r="A67" s="9" t="s">
        <v>271</v>
      </c>
      <c r="B67" s="70" t="s">
        <v>272</v>
      </c>
    </row>
    <row r="68" spans="1:2" ht="33">
      <c r="A68" s="9" t="s">
        <v>273</v>
      </c>
      <c r="B68" s="70" t="s">
        <v>274</v>
      </c>
    </row>
    <row r="69" spans="1:2" ht="33">
      <c r="A69" s="9" t="s">
        <v>275</v>
      </c>
      <c r="B69" s="70" t="s">
        <v>500</v>
      </c>
    </row>
    <row r="70" spans="1:2" ht="33">
      <c r="A70" s="9" t="s">
        <v>276</v>
      </c>
      <c r="B70" s="70" t="s">
        <v>277</v>
      </c>
    </row>
    <row r="71" spans="1:2">
      <c r="A71" s="9" t="s">
        <v>278</v>
      </c>
      <c r="B71" s="71" t="s">
        <v>279</v>
      </c>
    </row>
    <row r="72" spans="1:2" ht="33">
      <c r="A72" s="9" t="s">
        <v>501</v>
      </c>
      <c r="B72" s="70" t="s">
        <v>638</v>
      </c>
    </row>
    <row r="73" spans="1:2">
      <c r="A73" s="9" t="s">
        <v>502</v>
      </c>
      <c r="B73" s="70" t="s">
        <v>503</v>
      </c>
    </row>
    <row r="74" spans="1:2">
      <c r="A74" s="9" t="s">
        <v>280</v>
      </c>
      <c r="B74" s="70" t="s">
        <v>281</v>
      </c>
    </row>
    <row r="75" spans="1:2" ht="33">
      <c r="A75" s="9" t="s">
        <v>282</v>
      </c>
      <c r="B75" s="70" t="s">
        <v>283</v>
      </c>
    </row>
    <row r="76" spans="1:2">
      <c r="A76" s="9" t="s">
        <v>284</v>
      </c>
      <c r="B76" s="70" t="s">
        <v>285</v>
      </c>
    </row>
    <row r="77" spans="1:2">
      <c r="A77" s="9" t="s">
        <v>286</v>
      </c>
      <c r="B77" s="71" t="s">
        <v>504</v>
      </c>
    </row>
    <row r="78" spans="1:2">
      <c r="A78" s="9" t="s">
        <v>287</v>
      </c>
      <c r="B78" s="71" t="s">
        <v>505</v>
      </c>
    </row>
    <row r="79" spans="1:2" ht="33">
      <c r="A79" s="9" t="s">
        <v>288</v>
      </c>
      <c r="B79" s="71" t="s">
        <v>289</v>
      </c>
    </row>
    <row r="80" spans="1:2" ht="33">
      <c r="A80" s="9" t="s">
        <v>506</v>
      </c>
      <c r="B80" s="70" t="s">
        <v>507</v>
      </c>
    </row>
    <row r="81" spans="1:2">
      <c r="A81" s="9" t="s">
        <v>290</v>
      </c>
      <c r="B81" s="70" t="s">
        <v>291</v>
      </c>
    </row>
    <row r="82" spans="1:2">
      <c r="A82" s="9" t="s">
        <v>508</v>
      </c>
      <c r="B82" s="70" t="s">
        <v>509</v>
      </c>
    </row>
    <row r="83" spans="1:2">
      <c r="A83" s="9" t="s">
        <v>292</v>
      </c>
      <c r="B83" s="70" t="s">
        <v>510</v>
      </c>
    </row>
    <row r="84" spans="1:2">
      <c r="A84" s="9" t="s">
        <v>293</v>
      </c>
      <c r="B84" s="70" t="s">
        <v>294</v>
      </c>
    </row>
    <row r="85" spans="1:2">
      <c r="A85" s="9" t="s">
        <v>687</v>
      </c>
      <c r="B85" s="70" t="s">
        <v>717</v>
      </c>
    </row>
    <row r="86" spans="1:2" ht="33">
      <c r="A86" s="9" t="s">
        <v>298</v>
      </c>
      <c r="B86" s="70" t="s">
        <v>299</v>
      </c>
    </row>
    <row r="87" spans="1:2">
      <c r="A87" s="9" t="s">
        <v>300</v>
      </c>
      <c r="B87" s="70" t="s">
        <v>161</v>
      </c>
    </row>
    <row r="88" spans="1:2" ht="33">
      <c r="A88" s="9" t="s">
        <v>301</v>
      </c>
      <c r="B88" s="70" t="s">
        <v>639</v>
      </c>
    </row>
    <row r="89" spans="1:2" ht="33">
      <c r="A89" s="9" t="s">
        <v>302</v>
      </c>
      <c r="B89" s="70" t="s">
        <v>640</v>
      </c>
    </row>
    <row r="90" spans="1:2">
      <c r="A90" s="9" t="s">
        <v>303</v>
      </c>
      <c r="B90" s="70" t="s">
        <v>174</v>
      </c>
    </row>
    <row r="91" spans="1:2">
      <c r="A91" s="9" t="s">
        <v>304</v>
      </c>
      <c r="B91" s="70" t="s">
        <v>305</v>
      </c>
    </row>
    <row r="92" spans="1:2" ht="33">
      <c r="A92" s="9" t="s">
        <v>306</v>
      </c>
      <c r="B92" s="70" t="s">
        <v>177</v>
      </c>
    </row>
    <row r="93" spans="1:2">
      <c r="A93" s="9" t="s">
        <v>307</v>
      </c>
      <c r="B93" s="70" t="s">
        <v>213</v>
      </c>
    </row>
    <row r="94" spans="1:2" ht="33">
      <c r="A94" s="9" t="s">
        <v>308</v>
      </c>
      <c r="B94" s="70" t="s">
        <v>309</v>
      </c>
    </row>
    <row r="95" spans="1:2">
      <c r="A95" s="9" t="s">
        <v>310</v>
      </c>
      <c r="B95" s="70" t="s">
        <v>311</v>
      </c>
    </row>
    <row r="96" spans="1:2">
      <c r="A96" s="9" t="s">
        <v>312</v>
      </c>
      <c r="B96" s="70" t="s">
        <v>511</v>
      </c>
    </row>
    <row r="97" spans="1:2" ht="33">
      <c r="A97" s="9" t="s">
        <v>313</v>
      </c>
      <c r="B97" s="70" t="s">
        <v>162</v>
      </c>
    </row>
    <row r="98" spans="1:2" ht="49.5">
      <c r="A98" s="9" t="s">
        <v>314</v>
      </c>
      <c r="B98" s="70" t="s">
        <v>315</v>
      </c>
    </row>
    <row r="99" spans="1:2" ht="82.5">
      <c r="A99" s="9" t="s">
        <v>316</v>
      </c>
      <c r="B99" s="70" t="s">
        <v>552</v>
      </c>
    </row>
    <row r="100" spans="1:2">
      <c r="A100" s="9" t="s">
        <v>317</v>
      </c>
      <c r="B100" s="70" t="s">
        <v>318</v>
      </c>
    </row>
    <row r="101" spans="1:2" ht="33">
      <c r="A101" s="9" t="s">
        <v>319</v>
      </c>
      <c r="B101" s="70" t="s">
        <v>163</v>
      </c>
    </row>
    <row r="102" spans="1:2" ht="148.5">
      <c r="A102" s="9" t="s">
        <v>320</v>
      </c>
      <c r="B102" s="70" t="s">
        <v>625</v>
      </c>
    </row>
    <row r="103" spans="1:2" ht="49.5">
      <c r="A103" s="9" t="s">
        <v>321</v>
      </c>
      <c r="B103" s="70" t="s">
        <v>512</v>
      </c>
    </row>
    <row r="104" spans="1:2">
      <c r="A104" s="9" t="s">
        <v>322</v>
      </c>
      <c r="B104" s="70" t="s">
        <v>213</v>
      </c>
    </row>
    <row r="105" spans="1:2" ht="66">
      <c r="A105" s="9" t="s">
        <v>323</v>
      </c>
      <c r="B105" s="70" t="s">
        <v>553</v>
      </c>
    </row>
    <row r="106" spans="1:2" ht="33">
      <c r="A106" s="9" t="s">
        <v>324</v>
      </c>
      <c r="B106" s="70" t="s">
        <v>513</v>
      </c>
    </row>
    <row r="107" spans="1:2" ht="49.5">
      <c r="A107" s="9" t="s">
        <v>325</v>
      </c>
      <c r="B107" s="70" t="s">
        <v>326</v>
      </c>
    </row>
    <row r="108" spans="1:2" ht="33">
      <c r="A108" s="9" t="s">
        <v>327</v>
      </c>
      <c r="B108" s="70" t="s">
        <v>514</v>
      </c>
    </row>
    <row r="109" spans="1:2" ht="33">
      <c r="A109" s="9" t="s">
        <v>328</v>
      </c>
      <c r="B109" s="70" t="s">
        <v>329</v>
      </c>
    </row>
    <row r="110" spans="1:2">
      <c r="A110" s="9" t="s">
        <v>583</v>
      </c>
      <c r="B110" s="70" t="s">
        <v>584</v>
      </c>
    </row>
    <row r="111" spans="1:2" ht="49.5">
      <c r="A111" s="9" t="s">
        <v>585</v>
      </c>
      <c r="B111" s="70" t="s">
        <v>641</v>
      </c>
    </row>
    <row r="112" spans="1:2" ht="49.5">
      <c r="A112" s="9" t="s">
        <v>623</v>
      </c>
      <c r="B112" s="70" t="s">
        <v>642</v>
      </c>
    </row>
    <row r="113" spans="1:2" ht="66">
      <c r="A113" s="9" t="s">
        <v>654</v>
      </c>
      <c r="B113" s="82" t="s">
        <v>682</v>
      </c>
    </row>
    <row r="114" spans="1:2" ht="49.5">
      <c r="A114" s="9" t="s">
        <v>655</v>
      </c>
      <c r="B114" s="82" t="s">
        <v>683</v>
      </c>
    </row>
    <row r="115" spans="1:2" ht="33">
      <c r="A115" s="9" t="s">
        <v>330</v>
      </c>
      <c r="B115" s="70" t="s">
        <v>515</v>
      </c>
    </row>
    <row r="116" spans="1:2" ht="33">
      <c r="A116" s="9" t="s">
        <v>331</v>
      </c>
      <c r="B116" s="70" t="s">
        <v>178</v>
      </c>
    </row>
    <row r="117" spans="1:2">
      <c r="A117" s="9" t="s">
        <v>332</v>
      </c>
      <c r="B117" s="70" t="s">
        <v>164</v>
      </c>
    </row>
    <row r="118" spans="1:2" ht="33">
      <c r="A118" s="9" t="s">
        <v>333</v>
      </c>
      <c r="B118" s="70" t="s">
        <v>179</v>
      </c>
    </row>
    <row r="119" spans="1:2">
      <c r="A119" s="9" t="s">
        <v>334</v>
      </c>
      <c r="B119" s="70" t="s">
        <v>516</v>
      </c>
    </row>
    <row r="120" spans="1:2" ht="33">
      <c r="A120" s="9" t="s">
        <v>335</v>
      </c>
      <c r="B120" s="70" t="s">
        <v>517</v>
      </c>
    </row>
    <row r="121" spans="1:2" ht="33">
      <c r="A121" s="9" t="s">
        <v>336</v>
      </c>
      <c r="B121" s="70" t="s">
        <v>518</v>
      </c>
    </row>
    <row r="122" spans="1:2" ht="66">
      <c r="A122" s="9" t="s">
        <v>337</v>
      </c>
      <c r="B122" s="70" t="s">
        <v>482</v>
      </c>
    </row>
    <row r="123" spans="1:2">
      <c r="A123" s="9" t="s">
        <v>338</v>
      </c>
      <c r="B123" s="70" t="s">
        <v>339</v>
      </c>
    </row>
    <row r="124" spans="1:2">
      <c r="A124" s="9" t="s">
        <v>340</v>
      </c>
      <c r="B124" s="70" t="s">
        <v>191</v>
      </c>
    </row>
    <row r="125" spans="1:2">
      <c r="A125" s="9" t="s">
        <v>341</v>
      </c>
      <c r="B125" s="70" t="s">
        <v>165</v>
      </c>
    </row>
    <row r="126" spans="1:2" ht="36.75" customHeight="1">
      <c r="A126" s="9" t="s">
        <v>342</v>
      </c>
      <c r="B126" s="70" t="s">
        <v>343</v>
      </c>
    </row>
    <row r="127" spans="1:2" ht="38.25" customHeight="1">
      <c r="A127" s="9" t="s">
        <v>344</v>
      </c>
      <c r="B127" s="72" t="s">
        <v>142</v>
      </c>
    </row>
    <row r="128" spans="1:2" ht="72" customHeight="1">
      <c r="A128" s="9" t="s">
        <v>345</v>
      </c>
      <c r="B128" s="72" t="s">
        <v>0</v>
      </c>
    </row>
    <row r="129" spans="1:2" ht="66">
      <c r="A129" s="9" t="s">
        <v>577</v>
      </c>
      <c r="B129" s="70" t="s">
        <v>578</v>
      </c>
    </row>
    <row r="130" spans="1:2" ht="154.5" customHeight="1">
      <c r="A130" s="9" t="s">
        <v>554</v>
      </c>
      <c r="B130" s="73" t="s">
        <v>643</v>
      </c>
    </row>
    <row r="131" spans="1:2">
      <c r="A131" s="9" t="s">
        <v>346</v>
      </c>
      <c r="B131" s="70" t="s">
        <v>519</v>
      </c>
    </row>
    <row r="132" spans="1:2" ht="49.5">
      <c r="A132" s="9" t="s">
        <v>347</v>
      </c>
      <c r="B132" s="70" t="s">
        <v>520</v>
      </c>
    </row>
    <row r="133" spans="1:2" ht="49.5">
      <c r="A133" s="9" t="s">
        <v>586</v>
      </c>
      <c r="B133" s="70" t="s">
        <v>587</v>
      </c>
    </row>
    <row r="134" spans="1:2" ht="66">
      <c r="A134" s="9" t="s">
        <v>610</v>
      </c>
      <c r="B134" s="70" t="s">
        <v>611</v>
      </c>
    </row>
    <row r="135" spans="1:2" ht="66">
      <c r="A135" s="9" t="s">
        <v>588</v>
      </c>
      <c r="B135" s="70" t="s">
        <v>589</v>
      </c>
    </row>
    <row r="136" spans="1:2" ht="33">
      <c r="A136" s="9" t="s">
        <v>348</v>
      </c>
      <c r="B136" s="70" t="s">
        <v>1</v>
      </c>
    </row>
    <row r="137" spans="1:2" ht="33">
      <c r="A137" s="9" t="s">
        <v>349</v>
      </c>
      <c r="B137" s="70" t="s">
        <v>350</v>
      </c>
    </row>
    <row r="138" spans="1:2" ht="49.5">
      <c r="A138" s="9" t="s">
        <v>351</v>
      </c>
      <c r="B138" s="70" t="s">
        <v>169</v>
      </c>
    </row>
    <row r="139" spans="1:2" ht="33">
      <c r="A139" s="9" t="s">
        <v>352</v>
      </c>
      <c r="B139" s="70" t="s">
        <v>170</v>
      </c>
    </row>
    <row r="140" spans="1:2" ht="33">
      <c r="A140" s="9" t="s">
        <v>353</v>
      </c>
      <c r="B140" s="70" t="s">
        <v>354</v>
      </c>
    </row>
    <row r="141" spans="1:2" ht="49.5">
      <c r="A141" s="9" t="s">
        <v>355</v>
      </c>
      <c r="B141" s="70" t="s">
        <v>171</v>
      </c>
    </row>
    <row r="142" spans="1:2" ht="33">
      <c r="A142" s="9" t="s">
        <v>356</v>
      </c>
      <c r="B142" s="70" t="s">
        <v>2</v>
      </c>
    </row>
    <row r="143" spans="1:2" ht="33">
      <c r="A143" s="9" t="s">
        <v>357</v>
      </c>
      <c r="B143" s="70" t="s">
        <v>644</v>
      </c>
    </row>
    <row r="144" spans="1:2" ht="49.5">
      <c r="A144" s="9" t="s">
        <v>358</v>
      </c>
      <c r="B144" s="70" t="s">
        <v>645</v>
      </c>
    </row>
    <row r="145" spans="1:2" ht="33">
      <c r="A145" s="9" t="s">
        <v>359</v>
      </c>
      <c r="B145" s="70" t="s">
        <v>195</v>
      </c>
    </row>
    <row r="146" spans="1:2" ht="33">
      <c r="A146" s="9" t="s">
        <v>360</v>
      </c>
      <c r="B146" s="70" t="s">
        <v>646</v>
      </c>
    </row>
    <row r="147" spans="1:2" ht="49.5">
      <c r="A147" s="9" t="s">
        <v>361</v>
      </c>
      <c r="B147" s="70" t="s">
        <v>647</v>
      </c>
    </row>
    <row r="148" spans="1:2" ht="33">
      <c r="A148" s="9" t="s">
        <v>362</v>
      </c>
      <c r="B148" s="70" t="s">
        <v>141</v>
      </c>
    </row>
    <row r="149" spans="1:2">
      <c r="A149" s="9" t="s">
        <v>363</v>
      </c>
      <c r="B149" s="70" t="s">
        <v>3</v>
      </c>
    </row>
    <row r="150" spans="1:2" ht="33">
      <c r="A150" s="9" t="s">
        <v>364</v>
      </c>
      <c r="B150" s="70" t="s">
        <v>648</v>
      </c>
    </row>
    <row r="151" spans="1:2" ht="66">
      <c r="A151" s="9" t="s">
        <v>555</v>
      </c>
      <c r="B151" s="70" t="s">
        <v>556</v>
      </c>
    </row>
    <row r="152" spans="1:2" ht="132">
      <c r="A152" s="9" t="s">
        <v>557</v>
      </c>
      <c r="B152" s="70" t="s">
        <v>558</v>
      </c>
    </row>
    <row r="153" spans="1:2" ht="33">
      <c r="A153" s="9" t="s">
        <v>658</v>
      </c>
      <c r="B153" s="85" t="s">
        <v>657</v>
      </c>
    </row>
    <row r="154" spans="1:2" ht="33">
      <c r="A154" s="9" t="s">
        <v>365</v>
      </c>
      <c r="B154" s="70" t="s">
        <v>366</v>
      </c>
    </row>
    <row r="155" spans="1:2" ht="39" customHeight="1">
      <c r="A155" s="9" t="s">
        <v>559</v>
      </c>
      <c r="B155" s="72" t="s">
        <v>560</v>
      </c>
    </row>
    <row r="156" spans="1:2" ht="90.75" customHeight="1">
      <c r="A156" s="9" t="s">
        <v>561</v>
      </c>
      <c r="B156" s="72" t="s">
        <v>649</v>
      </c>
    </row>
    <row r="157" spans="1:2" ht="66">
      <c r="A157" s="9" t="s">
        <v>562</v>
      </c>
      <c r="B157" s="70" t="s">
        <v>650</v>
      </c>
    </row>
    <row r="158" spans="1:2">
      <c r="A158" s="9" t="s">
        <v>367</v>
      </c>
      <c r="B158" s="70" t="s">
        <v>4</v>
      </c>
    </row>
    <row r="159" spans="1:2" ht="33">
      <c r="A159" s="9" t="s">
        <v>368</v>
      </c>
      <c r="B159" s="70" t="s">
        <v>5</v>
      </c>
    </row>
    <row r="160" spans="1:2">
      <c r="A160" s="9" t="s">
        <v>369</v>
      </c>
      <c r="B160" s="72" t="s">
        <v>486</v>
      </c>
    </row>
    <row r="161" spans="1:2" ht="110.25" customHeight="1">
      <c r="A161" s="9" t="s">
        <v>700</v>
      </c>
      <c r="B161" s="92" t="s">
        <v>701</v>
      </c>
    </row>
    <row r="162" spans="1:2" ht="33.75" customHeight="1">
      <c r="A162" s="9" t="s">
        <v>370</v>
      </c>
      <c r="B162" s="70" t="s">
        <v>6</v>
      </c>
    </row>
    <row r="163" spans="1:2" ht="33">
      <c r="A163" s="9" t="s">
        <v>371</v>
      </c>
      <c r="B163" s="70" t="s">
        <v>7</v>
      </c>
    </row>
    <row r="164" spans="1:2" ht="49.5">
      <c r="A164" s="9" t="s">
        <v>372</v>
      </c>
      <c r="B164" s="70" t="s">
        <v>521</v>
      </c>
    </row>
    <row r="165" spans="1:2" ht="33">
      <c r="A165" s="9" t="s">
        <v>373</v>
      </c>
      <c r="B165" s="70" t="s">
        <v>374</v>
      </c>
    </row>
    <row r="166" spans="1:2" ht="33">
      <c r="A166" s="9" t="s">
        <v>375</v>
      </c>
      <c r="B166" s="70" t="s">
        <v>376</v>
      </c>
    </row>
    <row r="167" spans="1:2" ht="33">
      <c r="A167" s="9" t="s">
        <v>377</v>
      </c>
      <c r="B167" s="70" t="s">
        <v>8</v>
      </c>
    </row>
    <row r="168" spans="1:2" ht="33">
      <c r="A168" s="9" t="s">
        <v>378</v>
      </c>
      <c r="B168" s="70" t="s">
        <v>522</v>
      </c>
    </row>
    <row r="169" spans="1:2" ht="36.75" customHeight="1">
      <c r="A169" s="68" t="s">
        <v>662</v>
      </c>
      <c r="B169" s="63" t="s">
        <v>692</v>
      </c>
    </row>
    <row r="170" spans="1:2" ht="31.5" customHeight="1">
      <c r="A170" s="68" t="s">
        <v>690</v>
      </c>
      <c r="B170" s="63" t="s">
        <v>691</v>
      </c>
    </row>
    <row r="171" spans="1:2" ht="46.5" customHeight="1">
      <c r="A171" s="9" t="s">
        <v>663</v>
      </c>
      <c r="B171" s="73" t="s">
        <v>675</v>
      </c>
    </row>
    <row r="172" spans="1:2" ht="33.75" customHeight="1">
      <c r="A172" s="9" t="s">
        <v>379</v>
      </c>
      <c r="B172" s="70" t="s">
        <v>380</v>
      </c>
    </row>
    <row r="173" spans="1:2" ht="33">
      <c r="A173" s="9" t="s">
        <v>523</v>
      </c>
      <c r="B173" s="70" t="s">
        <v>524</v>
      </c>
    </row>
    <row r="174" spans="1:2">
      <c r="A174" s="9" t="s">
        <v>634</v>
      </c>
      <c r="B174" s="70" t="s">
        <v>635</v>
      </c>
    </row>
    <row r="175" spans="1:2" ht="33">
      <c r="A175" s="9" t="s">
        <v>381</v>
      </c>
      <c r="B175" s="70" t="s">
        <v>180</v>
      </c>
    </row>
    <row r="176" spans="1:2">
      <c r="A176" s="9" t="s">
        <v>382</v>
      </c>
      <c r="B176" s="70" t="s">
        <v>213</v>
      </c>
    </row>
    <row r="177" spans="1:2" ht="33">
      <c r="A177" s="9" t="s">
        <v>383</v>
      </c>
      <c r="B177" s="70" t="s">
        <v>525</v>
      </c>
    </row>
    <row r="178" spans="1:2" ht="33">
      <c r="A178" s="9" t="s">
        <v>396</v>
      </c>
      <c r="B178" s="70" t="s">
        <v>181</v>
      </c>
    </row>
    <row r="179" spans="1:2">
      <c r="A179" s="9" t="s">
        <v>397</v>
      </c>
      <c r="B179" s="70" t="s">
        <v>213</v>
      </c>
    </row>
    <row r="180" spans="1:2">
      <c r="A180" s="9" t="s">
        <v>384</v>
      </c>
      <c r="B180" s="70" t="s">
        <v>9</v>
      </c>
    </row>
    <row r="181" spans="1:2" ht="33">
      <c r="A181" s="9" t="s">
        <v>385</v>
      </c>
      <c r="B181" s="70" t="s">
        <v>10</v>
      </c>
    </row>
    <row r="182" spans="1:2">
      <c r="A182" s="9" t="s">
        <v>386</v>
      </c>
      <c r="B182" s="70" t="s">
        <v>387</v>
      </c>
    </row>
    <row r="183" spans="1:2" ht="33">
      <c r="A183" s="73" t="s">
        <v>388</v>
      </c>
      <c r="B183" s="72" t="s">
        <v>563</v>
      </c>
    </row>
    <row r="184" spans="1:2" ht="33">
      <c r="A184" s="9" t="s">
        <v>389</v>
      </c>
      <c r="B184" s="70" t="s">
        <v>11</v>
      </c>
    </row>
    <row r="185" spans="1:2" ht="33">
      <c r="A185" s="9" t="s">
        <v>590</v>
      </c>
      <c r="B185" s="70" t="s">
        <v>591</v>
      </c>
    </row>
    <row r="186" spans="1:2" ht="33">
      <c r="A186" s="9" t="s">
        <v>565</v>
      </c>
      <c r="B186" s="70" t="s">
        <v>566</v>
      </c>
    </row>
    <row r="187" spans="1:2" ht="66">
      <c r="A187" s="9" t="s">
        <v>390</v>
      </c>
      <c r="B187" s="70" t="s">
        <v>567</v>
      </c>
    </row>
    <row r="188" spans="1:2" ht="82.5">
      <c r="A188" s="9" t="s">
        <v>391</v>
      </c>
      <c r="B188" s="70" t="s">
        <v>568</v>
      </c>
    </row>
    <row r="189" spans="1:2" ht="49.5">
      <c r="A189" s="9" t="s">
        <v>698</v>
      </c>
      <c r="B189" s="70" t="s">
        <v>699</v>
      </c>
    </row>
    <row r="190" spans="1:2" ht="65.25" customHeight="1">
      <c r="A190" s="9" t="s">
        <v>696</v>
      </c>
      <c r="B190" s="70" t="s">
        <v>697</v>
      </c>
    </row>
    <row r="191" spans="1:2">
      <c r="A191" s="9" t="s">
        <v>392</v>
      </c>
      <c r="B191" s="70" t="s">
        <v>12</v>
      </c>
    </row>
    <row r="192" spans="1:2">
      <c r="A192" s="9" t="s">
        <v>393</v>
      </c>
      <c r="B192" s="70" t="s">
        <v>13</v>
      </c>
    </row>
    <row r="193" spans="1:2" ht="33">
      <c r="A193" s="9" t="s">
        <v>394</v>
      </c>
      <c r="B193" s="70" t="s">
        <v>14</v>
      </c>
    </row>
    <row r="194" spans="1:2" ht="33">
      <c r="A194" s="9" t="s">
        <v>395</v>
      </c>
      <c r="B194" s="70" t="s">
        <v>194</v>
      </c>
    </row>
    <row r="195" spans="1:2" ht="33">
      <c r="A195" s="9" t="s">
        <v>526</v>
      </c>
      <c r="B195" s="70" t="s">
        <v>564</v>
      </c>
    </row>
    <row r="196" spans="1:2">
      <c r="A196" s="9" t="s">
        <v>667</v>
      </c>
      <c r="B196" s="70" t="s">
        <v>668</v>
      </c>
    </row>
    <row r="197" spans="1:2" ht="24" customHeight="1">
      <c r="A197" s="9" t="s">
        <v>669</v>
      </c>
      <c r="B197" s="73" t="s">
        <v>672</v>
      </c>
    </row>
    <row r="198" spans="1:2" ht="74.25" customHeight="1">
      <c r="A198" s="9" t="s">
        <v>666</v>
      </c>
      <c r="B198" s="73" t="s">
        <v>674</v>
      </c>
    </row>
    <row r="199" spans="1:2">
      <c r="A199" s="9" t="s">
        <v>670</v>
      </c>
      <c r="B199" s="73" t="s">
        <v>673</v>
      </c>
    </row>
    <row r="200" spans="1:2" ht="49.5">
      <c r="A200" s="9" t="s">
        <v>665</v>
      </c>
      <c r="B200" s="73" t="s">
        <v>671</v>
      </c>
    </row>
    <row r="201" spans="1:2" ht="33">
      <c r="A201" s="9" t="s">
        <v>398</v>
      </c>
      <c r="B201" s="70" t="s">
        <v>527</v>
      </c>
    </row>
    <row r="202" spans="1:2" ht="33">
      <c r="A202" s="9" t="s">
        <v>399</v>
      </c>
      <c r="B202" s="70" t="s">
        <v>15</v>
      </c>
    </row>
    <row r="203" spans="1:2" ht="33">
      <c r="A203" s="9" t="s">
        <v>400</v>
      </c>
      <c r="B203" s="70" t="s">
        <v>16</v>
      </c>
    </row>
    <row r="204" spans="1:2" ht="33">
      <c r="A204" s="9" t="s">
        <v>401</v>
      </c>
      <c r="B204" s="70" t="s">
        <v>17</v>
      </c>
    </row>
    <row r="205" spans="1:2" ht="33">
      <c r="A205" s="9" t="s">
        <v>402</v>
      </c>
      <c r="B205" s="70" t="s">
        <v>182</v>
      </c>
    </row>
    <row r="206" spans="1:2">
      <c r="A206" s="9" t="s">
        <v>403</v>
      </c>
      <c r="B206" s="70" t="s">
        <v>213</v>
      </c>
    </row>
    <row r="207" spans="1:2" ht="49.5">
      <c r="A207" s="9" t="s">
        <v>404</v>
      </c>
      <c r="B207" s="70" t="s">
        <v>528</v>
      </c>
    </row>
    <row r="208" spans="1:2">
      <c r="A208" s="9" t="s">
        <v>405</v>
      </c>
      <c r="B208" s="70" t="s">
        <v>183</v>
      </c>
    </row>
    <row r="209" spans="1:2">
      <c r="A209" s="9" t="s">
        <v>406</v>
      </c>
      <c r="B209" s="70" t="s">
        <v>143</v>
      </c>
    </row>
    <row r="210" spans="1:2" ht="33">
      <c r="A210" s="9" t="s">
        <v>476</v>
      </c>
      <c r="B210" s="70" t="s">
        <v>529</v>
      </c>
    </row>
    <row r="211" spans="1:2">
      <c r="A211" s="9" t="s">
        <v>579</v>
      </c>
      <c r="B211" s="70" t="s">
        <v>580</v>
      </c>
    </row>
    <row r="212" spans="1:2">
      <c r="A212" s="9" t="s">
        <v>592</v>
      </c>
      <c r="B212" s="70" t="s">
        <v>196</v>
      </c>
    </row>
    <row r="213" spans="1:2" ht="33">
      <c r="A213" s="9" t="s">
        <v>477</v>
      </c>
      <c r="B213" s="70" t="s">
        <v>198</v>
      </c>
    </row>
    <row r="214" spans="1:2" ht="20.25" customHeight="1">
      <c r="A214" s="9" t="s">
        <v>612</v>
      </c>
      <c r="B214" s="70" t="s">
        <v>613</v>
      </c>
    </row>
    <row r="215" spans="1:2" ht="20.25" customHeight="1">
      <c r="A215" s="9" t="s">
        <v>614</v>
      </c>
      <c r="B215" s="70" t="s">
        <v>615</v>
      </c>
    </row>
    <row r="216" spans="1:2" ht="36.75" customHeight="1">
      <c r="A216" s="9" t="s">
        <v>593</v>
      </c>
      <c r="B216" s="70" t="s">
        <v>656</v>
      </c>
    </row>
    <row r="217" spans="1:2" ht="49.5">
      <c r="A217" s="9" t="s">
        <v>407</v>
      </c>
      <c r="B217" s="70" t="s">
        <v>569</v>
      </c>
    </row>
    <row r="218" spans="1:2" ht="66">
      <c r="A218" s="9" t="s">
        <v>570</v>
      </c>
      <c r="B218" s="72" t="s">
        <v>596</v>
      </c>
    </row>
    <row r="219" spans="1:2" ht="33">
      <c r="A219" s="9" t="s">
        <v>408</v>
      </c>
      <c r="B219" s="70" t="s">
        <v>566</v>
      </c>
    </row>
    <row r="220" spans="1:2" ht="49.5">
      <c r="A220" s="9" t="s">
        <v>582</v>
      </c>
      <c r="B220" s="70" t="s">
        <v>581</v>
      </c>
    </row>
    <row r="221" spans="1:2">
      <c r="A221" s="9" t="s">
        <v>409</v>
      </c>
      <c r="B221" s="70" t="s">
        <v>184</v>
      </c>
    </row>
    <row r="222" spans="1:2" ht="33">
      <c r="A222" s="9" t="s">
        <v>631</v>
      </c>
      <c r="B222" s="70" t="s">
        <v>566</v>
      </c>
    </row>
    <row r="223" spans="1:2" ht="33">
      <c r="A223" s="9" t="s">
        <v>630</v>
      </c>
      <c r="B223" s="82" t="s">
        <v>632</v>
      </c>
    </row>
    <row r="224" spans="1:2">
      <c r="A224" s="9" t="s">
        <v>410</v>
      </c>
      <c r="B224" s="70" t="s">
        <v>411</v>
      </c>
    </row>
    <row r="225" spans="1:2" ht="33">
      <c r="A225" s="9" t="s">
        <v>412</v>
      </c>
      <c r="B225" s="70" t="s">
        <v>530</v>
      </c>
    </row>
    <row r="226" spans="1:2" ht="49.5">
      <c r="A226" s="9" t="s">
        <v>531</v>
      </c>
      <c r="B226" s="70" t="s">
        <v>532</v>
      </c>
    </row>
    <row r="227" spans="1:2" ht="49.5">
      <c r="A227" s="9" t="s">
        <v>533</v>
      </c>
      <c r="B227" s="70" t="s">
        <v>534</v>
      </c>
    </row>
    <row r="228" spans="1:2">
      <c r="A228" s="9" t="s">
        <v>413</v>
      </c>
      <c r="B228" s="70" t="s">
        <v>18</v>
      </c>
    </row>
    <row r="229" spans="1:2" ht="33">
      <c r="A229" s="9" t="s">
        <v>414</v>
      </c>
      <c r="B229" s="70" t="s">
        <v>19</v>
      </c>
    </row>
    <row r="230" spans="1:2">
      <c r="A230" s="9" t="s">
        <v>415</v>
      </c>
      <c r="B230" s="70" t="s">
        <v>416</v>
      </c>
    </row>
    <row r="231" spans="1:2">
      <c r="A231" s="9" t="s">
        <v>417</v>
      </c>
      <c r="B231" s="70" t="s">
        <v>20</v>
      </c>
    </row>
    <row r="232" spans="1:2">
      <c r="A232" s="9" t="s">
        <v>418</v>
      </c>
      <c r="B232" s="70" t="s">
        <v>21</v>
      </c>
    </row>
    <row r="233" spans="1:2" ht="33">
      <c r="A233" s="9" t="s">
        <v>419</v>
      </c>
      <c r="B233" s="70" t="s">
        <v>22</v>
      </c>
    </row>
    <row r="234" spans="1:2" ht="33">
      <c r="A234" s="9" t="s">
        <v>420</v>
      </c>
      <c r="B234" s="70" t="s">
        <v>421</v>
      </c>
    </row>
    <row r="235" spans="1:2" ht="33">
      <c r="A235" s="9" t="s">
        <v>422</v>
      </c>
      <c r="B235" s="70" t="s">
        <v>23</v>
      </c>
    </row>
    <row r="236" spans="1:2" ht="33">
      <c r="A236" s="9" t="s">
        <v>423</v>
      </c>
      <c r="B236" s="70" t="s">
        <v>535</v>
      </c>
    </row>
    <row r="237" spans="1:2">
      <c r="A237" s="9" t="s">
        <v>424</v>
      </c>
      <c r="B237" s="70" t="s">
        <v>185</v>
      </c>
    </row>
    <row r="238" spans="1:2" ht="33">
      <c r="A238" s="9" t="s">
        <v>536</v>
      </c>
      <c r="B238" s="70" t="s">
        <v>537</v>
      </c>
    </row>
    <row r="239" spans="1:2">
      <c r="A239" s="9" t="s">
        <v>538</v>
      </c>
      <c r="B239" s="70" t="s">
        <v>425</v>
      </c>
    </row>
    <row r="240" spans="1:2" ht="49.5">
      <c r="A240" s="9" t="s">
        <v>539</v>
      </c>
      <c r="B240" s="70" t="s">
        <v>540</v>
      </c>
    </row>
    <row r="241" spans="1:2" ht="49.5">
      <c r="A241" s="9" t="s">
        <v>541</v>
      </c>
      <c r="B241" s="70" t="s">
        <v>651</v>
      </c>
    </row>
    <row r="242" spans="1:2" ht="33">
      <c r="A242" s="9" t="s">
        <v>571</v>
      </c>
      <c r="B242" s="70" t="s">
        <v>572</v>
      </c>
    </row>
    <row r="243" spans="1:2" ht="33">
      <c r="A243" s="9" t="s">
        <v>426</v>
      </c>
      <c r="B243" s="70" t="s">
        <v>542</v>
      </c>
    </row>
    <row r="244" spans="1:2" ht="33">
      <c r="A244" s="9" t="s">
        <v>427</v>
      </c>
      <c r="B244" s="70" t="s">
        <v>25</v>
      </c>
    </row>
    <row r="245" spans="1:2">
      <c r="A245" s="9" t="s">
        <v>428</v>
      </c>
      <c r="B245" s="70" t="s">
        <v>26</v>
      </c>
    </row>
    <row r="246" spans="1:2" ht="33">
      <c r="A246" s="9" t="s">
        <v>429</v>
      </c>
      <c r="B246" s="70" t="s">
        <v>27</v>
      </c>
    </row>
    <row r="247" spans="1:2">
      <c r="A247" s="9" t="s">
        <v>430</v>
      </c>
      <c r="B247" s="70" t="s">
        <v>28</v>
      </c>
    </row>
    <row r="248" spans="1:2" ht="33">
      <c r="A248" s="9" t="s">
        <v>431</v>
      </c>
      <c r="B248" s="70" t="s">
        <v>172</v>
      </c>
    </row>
    <row r="249" spans="1:2">
      <c r="A249" s="9" t="s">
        <v>432</v>
      </c>
      <c r="B249" s="70" t="s">
        <v>29</v>
      </c>
    </row>
    <row r="250" spans="1:2" ht="49.5">
      <c r="A250" s="9" t="s">
        <v>433</v>
      </c>
      <c r="B250" s="70" t="s">
        <v>30</v>
      </c>
    </row>
    <row r="251" spans="1:2">
      <c r="A251" s="9" t="s">
        <v>434</v>
      </c>
      <c r="B251" s="70" t="s">
        <v>31</v>
      </c>
    </row>
    <row r="252" spans="1:2" ht="33">
      <c r="A252" s="9" t="s">
        <v>435</v>
      </c>
      <c r="B252" s="70" t="s">
        <v>186</v>
      </c>
    </row>
    <row r="253" spans="1:2" ht="82.5">
      <c r="A253" s="9" t="s">
        <v>436</v>
      </c>
      <c r="B253" s="70" t="s">
        <v>573</v>
      </c>
    </row>
    <row r="254" spans="1:2" ht="49.5">
      <c r="A254" s="9" t="s">
        <v>437</v>
      </c>
      <c r="B254" s="70" t="s">
        <v>543</v>
      </c>
    </row>
    <row r="255" spans="1:2" ht="49.5">
      <c r="A255" s="9" t="s">
        <v>438</v>
      </c>
      <c r="B255" s="70" t="s">
        <v>188</v>
      </c>
    </row>
    <row r="256" spans="1:2" ht="66">
      <c r="A256" s="9" t="s">
        <v>439</v>
      </c>
      <c r="B256" s="70" t="s">
        <v>189</v>
      </c>
    </row>
    <row r="257" spans="1:2" ht="33">
      <c r="A257" s="9" t="s">
        <v>440</v>
      </c>
      <c r="B257" s="70" t="s">
        <v>187</v>
      </c>
    </row>
    <row r="258" spans="1:2" ht="66">
      <c r="A258" s="9" t="s">
        <v>442</v>
      </c>
      <c r="B258" s="70" t="s">
        <v>441</v>
      </c>
    </row>
    <row r="259" spans="1:2" ht="49.5">
      <c r="A259" s="9" t="s">
        <v>443</v>
      </c>
      <c r="B259" s="70" t="s">
        <v>32</v>
      </c>
    </row>
    <row r="260" spans="1:2" ht="33">
      <c r="A260" s="9" t="s">
        <v>444</v>
      </c>
      <c r="B260" s="70" t="s">
        <v>445</v>
      </c>
    </row>
    <row r="261" spans="1:2">
      <c r="A261" s="9" t="s">
        <v>446</v>
      </c>
      <c r="B261" s="70" t="s">
        <v>33</v>
      </c>
    </row>
    <row r="262" spans="1:2">
      <c r="A262" s="9" t="s">
        <v>447</v>
      </c>
      <c r="B262" s="70" t="s">
        <v>34</v>
      </c>
    </row>
    <row r="263" spans="1:2">
      <c r="A263" s="9" t="s">
        <v>448</v>
      </c>
      <c r="B263" s="70" t="s">
        <v>131</v>
      </c>
    </row>
    <row r="264" spans="1:2" ht="33">
      <c r="A264" s="9" t="s">
        <v>449</v>
      </c>
      <c r="B264" s="70" t="s">
        <v>132</v>
      </c>
    </row>
    <row r="265" spans="1:2">
      <c r="A265" s="9" t="s">
        <v>450</v>
      </c>
      <c r="B265" s="70" t="s">
        <v>98</v>
      </c>
    </row>
    <row r="266" spans="1:2">
      <c r="A266" s="9" t="s">
        <v>451</v>
      </c>
      <c r="B266" s="70" t="s">
        <v>213</v>
      </c>
    </row>
    <row r="267" spans="1:2">
      <c r="A267" s="9" t="s">
        <v>452</v>
      </c>
      <c r="B267" s="70" t="s">
        <v>453</v>
      </c>
    </row>
    <row r="268" spans="1:2">
      <c r="A268" s="9" t="s">
        <v>454</v>
      </c>
      <c r="B268" s="70" t="s">
        <v>213</v>
      </c>
    </row>
    <row r="269" spans="1:2" ht="49.5">
      <c r="A269" s="9" t="s">
        <v>693</v>
      </c>
      <c r="B269" s="70" t="s">
        <v>694</v>
      </c>
    </row>
    <row r="270" spans="1:2" ht="82.5">
      <c r="A270" s="9" t="s">
        <v>480</v>
      </c>
      <c r="B270" s="70" t="s">
        <v>574</v>
      </c>
    </row>
    <row r="271" spans="1:2" ht="82.5">
      <c r="A271" s="9" t="s">
        <v>481</v>
      </c>
      <c r="B271" s="70" t="s">
        <v>575</v>
      </c>
    </row>
    <row r="272" spans="1:2" ht="82.5">
      <c r="A272" s="9" t="s">
        <v>479</v>
      </c>
      <c r="B272" s="70" t="s">
        <v>576</v>
      </c>
    </row>
    <row r="273" spans="1:2" ht="18.75" customHeight="1">
      <c r="A273" s="9" t="s">
        <v>456</v>
      </c>
      <c r="B273" s="72" t="s">
        <v>455</v>
      </c>
    </row>
    <row r="274" spans="1:2">
      <c r="A274" s="9" t="s">
        <v>457</v>
      </c>
      <c r="B274" s="70" t="s">
        <v>44</v>
      </c>
    </row>
    <row r="275" spans="1:2">
      <c r="A275" s="9" t="s">
        <v>458</v>
      </c>
      <c r="B275" s="70" t="s">
        <v>213</v>
      </c>
    </row>
    <row r="276" spans="1:2" ht="33">
      <c r="A276" s="9" t="s">
        <v>460</v>
      </c>
      <c r="B276" s="70" t="s">
        <v>459</v>
      </c>
    </row>
    <row r="277" spans="1:2">
      <c r="A277" s="9" t="s">
        <v>461</v>
      </c>
      <c r="B277" s="70" t="s">
        <v>213</v>
      </c>
    </row>
    <row r="278" spans="1:2">
      <c r="A278" s="9" t="s">
        <v>462</v>
      </c>
      <c r="B278" s="70" t="s">
        <v>464</v>
      </c>
    </row>
    <row r="279" spans="1:2">
      <c r="A279" s="9" t="s">
        <v>463</v>
      </c>
      <c r="B279" s="70" t="s">
        <v>213</v>
      </c>
    </row>
    <row r="280" spans="1:2" ht="33">
      <c r="A280" s="9" t="s">
        <v>466</v>
      </c>
      <c r="B280" s="70" t="s">
        <v>465</v>
      </c>
    </row>
    <row r="281" spans="1:2">
      <c r="A281" s="9" t="s">
        <v>467</v>
      </c>
      <c r="B281" s="70" t="s">
        <v>133</v>
      </c>
    </row>
    <row r="282" spans="1:2">
      <c r="A282" s="9" t="s">
        <v>468</v>
      </c>
      <c r="B282" s="70" t="s">
        <v>101</v>
      </c>
    </row>
    <row r="283" spans="1:2">
      <c r="A283" s="9" t="s">
        <v>469</v>
      </c>
      <c r="B283" s="70" t="s">
        <v>69</v>
      </c>
    </row>
    <row r="284" spans="1:2">
      <c r="A284" s="9" t="s">
        <v>470</v>
      </c>
      <c r="B284" s="70" t="s">
        <v>471</v>
      </c>
    </row>
    <row r="285" spans="1:2">
      <c r="A285" s="9" t="s">
        <v>617</v>
      </c>
      <c r="B285" s="70" t="s">
        <v>619</v>
      </c>
    </row>
    <row r="286" spans="1:2">
      <c r="A286" s="9" t="s">
        <v>618</v>
      </c>
      <c r="B286" s="70" t="s">
        <v>620</v>
      </c>
    </row>
    <row r="287" spans="1:2">
      <c r="A287" s="9" t="s">
        <v>472</v>
      </c>
      <c r="B287" s="70" t="s">
        <v>473</v>
      </c>
    </row>
    <row r="288" spans="1:2">
      <c r="A288" s="9" t="s">
        <v>474</v>
      </c>
      <c r="B288" s="70" t="s">
        <v>73</v>
      </c>
    </row>
    <row r="289" spans="1:2" ht="33">
      <c r="A289" s="9" t="s">
        <v>475</v>
      </c>
      <c r="B289" s="70" t="s">
        <v>203</v>
      </c>
    </row>
    <row r="290" spans="1:2" ht="49.5">
      <c r="A290" s="86" t="s">
        <v>660</v>
      </c>
      <c r="B290" s="5" t="s">
        <v>661</v>
      </c>
    </row>
    <row r="291" spans="1:2">
      <c r="A291" s="1"/>
      <c r="B291" s="1"/>
    </row>
    <row r="292" spans="1:2">
      <c r="A292" s="1"/>
      <c r="B292" s="1"/>
    </row>
  </sheetData>
  <sortState ref="A2:B270">
    <sortCondition ref="A1"/>
  </sortState>
  <phoneticPr fontId="7" type="noConversion"/>
  <pageMargins left="0.70866141732283472" right="0.70866141732283472" top="0.74803149606299213" bottom="0.74803149606299213" header="0.31496062992125984" footer="0.31496062992125984"/>
  <pageSetup paperSize="9" scale="84" fitToHeight="1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opLeftCell="A10" zoomScale="85" zoomScaleNormal="85" workbookViewId="0">
      <selection activeCell="B18" sqref="B18"/>
    </sheetView>
  </sheetViews>
  <sheetFormatPr defaultColWidth="9.140625" defaultRowHeight="16.5"/>
  <cols>
    <col min="1" max="1" width="9.7109375" style="19" customWidth="1"/>
    <col min="2" max="2" width="104" style="19" customWidth="1"/>
    <col min="3" max="3" width="9.140625" style="19"/>
    <col min="4" max="4" width="69.85546875" style="19" customWidth="1"/>
    <col min="5" max="16384" width="9.140625" style="19"/>
  </cols>
  <sheetData>
    <row r="1" spans="1:4">
      <c r="A1" s="11" t="s">
        <v>134</v>
      </c>
      <c r="B1" s="9" t="s">
        <v>75</v>
      </c>
    </row>
    <row r="2" spans="1:4" ht="49.5">
      <c r="A2" s="24">
        <v>100</v>
      </c>
      <c r="B2" s="18" t="s">
        <v>200</v>
      </c>
      <c r="C2" s="46"/>
      <c r="D2" s="47"/>
    </row>
    <row r="3" spans="1:4">
      <c r="A3" s="20">
        <v>110</v>
      </c>
      <c r="B3" s="21" t="s">
        <v>138</v>
      </c>
      <c r="D3" s="47"/>
    </row>
    <row r="4" spans="1:4">
      <c r="A4" s="24">
        <v>120</v>
      </c>
      <c r="B4" s="18" t="s">
        <v>201</v>
      </c>
      <c r="D4" s="47"/>
    </row>
    <row r="5" spans="1:4" ht="18" customHeight="1">
      <c r="A5" s="24">
        <v>200</v>
      </c>
      <c r="B5" s="77" t="s">
        <v>489</v>
      </c>
      <c r="D5" s="47"/>
    </row>
    <row r="6" spans="1:4">
      <c r="A6" s="24">
        <v>240</v>
      </c>
      <c r="B6" s="18" t="s">
        <v>202</v>
      </c>
      <c r="D6" s="47"/>
    </row>
    <row r="7" spans="1:4" ht="20.25" customHeight="1">
      <c r="A7" s="20">
        <v>300</v>
      </c>
      <c r="B7" s="18" t="s">
        <v>144</v>
      </c>
      <c r="D7" s="47"/>
    </row>
    <row r="8" spans="1:4">
      <c r="A8" s="20">
        <v>310</v>
      </c>
      <c r="B8" s="18" t="s">
        <v>145</v>
      </c>
      <c r="D8" s="47"/>
    </row>
    <row r="9" spans="1:4">
      <c r="A9" s="20">
        <v>320</v>
      </c>
      <c r="B9" s="18" t="s">
        <v>146</v>
      </c>
    </row>
    <row r="10" spans="1:4">
      <c r="A10" s="20">
        <v>330</v>
      </c>
      <c r="B10" s="18" t="s">
        <v>193</v>
      </c>
    </row>
    <row r="11" spans="1:4">
      <c r="A11" s="22">
        <v>340</v>
      </c>
      <c r="B11" s="23" t="s">
        <v>135</v>
      </c>
    </row>
    <row r="12" spans="1:4">
      <c r="A12" s="22">
        <v>350</v>
      </c>
      <c r="B12" s="23" t="s">
        <v>136</v>
      </c>
    </row>
    <row r="13" spans="1:4">
      <c r="A13" s="20">
        <v>360</v>
      </c>
      <c r="B13" s="18" t="s">
        <v>147</v>
      </c>
    </row>
    <row r="14" spans="1:4">
      <c r="A14" s="20">
        <v>400</v>
      </c>
      <c r="B14" s="18" t="s">
        <v>199</v>
      </c>
    </row>
    <row r="15" spans="1:4">
      <c r="A15" s="20">
        <v>410</v>
      </c>
      <c r="B15" s="18" t="s">
        <v>148</v>
      </c>
    </row>
    <row r="16" spans="1:4" ht="66">
      <c r="A16" s="20">
        <v>460</v>
      </c>
      <c r="B16" s="18" t="s">
        <v>490</v>
      </c>
    </row>
    <row r="17" spans="1:2" ht="33">
      <c r="A17" s="24">
        <v>600</v>
      </c>
      <c r="B17" s="25" t="s">
        <v>149</v>
      </c>
    </row>
    <row r="18" spans="1:2">
      <c r="A18" s="24">
        <v>610</v>
      </c>
      <c r="B18" s="12" t="s">
        <v>150</v>
      </c>
    </row>
    <row r="19" spans="1:2">
      <c r="A19" s="20">
        <v>620</v>
      </c>
      <c r="B19" s="18" t="s">
        <v>151</v>
      </c>
    </row>
    <row r="20" spans="1:2" ht="39" customHeight="1">
      <c r="A20" s="20">
        <v>630</v>
      </c>
      <c r="B20" s="77" t="s">
        <v>152</v>
      </c>
    </row>
    <row r="21" spans="1:2">
      <c r="A21" s="20">
        <v>700</v>
      </c>
      <c r="B21" s="18" t="s">
        <v>158</v>
      </c>
    </row>
    <row r="22" spans="1:2">
      <c r="A22" s="20">
        <v>730</v>
      </c>
      <c r="B22" s="18" t="s">
        <v>137</v>
      </c>
    </row>
    <row r="23" spans="1:2">
      <c r="A23" s="20">
        <v>800</v>
      </c>
      <c r="B23" s="18" t="s">
        <v>153</v>
      </c>
    </row>
    <row r="24" spans="1:2" ht="36.75" customHeight="1">
      <c r="A24" s="20">
        <v>810</v>
      </c>
      <c r="B24" s="18" t="s">
        <v>626</v>
      </c>
    </row>
    <row r="25" spans="1:2" ht="33">
      <c r="A25" s="20">
        <v>840</v>
      </c>
      <c r="B25" s="18" t="s">
        <v>190</v>
      </c>
    </row>
    <row r="26" spans="1:2">
      <c r="A26" s="20">
        <v>830</v>
      </c>
      <c r="B26" s="18" t="s">
        <v>154</v>
      </c>
    </row>
    <row r="27" spans="1:2">
      <c r="A27" s="20">
        <v>850</v>
      </c>
      <c r="B27" s="18" t="s">
        <v>155</v>
      </c>
    </row>
    <row r="28" spans="1:2" ht="33">
      <c r="A28" s="22">
        <v>860</v>
      </c>
      <c r="B28" s="16" t="s">
        <v>159</v>
      </c>
    </row>
    <row r="29" spans="1:2">
      <c r="A29" s="9">
        <v>870</v>
      </c>
      <c r="B29" s="10" t="s">
        <v>157</v>
      </c>
    </row>
    <row r="30" spans="1:2">
      <c r="A30" s="9">
        <v>880</v>
      </c>
      <c r="B30" s="10" t="s">
        <v>622</v>
      </c>
    </row>
  </sheetData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">
    <tabColor rgb="FFFFFF99"/>
    <pageSetUpPr fitToPage="1"/>
  </sheetPr>
  <dimension ref="A1:P70"/>
  <sheetViews>
    <sheetView showZeros="0" view="pageBreakPreview" topLeftCell="B1" zoomScaleNormal="75" zoomScaleSheetLayoutView="100" workbookViewId="0">
      <selection activeCell="P4" sqref="P4"/>
    </sheetView>
  </sheetViews>
  <sheetFormatPr defaultColWidth="9.140625" defaultRowHeight="16.5"/>
  <cols>
    <col min="1" max="1" width="88.5703125" style="49" customWidth="1"/>
    <col min="2" max="2" width="15.5703125" style="50" customWidth="1"/>
    <col min="3" max="3" width="17.85546875" style="50" customWidth="1"/>
    <col min="4" max="4" width="20.42578125" style="50" hidden="1" customWidth="1"/>
    <col min="5" max="5" width="17.7109375" style="27" hidden="1" customWidth="1"/>
    <col min="6" max="6" width="29.140625" style="27" hidden="1" customWidth="1"/>
    <col min="7" max="7" width="19.140625" style="27" hidden="1" customWidth="1"/>
    <col min="8" max="8" width="29.140625" style="27" hidden="1" customWidth="1"/>
    <col min="9" max="9" width="20" style="27" hidden="1" customWidth="1"/>
    <col min="10" max="10" width="22.5703125" style="27" hidden="1" customWidth="1"/>
    <col min="11" max="11" width="20" style="34" hidden="1" customWidth="1"/>
    <col min="12" max="12" width="23.85546875" style="27" hidden="1" customWidth="1"/>
    <col min="13" max="13" width="20" style="34" hidden="1" customWidth="1"/>
    <col min="14" max="14" width="25" style="34" hidden="1" customWidth="1"/>
    <col min="15" max="15" width="17.7109375" style="27" hidden="1" customWidth="1"/>
    <col min="16" max="16" width="27.85546875" style="27" customWidth="1"/>
    <col min="17" max="16384" width="9.140625" style="27"/>
  </cols>
  <sheetData>
    <row r="1" spans="1:16" s="34" customFormat="1">
      <c r="A1" s="49"/>
      <c r="B1" s="50"/>
      <c r="C1" s="50"/>
      <c r="D1" s="50"/>
      <c r="F1" s="35"/>
      <c r="G1" s="35"/>
      <c r="H1" s="35"/>
      <c r="K1" s="35"/>
      <c r="N1" s="35"/>
      <c r="O1" s="35"/>
      <c r="P1" s="35" t="s">
        <v>716</v>
      </c>
    </row>
    <row r="2" spans="1:16" s="34" customFormat="1">
      <c r="A2" s="49"/>
      <c r="B2" s="50"/>
      <c r="C2" s="50"/>
      <c r="D2" s="50"/>
      <c r="F2" s="35"/>
      <c r="G2" s="35"/>
      <c r="H2" s="35"/>
      <c r="K2" s="35"/>
      <c r="N2" s="35"/>
      <c r="O2" s="35"/>
      <c r="P2" s="35" t="s">
        <v>125</v>
      </c>
    </row>
    <row r="3" spans="1:16" s="34" customFormat="1">
      <c r="A3" s="49"/>
      <c r="B3" s="50"/>
      <c r="C3" s="50"/>
      <c r="D3" s="50"/>
      <c r="F3" s="35"/>
      <c r="G3" s="35"/>
      <c r="H3" s="35"/>
      <c r="K3" s="35"/>
      <c r="N3" s="35"/>
      <c r="O3" s="35"/>
      <c r="P3" s="35" t="s">
        <v>117</v>
      </c>
    </row>
    <row r="4" spans="1:16" s="34" customFormat="1">
      <c r="A4" s="49"/>
      <c r="B4" s="50"/>
      <c r="C4" s="50"/>
      <c r="D4" s="50"/>
      <c r="F4" s="35"/>
      <c r="G4" s="35"/>
      <c r="H4" s="35"/>
      <c r="K4" s="35"/>
      <c r="N4" s="35"/>
      <c r="O4" s="35"/>
      <c r="P4" s="35" t="s">
        <v>718</v>
      </c>
    </row>
    <row r="5" spans="1:16" s="34" customFormat="1">
      <c r="A5" s="49"/>
      <c r="B5" s="50"/>
      <c r="C5" s="50"/>
      <c r="D5" s="50"/>
      <c r="P5" s="123"/>
    </row>
    <row r="6" spans="1:16">
      <c r="C6" s="35"/>
      <c r="D6" s="35"/>
      <c r="F6" s="35"/>
      <c r="G6" s="35"/>
      <c r="H6" s="35"/>
      <c r="K6" s="35"/>
      <c r="N6" s="35"/>
      <c r="O6" s="35"/>
      <c r="P6" s="35" t="s">
        <v>597</v>
      </c>
    </row>
    <row r="7" spans="1:16" s="34" customFormat="1">
      <c r="A7" s="49"/>
      <c r="B7" s="50"/>
      <c r="C7" s="35"/>
      <c r="D7" s="35"/>
      <c r="F7" s="35"/>
      <c r="G7" s="35"/>
      <c r="H7" s="35"/>
      <c r="K7" s="35"/>
      <c r="N7" s="35"/>
      <c r="O7" s="35"/>
      <c r="P7" s="35" t="s">
        <v>125</v>
      </c>
    </row>
    <row r="8" spans="1:16" s="34" customFormat="1">
      <c r="A8" s="49"/>
      <c r="B8" s="50"/>
      <c r="C8" s="35"/>
      <c r="D8" s="35"/>
      <c r="F8" s="35"/>
      <c r="G8" s="35"/>
      <c r="H8" s="35"/>
      <c r="K8" s="35"/>
      <c r="N8" s="35"/>
      <c r="O8" s="35"/>
      <c r="P8" s="35" t="s">
        <v>117</v>
      </c>
    </row>
    <row r="9" spans="1:16" s="34" customFormat="1">
      <c r="A9" s="49"/>
      <c r="B9" s="50"/>
      <c r="C9" s="35"/>
      <c r="D9" s="35"/>
      <c r="F9" s="35"/>
      <c r="G9" s="35"/>
      <c r="H9" s="35"/>
      <c r="K9" s="35"/>
      <c r="N9" s="35"/>
      <c r="O9" s="35"/>
      <c r="P9" s="35" t="s">
        <v>633</v>
      </c>
    </row>
    <row r="10" spans="1:16" s="34" customFormat="1">
      <c r="A10" s="49"/>
      <c r="B10" s="50"/>
      <c r="C10" s="51"/>
      <c r="D10" s="50"/>
    </row>
    <row r="11" spans="1:16" s="34" customFormat="1">
      <c r="A11" s="49"/>
      <c r="B11" s="50"/>
      <c r="C11" s="51"/>
      <c r="D11" s="50"/>
    </row>
    <row r="12" spans="1:16">
      <c r="A12" s="126" t="s">
        <v>601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</row>
    <row r="13" spans="1:16">
      <c r="A13" s="125" t="s">
        <v>604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</row>
    <row r="14" spans="1:16">
      <c r="A14" s="125"/>
      <c r="B14" s="125"/>
      <c r="C14" s="125"/>
      <c r="D14" s="125"/>
      <c r="E14" s="36"/>
      <c r="F14" s="34"/>
      <c r="G14" s="34"/>
      <c r="H14" s="34"/>
      <c r="I14" s="34"/>
      <c r="J14" s="34"/>
      <c r="L14" s="124"/>
      <c r="M14" s="124"/>
      <c r="N14" s="124"/>
    </row>
    <row r="15" spans="1:16" s="34" customFormat="1">
      <c r="A15" s="61"/>
      <c r="B15" s="61"/>
      <c r="C15" s="61"/>
      <c r="D15" s="61"/>
      <c r="E15" s="36"/>
      <c r="L15" s="124"/>
      <c r="M15" s="124"/>
      <c r="N15" s="124"/>
    </row>
    <row r="16" spans="1:16" ht="16.7" customHeight="1">
      <c r="A16" s="33"/>
      <c r="B16" s="38"/>
      <c r="C16" s="39"/>
      <c r="D16" s="39"/>
      <c r="F16" s="39"/>
      <c r="H16" s="39"/>
      <c r="L16" s="39"/>
      <c r="N16" s="39"/>
      <c r="P16" s="39" t="s">
        <v>126</v>
      </c>
    </row>
    <row r="17" spans="1:16" ht="56.25" customHeight="1">
      <c r="A17" s="28" t="s">
        <v>75</v>
      </c>
      <c r="B17" s="28" t="s">
        <v>76</v>
      </c>
      <c r="C17" s="28" t="s">
        <v>77</v>
      </c>
      <c r="D17" s="78" t="s">
        <v>627</v>
      </c>
      <c r="E17" s="67" t="s">
        <v>605</v>
      </c>
      <c r="F17" s="9" t="s">
        <v>652</v>
      </c>
      <c r="G17" s="84" t="s">
        <v>605</v>
      </c>
      <c r="H17" s="9" t="s">
        <v>659</v>
      </c>
      <c r="I17" s="84" t="s">
        <v>605</v>
      </c>
      <c r="J17" s="9" t="s">
        <v>681</v>
      </c>
      <c r="K17" s="84" t="s">
        <v>605</v>
      </c>
      <c r="L17" s="9" t="s">
        <v>685</v>
      </c>
      <c r="M17" s="84" t="s">
        <v>605</v>
      </c>
      <c r="N17" s="68" t="s">
        <v>686</v>
      </c>
      <c r="O17" s="84" t="s">
        <v>605</v>
      </c>
      <c r="P17" s="9" t="s">
        <v>600</v>
      </c>
    </row>
    <row r="18" spans="1:16" ht="26.25" customHeight="1">
      <c r="A18" s="52" t="s">
        <v>78</v>
      </c>
      <c r="B18" s="53" t="s">
        <v>79</v>
      </c>
      <c r="C18" s="53"/>
      <c r="D18" s="54">
        <f>SUM(D19:D26)</f>
        <v>410210.9</v>
      </c>
      <c r="E18" s="54">
        <f>SUM(E19:E26)</f>
        <v>-7469.5</v>
      </c>
      <c r="F18" s="79">
        <f>D18+E18</f>
        <v>402741.4</v>
      </c>
      <c r="G18" s="54">
        <f>SUM(G19:G26)</f>
        <v>-4611.6000000000004</v>
      </c>
      <c r="H18" s="79">
        <f>F18+G18</f>
        <v>398129.80000000005</v>
      </c>
      <c r="I18" s="54">
        <f>SUM(I19:I26)</f>
        <v>0</v>
      </c>
      <c r="J18" s="79">
        <f>H18+I18</f>
        <v>398129.80000000005</v>
      </c>
      <c r="K18" s="54">
        <f>SUM(K19:K26)</f>
        <v>222.4</v>
      </c>
      <c r="L18" s="79">
        <f>J18+K18</f>
        <v>398352.20000000007</v>
      </c>
      <c r="M18" s="54">
        <f>SUM(M19:M26)</f>
        <v>95.4</v>
      </c>
      <c r="N18" s="79">
        <f>L18+M18</f>
        <v>398447.60000000009</v>
      </c>
      <c r="O18" s="54">
        <f>SUM(O19:O26)</f>
        <v>665.90000000000009</v>
      </c>
      <c r="P18" s="79">
        <f>N18+O18</f>
        <v>399113.50000000012</v>
      </c>
    </row>
    <row r="19" spans="1:16" ht="33">
      <c r="A19" s="55" t="s">
        <v>97</v>
      </c>
      <c r="B19" s="53" t="s">
        <v>79</v>
      </c>
      <c r="C19" s="53" t="s">
        <v>80</v>
      </c>
      <c r="D19" s="54">
        <f>'прил. 15'!I20</f>
        <v>4492.8999999999996</v>
      </c>
      <c r="E19" s="54">
        <f>'прил. 15'!J20</f>
        <v>0</v>
      </c>
      <c r="F19" s="79">
        <f t="shared" ref="F19:F68" si="0">D19+E19</f>
        <v>4492.8999999999996</v>
      </c>
      <c r="G19" s="54">
        <f>'прил. 15'!L20</f>
        <v>0</v>
      </c>
      <c r="H19" s="79">
        <f t="shared" ref="H19:H68" si="1">F19+G19</f>
        <v>4492.8999999999996</v>
      </c>
      <c r="I19" s="54">
        <f>'прил. 15'!N20</f>
        <v>0</v>
      </c>
      <c r="J19" s="79">
        <f t="shared" ref="J19:J68" si="2">H19+I19</f>
        <v>4492.8999999999996</v>
      </c>
      <c r="K19" s="54">
        <f>'прил. 15'!P20</f>
        <v>0</v>
      </c>
      <c r="L19" s="79">
        <f t="shared" ref="L19:N68" si="3">J19+K19</f>
        <v>4492.8999999999996</v>
      </c>
      <c r="M19" s="54">
        <f>'прил. 15'!R20</f>
        <v>0</v>
      </c>
      <c r="N19" s="79">
        <f t="shared" si="3"/>
        <v>4492.8999999999996</v>
      </c>
      <c r="O19" s="54">
        <f>'прил. 15'!T20+'прил. 15'!T347</f>
        <v>537.20000000000005</v>
      </c>
      <c r="P19" s="79">
        <f t="shared" ref="P19:P68" si="4">N19+O19</f>
        <v>5030.0999999999995</v>
      </c>
    </row>
    <row r="20" spans="1:16" ht="33.75" customHeight="1">
      <c r="A20" s="52" t="s">
        <v>43</v>
      </c>
      <c r="B20" s="53" t="s">
        <v>79</v>
      </c>
      <c r="C20" s="53" t="s">
        <v>81</v>
      </c>
      <c r="D20" s="56">
        <f>'прил. 15'!I354</f>
        <v>16960.099999999999</v>
      </c>
      <c r="E20" s="56">
        <f>'прил. 15'!J354</f>
        <v>0</v>
      </c>
      <c r="F20" s="79">
        <f t="shared" si="0"/>
        <v>16960.099999999999</v>
      </c>
      <c r="G20" s="56">
        <f>'прил. 15'!L354</f>
        <v>0</v>
      </c>
      <c r="H20" s="79">
        <f t="shared" si="1"/>
        <v>16960.099999999999</v>
      </c>
      <c r="I20" s="56">
        <f>'прил. 15'!N354</f>
        <v>0</v>
      </c>
      <c r="J20" s="79">
        <f t="shared" si="2"/>
        <v>16960.099999999999</v>
      </c>
      <c r="K20" s="56">
        <f>'прил. 15'!P354</f>
        <v>0</v>
      </c>
      <c r="L20" s="79">
        <f t="shared" si="3"/>
        <v>16960.099999999999</v>
      </c>
      <c r="M20" s="56">
        <f>'прил. 15'!R354</f>
        <v>0</v>
      </c>
      <c r="N20" s="79">
        <f t="shared" si="3"/>
        <v>16960.099999999999</v>
      </c>
      <c r="O20" s="56">
        <f>'прил. 15'!T354</f>
        <v>-537.20000000000005</v>
      </c>
      <c r="P20" s="79">
        <f t="shared" si="4"/>
        <v>16422.899999999998</v>
      </c>
    </row>
    <row r="21" spans="1:16" ht="49.5">
      <c r="A21" s="57" t="s">
        <v>99</v>
      </c>
      <c r="B21" s="53" t="s">
        <v>79</v>
      </c>
      <c r="C21" s="53" t="s">
        <v>82</v>
      </c>
      <c r="D21" s="54">
        <f>'прил. 15'!I27</f>
        <v>134591.6</v>
      </c>
      <c r="E21" s="54">
        <f>'прил. 15'!J27</f>
        <v>0</v>
      </c>
      <c r="F21" s="79">
        <f t="shared" si="0"/>
        <v>134591.6</v>
      </c>
      <c r="G21" s="54">
        <f>'прил. 15'!L27</f>
        <v>0</v>
      </c>
      <c r="H21" s="79">
        <f t="shared" si="1"/>
        <v>134591.6</v>
      </c>
      <c r="I21" s="54">
        <f>'прил. 15'!N27</f>
        <v>0</v>
      </c>
      <c r="J21" s="79">
        <f t="shared" si="2"/>
        <v>134591.6</v>
      </c>
      <c r="K21" s="54">
        <f>'прил. 15'!P27</f>
        <v>-85.4</v>
      </c>
      <c r="L21" s="79">
        <f t="shared" si="3"/>
        <v>134506.20000000001</v>
      </c>
      <c r="M21" s="54">
        <f>'прил. 15'!R27</f>
        <v>0</v>
      </c>
      <c r="N21" s="79">
        <f t="shared" si="3"/>
        <v>134506.20000000001</v>
      </c>
      <c r="O21" s="54">
        <f>'прил. 15'!T27</f>
        <v>380.1</v>
      </c>
      <c r="P21" s="79">
        <f t="shared" si="4"/>
        <v>134886.30000000002</v>
      </c>
    </row>
    <row r="22" spans="1:16" s="87" customFormat="1">
      <c r="A22" s="57" t="s">
        <v>695</v>
      </c>
      <c r="B22" s="53" t="s">
        <v>79</v>
      </c>
      <c r="C22" s="53" t="s">
        <v>87</v>
      </c>
      <c r="D22" s="54"/>
      <c r="E22" s="54"/>
      <c r="F22" s="79"/>
      <c r="G22" s="54"/>
      <c r="H22" s="79"/>
      <c r="I22" s="54"/>
      <c r="J22" s="79"/>
      <c r="K22" s="54"/>
      <c r="L22" s="79"/>
      <c r="M22" s="54"/>
      <c r="N22" s="79">
        <f t="shared" ref="N22" si="5">L22+M22</f>
        <v>0</v>
      </c>
      <c r="O22" s="54">
        <f>'прил. 15'!T44</f>
        <v>24.7</v>
      </c>
      <c r="P22" s="79">
        <f t="shared" si="4"/>
        <v>24.7</v>
      </c>
    </row>
    <row r="23" spans="1:16" ht="34.5" customHeight="1">
      <c r="A23" s="52" t="s">
        <v>40</v>
      </c>
      <c r="B23" s="53" t="s">
        <v>79</v>
      </c>
      <c r="C23" s="53" t="s">
        <v>83</v>
      </c>
      <c r="D23" s="54">
        <f>'прил. 15'!I732+'прил. 15'!I1112</f>
        <v>57097.8</v>
      </c>
      <c r="E23" s="54">
        <f>'прил. 15'!J732+'прил. 15'!J1112</f>
        <v>0</v>
      </c>
      <c r="F23" s="79">
        <f t="shared" si="0"/>
        <v>57097.8</v>
      </c>
      <c r="G23" s="54">
        <f>'прил. 15'!L732+'прил. 15'!L1112</f>
        <v>0</v>
      </c>
      <c r="H23" s="79">
        <f t="shared" si="1"/>
        <v>57097.8</v>
      </c>
      <c r="I23" s="54">
        <f>'прил. 15'!N732+'прил. 15'!N1112</f>
        <v>0</v>
      </c>
      <c r="J23" s="79">
        <f t="shared" si="2"/>
        <v>57097.8</v>
      </c>
      <c r="K23" s="54">
        <f>'прил. 15'!P732+'прил. 15'!P1112</f>
        <v>0</v>
      </c>
      <c r="L23" s="79">
        <f t="shared" si="3"/>
        <v>57097.8</v>
      </c>
      <c r="M23" s="54">
        <f>'прил. 15'!R732+'прил. 15'!R1112</f>
        <v>0</v>
      </c>
      <c r="N23" s="79">
        <f t="shared" si="3"/>
        <v>57097.8</v>
      </c>
      <c r="O23" s="54">
        <f>'прил. 15'!T732+'прил. 15'!T1112</f>
        <v>0</v>
      </c>
      <c r="P23" s="79">
        <f t="shared" si="4"/>
        <v>57097.8</v>
      </c>
    </row>
    <row r="24" spans="1:16" s="34" customFormat="1">
      <c r="A24" s="52" t="s">
        <v>621</v>
      </c>
      <c r="B24" s="53" t="s">
        <v>79</v>
      </c>
      <c r="C24" s="53" t="s">
        <v>65</v>
      </c>
      <c r="D24" s="54">
        <f>'прил. 15'!I1140</f>
        <v>9039.7000000000007</v>
      </c>
      <c r="E24" s="54">
        <f>'прил. 15'!J1140</f>
        <v>0</v>
      </c>
      <c r="F24" s="79">
        <f t="shared" si="0"/>
        <v>9039.7000000000007</v>
      </c>
      <c r="G24" s="54">
        <f>'прил. 15'!L1140</f>
        <v>0</v>
      </c>
      <c r="H24" s="79">
        <f t="shared" si="1"/>
        <v>9039.7000000000007</v>
      </c>
      <c r="I24" s="54">
        <f>'прил. 15'!N1140</f>
        <v>0</v>
      </c>
      <c r="J24" s="79">
        <f t="shared" si="2"/>
        <v>9039.7000000000007</v>
      </c>
      <c r="K24" s="54">
        <f>'прил. 15'!P1140</f>
        <v>0</v>
      </c>
      <c r="L24" s="79">
        <f t="shared" si="3"/>
        <v>9039.7000000000007</v>
      </c>
      <c r="M24" s="54">
        <f>'прил. 15'!R1140</f>
        <v>0</v>
      </c>
      <c r="N24" s="79">
        <f t="shared" si="3"/>
        <v>9039.7000000000007</v>
      </c>
      <c r="O24" s="54">
        <f>'прил. 15'!T1140</f>
        <v>0</v>
      </c>
      <c r="P24" s="79">
        <f t="shared" si="4"/>
        <v>9039.7000000000007</v>
      </c>
    </row>
    <row r="25" spans="1:16">
      <c r="A25" s="52" t="s">
        <v>69</v>
      </c>
      <c r="B25" s="53" t="s">
        <v>79</v>
      </c>
      <c r="C25" s="53" t="s">
        <v>90</v>
      </c>
      <c r="D25" s="54">
        <f>'прил. 15'!I750</f>
        <v>21014.100000000002</v>
      </c>
      <c r="E25" s="54">
        <f>'прил. 15'!J750</f>
        <v>-12869.5</v>
      </c>
      <c r="F25" s="79">
        <f t="shared" si="0"/>
        <v>8144.6000000000022</v>
      </c>
      <c r="G25" s="54">
        <f>'прил. 15'!L750</f>
        <v>-4611.6000000000004</v>
      </c>
      <c r="H25" s="79">
        <f t="shared" si="1"/>
        <v>3533.0000000000018</v>
      </c>
      <c r="I25" s="54">
        <f>'прил. 15'!N750</f>
        <v>0</v>
      </c>
      <c r="J25" s="79">
        <f t="shared" si="2"/>
        <v>3533.0000000000018</v>
      </c>
      <c r="K25" s="54">
        <f>'прил. 15'!P750</f>
        <v>0</v>
      </c>
      <c r="L25" s="79">
        <f t="shared" si="3"/>
        <v>3533.0000000000018</v>
      </c>
      <c r="M25" s="54">
        <f>'прил. 15'!R750</f>
        <v>0</v>
      </c>
      <c r="N25" s="79">
        <f t="shared" si="3"/>
        <v>3533.0000000000018</v>
      </c>
      <c r="O25" s="54">
        <f>'прил. 15'!T750</f>
        <v>0</v>
      </c>
      <c r="P25" s="79">
        <f t="shared" si="4"/>
        <v>3533.0000000000018</v>
      </c>
    </row>
    <row r="26" spans="1:16">
      <c r="A26" s="52" t="s">
        <v>100</v>
      </c>
      <c r="B26" s="53" t="s">
        <v>79</v>
      </c>
      <c r="C26" s="53" t="s">
        <v>60</v>
      </c>
      <c r="D26" s="54">
        <f>'прил. 15'!I51+'прил. 15'!I371+'прил. 15'!I756+'прил. 15'!I932</f>
        <v>167014.70000000001</v>
      </c>
      <c r="E26" s="54">
        <f>'прил. 15'!J51+'прил. 15'!J371+'прил. 15'!J756+'прил. 15'!J932</f>
        <v>5400</v>
      </c>
      <c r="F26" s="79">
        <f t="shared" si="0"/>
        <v>172414.7</v>
      </c>
      <c r="G26" s="54">
        <f>'прил. 15'!L51+'прил. 15'!L371+'прил. 15'!L756+'прил. 15'!L932</f>
        <v>0</v>
      </c>
      <c r="H26" s="79">
        <f t="shared" si="1"/>
        <v>172414.7</v>
      </c>
      <c r="I26" s="54">
        <f>'прил. 15'!N51+'прил. 15'!N371+'прил. 15'!N756+'прил. 15'!N932</f>
        <v>0</v>
      </c>
      <c r="J26" s="79">
        <f t="shared" si="2"/>
        <v>172414.7</v>
      </c>
      <c r="K26" s="54">
        <f>'прил. 15'!P51+'прил. 15'!P371+'прил. 15'!P756+'прил. 15'!P932</f>
        <v>307.8</v>
      </c>
      <c r="L26" s="79">
        <f t="shared" si="3"/>
        <v>172722.5</v>
      </c>
      <c r="M26" s="54">
        <f>'прил. 15'!R51+'прил. 15'!R371+'прил. 15'!R756+'прил. 15'!R932</f>
        <v>95.4</v>
      </c>
      <c r="N26" s="79">
        <f t="shared" si="3"/>
        <v>172817.9</v>
      </c>
      <c r="O26" s="54">
        <f>'прил. 15'!T51+'прил. 15'!T371+'прил. 15'!T756+'прил. 15'!T932</f>
        <v>261.10000000000002</v>
      </c>
      <c r="P26" s="79">
        <f t="shared" si="4"/>
        <v>173079</v>
      </c>
    </row>
    <row r="27" spans="1:16" ht="33">
      <c r="A27" s="52" t="s">
        <v>37</v>
      </c>
      <c r="B27" s="53" t="s">
        <v>81</v>
      </c>
      <c r="C27" s="53"/>
      <c r="D27" s="54">
        <f>SUM(D28)</f>
        <v>56636</v>
      </c>
      <c r="E27" s="54">
        <f>SUM(E28)</f>
        <v>0</v>
      </c>
      <c r="F27" s="79">
        <f t="shared" si="0"/>
        <v>56636</v>
      </c>
      <c r="G27" s="54">
        <f>SUM(G28)</f>
        <v>0</v>
      </c>
      <c r="H27" s="79">
        <f t="shared" si="1"/>
        <v>56636</v>
      </c>
      <c r="I27" s="54">
        <f>SUM(I28)</f>
        <v>0</v>
      </c>
      <c r="J27" s="79">
        <f t="shared" si="2"/>
        <v>56636</v>
      </c>
      <c r="K27" s="54">
        <f>SUM(K28)</f>
        <v>634.4</v>
      </c>
      <c r="L27" s="79">
        <f t="shared" si="3"/>
        <v>57270.400000000001</v>
      </c>
      <c r="M27" s="54">
        <f>SUM(M28)</f>
        <v>0</v>
      </c>
      <c r="N27" s="79">
        <f t="shared" si="3"/>
        <v>57270.400000000001</v>
      </c>
      <c r="O27" s="54">
        <f>SUM(O28)</f>
        <v>0</v>
      </c>
      <c r="P27" s="79">
        <f t="shared" si="4"/>
        <v>57270.400000000001</v>
      </c>
    </row>
    <row r="28" spans="1:16" ht="33">
      <c r="A28" s="52" t="s">
        <v>120</v>
      </c>
      <c r="B28" s="53" t="s">
        <v>81</v>
      </c>
      <c r="C28" s="53" t="s">
        <v>85</v>
      </c>
      <c r="D28" s="54">
        <f>'прил. 15'!I129</f>
        <v>56636</v>
      </c>
      <c r="E28" s="54">
        <f>'прил. 15'!J129</f>
        <v>0</v>
      </c>
      <c r="F28" s="79">
        <f t="shared" si="0"/>
        <v>56636</v>
      </c>
      <c r="G28" s="54">
        <f>'прил. 15'!L129</f>
        <v>0</v>
      </c>
      <c r="H28" s="79">
        <f t="shared" si="1"/>
        <v>56636</v>
      </c>
      <c r="I28" s="54">
        <f>'прил. 15'!N129</f>
        <v>0</v>
      </c>
      <c r="J28" s="79">
        <f t="shared" si="2"/>
        <v>56636</v>
      </c>
      <c r="K28" s="54">
        <f>'прил. 15'!P129</f>
        <v>634.4</v>
      </c>
      <c r="L28" s="79">
        <f t="shared" si="3"/>
        <v>57270.400000000001</v>
      </c>
      <c r="M28" s="54">
        <f>'прил. 15'!R129</f>
        <v>0</v>
      </c>
      <c r="N28" s="79">
        <f t="shared" si="3"/>
        <v>57270.400000000001</v>
      </c>
      <c r="O28" s="54">
        <f>'прил. 15'!T129</f>
        <v>0</v>
      </c>
      <c r="P28" s="79">
        <f t="shared" si="4"/>
        <v>57270.400000000001</v>
      </c>
    </row>
    <row r="29" spans="1:16" ht="18.75" customHeight="1">
      <c r="A29" s="65" t="s">
        <v>86</v>
      </c>
      <c r="B29" s="64" t="s">
        <v>82</v>
      </c>
      <c r="C29" s="64"/>
      <c r="D29" s="69">
        <f>SUM(D30:D34)</f>
        <v>1195609.9999999998</v>
      </c>
      <c r="E29" s="69">
        <f>SUM(E30:E34)</f>
        <v>7570.7999999999984</v>
      </c>
      <c r="F29" s="79">
        <f t="shared" si="0"/>
        <v>1203180.7999999998</v>
      </c>
      <c r="G29" s="69">
        <f>SUM(G30:G34)</f>
        <v>199447.8</v>
      </c>
      <c r="H29" s="79">
        <f t="shared" si="1"/>
        <v>1402628.5999999999</v>
      </c>
      <c r="I29" s="69">
        <f>SUM(I30:I34)</f>
        <v>125154.8</v>
      </c>
      <c r="J29" s="79">
        <f t="shared" si="2"/>
        <v>1527783.4</v>
      </c>
      <c r="K29" s="69">
        <f>SUM(K30:K34)</f>
        <v>-4993.5999999999995</v>
      </c>
      <c r="L29" s="79">
        <f t="shared" si="3"/>
        <v>1522789.7999999998</v>
      </c>
      <c r="M29" s="69">
        <f>SUM(M30:M34)</f>
        <v>0</v>
      </c>
      <c r="N29" s="79">
        <f t="shared" si="3"/>
        <v>1522789.7999999998</v>
      </c>
      <c r="O29" s="69">
        <f>SUM(O30:O34)</f>
        <v>120199.80000000002</v>
      </c>
      <c r="P29" s="79">
        <f t="shared" si="4"/>
        <v>1642989.5999999999</v>
      </c>
    </row>
    <row r="30" spans="1:16">
      <c r="A30" s="63" t="s">
        <v>71</v>
      </c>
      <c r="B30" s="64" t="s">
        <v>82</v>
      </c>
      <c r="C30" s="64" t="s">
        <v>79</v>
      </c>
      <c r="D30" s="69">
        <f>'прил. 15'!I168</f>
        <v>996</v>
      </c>
      <c r="E30" s="69">
        <f>'прил. 15'!J168</f>
        <v>0</v>
      </c>
      <c r="F30" s="79">
        <f t="shared" si="0"/>
        <v>996</v>
      </c>
      <c r="G30" s="69">
        <f>'прил. 15'!L168</f>
        <v>0</v>
      </c>
      <c r="H30" s="79">
        <f t="shared" si="1"/>
        <v>996</v>
      </c>
      <c r="I30" s="69">
        <f>'прил. 15'!N168</f>
        <v>0</v>
      </c>
      <c r="J30" s="79">
        <f t="shared" si="2"/>
        <v>996</v>
      </c>
      <c r="K30" s="69">
        <f>'прил. 15'!P168</f>
        <v>0</v>
      </c>
      <c r="L30" s="79">
        <f t="shared" si="3"/>
        <v>996</v>
      </c>
      <c r="M30" s="69">
        <f>'прил. 15'!R168</f>
        <v>0</v>
      </c>
      <c r="N30" s="79">
        <f t="shared" si="3"/>
        <v>996</v>
      </c>
      <c r="O30" s="69">
        <f>'прил. 15'!T168</f>
        <v>25.000000000000004</v>
      </c>
      <c r="P30" s="79">
        <f t="shared" si="4"/>
        <v>1021</v>
      </c>
    </row>
    <row r="31" spans="1:16">
      <c r="A31" s="66" t="s">
        <v>156</v>
      </c>
      <c r="B31" s="64" t="s">
        <v>82</v>
      </c>
      <c r="C31" s="64" t="s">
        <v>88</v>
      </c>
      <c r="D31" s="69">
        <f>'прил. 15'!I378+'прил. 15'!I947</f>
        <v>79769.2</v>
      </c>
      <c r="E31" s="69">
        <f>'прил. 15'!J378+'прил. 15'!J947</f>
        <v>1660</v>
      </c>
      <c r="F31" s="79">
        <f t="shared" si="0"/>
        <v>81429.2</v>
      </c>
      <c r="G31" s="69">
        <f>'прил. 15'!L378+'прил. 15'!L947</f>
        <v>0</v>
      </c>
      <c r="H31" s="79">
        <f t="shared" si="1"/>
        <v>81429.2</v>
      </c>
      <c r="I31" s="69">
        <f>'прил. 15'!N378+'прил. 15'!N947+'прил. 15'!N175</f>
        <v>106900.4</v>
      </c>
      <c r="J31" s="79">
        <f t="shared" si="2"/>
        <v>188329.59999999998</v>
      </c>
      <c r="K31" s="69">
        <f>'прил. 15'!P378+'прил. 15'!P947+'прил. 15'!P175</f>
        <v>0</v>
      </c>
      <c r="L31" s="79">
        <f t="shared" si="3"/>
        <v>188329.59999999998</v>
      </c>
      <c r="M31" s="69">
        <f>'прил. 15'!R378+'прил. 15'!R947+'прил. 15'!R175</f>
        <v>0</v>
      </c>
      <c r="N31" s="79">
        <f t="shared" si="3"/>
        <v>188329.59999999998</v>
      </c>
      <c r="O31" s="69">
        <f>'прил. 15'!T378+'прил. 15'!T947+'прил. 15'!T175</f>
        <v>30299.3</v>
      </c>
      <c r="P31" s="79">
        <f t="shared" si="4"/>
        <v>218628.89999999997</v>
      </c>
    </row>
    <row r="32" spans="1:16">
      <c r="A32" s="66" t="s">
        <v>50</v>
      </c>
      <c r="B32" s="64" t="s">
        <v>82</v>
      </c>
      <c r="C32" s="64" t="s">
        <v>85</v>
      </c>
      <c r="D32" s="69">
        <f>'прил. 15'!I383+'прил. 15'!I956</f>
        <v>687133.29999999993</v>
      </c>
      <c r="E32" s="69">
        <f>'прил. 15'!J383+'прил. 15'!J956</f>
        <v>195.79999999999927</v>
      </c>
      <c r="F32" s="79">
        <f t="shared" si="0"/>
        <v>687329.1</v>
      </c>
      <c r="G32" s="69">
        <f>'прил. 15'!L383+'прил. 15'!L956</f>
        <v>100000</v>
      </c>
      <c r="H32" s="79">
        <f t="shared" si="1"/>
        <v>787329.1</v>
      </c>
      <c r="I32" s="69">
        <f>'прил. 15'!N383+'прил. 15'!N956</f>
        <v>-1777.8999999999996</v>
      </c>
      <c r="J32" s="79">
        <f t="shared" si="2"/>
        <v>785551.2</v>
      </c>
      <c r="K32" s="69">
        <f>'прил. 15'!P383+'прил. 15'!P956</f>
        <v>272.8</v>
      </c>
      <c r="L32" s="79">
        <f t="shared" si="3"/>
        <v>785824</v>
      </c>
      <c r="M32" s="69">
        <f>'прил. 15'!R383+'прил. 15'!R956</f>
        <v>0</v>
      </c>
      <c r="N32" s="79">
        <f t="shared" si="3"/>
        <v>785824</v>
      </c>
      <c r="O32" s="69">
        <f>'прил. 15'!T383+'прил. 15'!T956</f>
        <v>88262.6</v>
      </c>
      <c r="P32" s="79">
        <f t="shared" si="4"/>
        <v>874086.6</v>
      </c>
    </row>
    <row r="33" spans="1:16">
      <c r="A33" s="65" t="s">
        <v>96</v>
      </c>
      <c r="B33" s="64" t="s">
        <v>82</v>
      </c>
      <c r="C33" s="64" t="s">
        <v>58</v>
      </c>
      <c r="D33" s="69">
        <f>'прил. 15'!I180</f>
        <v>51821.1</v>
      </c>
      <c r="E33" s="69">
        <f>'прил. 15'!J180</f>
        <v>0</v>
      </c>
      <c r="F33" s="79">
        <f t="shared" si="0"/>
        <v>51821.1</v>
      </c>
      <c r="G33" s="69">
        <f>'прил. 15'!L180</f>
        <v>0</v>
      </c>
      <c r="H33" s="79">
        <f t="shared" si="1"/>
        <v>51821.1</v>
      </c>
      <c r="I33" s="69">
        <f>'прил. 15'!N180</f>
        <v>0</v>
      </c>
      <c r="J33" s="79">
        <f t="shared" si="2"/>
        <v>51821.1</v>
      </c>
      <c r="K33" s="69">
        <f>'прил. 15'!P180</f>
        <v>0</v>
      </c>
      <c r="L33" s="79">
        <f t="shared" si="3"/>
        <v>51821.1</v>
      </c>
      <c r="M33" s="69">
        <f>'прил. 15'!R180</f>
        <v>0</v>
      </c>
      <c r="N33" s="79">
        <f t="shared" si="3"/>
        <v>51821.1</v>
      </c>
      <c r="O33" s="69">
        <f>'прил. 15'!T180</f>
        <v>405.8</v>
      </c>
      <c r="P33" s="79">
        <f t="shared" si="4"/>
        <v>52226.9</v>
      </c>
    </row>
    <row r="34" spans="1:16">
      <c r="A34" s="65" t="s">
        <v>89</v>
      </c>
      <c r="B34" s="64" t="s">
        <v>82</v>
      </c>
      <c r="C34" s="64" t="s">
        <v>66</v>
      </c>
      <c r="D34" s="69">
        <f>'прил. 15'!I214+'прил. 15'!I409+'прил. 15'!I496+'прил. 15'!I771+'прил. 15'!I975</f>
        <v>375890.39999999997</v>
      </c>
      <c r="E34" s="69">
        <f>'прил. 15'!J214+'прил. 15'!J409+'прил. 15'!J496+'прил. 15'!J771+'прил. 15'!J975</f>
        <v>5714.9999999999991</v>
      </c>
      <c r="F34" s="79">
        <f t="shared" si="0"/>
        <v>381605.39999999997</v>
      </c>
      <c r="G34" s="69">
        <f>'прил. 15'!L214+'прил. 15'!L409+'прил. 15'!L496+'прил. 15'!L771+'прил. 15'!L975</f>
        <v>99447.799999999988</v>
      </c>
      <c r="H34" s="79">
        <f t="shared" si="1"/>
        <v>481053.19999999995</v>
      </c>
      <c r="I34" s="69">
        <f>'прил. 15'!N214+'прил. 15'!N409+'прил. 15'!N496+'прил. 15'!N771+'прил. 15'!N975</f>
        <v>20032.3</v>
      </c>
      <c r="J34" s="79">
        <f t="shared" si="2"/>
        <v>501085.49999999994</v>
      </c>
      <c r="K34" s="69">
        <f>'прил. 15'!P214+'прил. 15'!P409+'прил. 15'!P496+'прил. 15'!P771+'прил. 15'!P975</f>
        <v>-5266.4</v>
      </c>
      <c r="L34" s="79">
        <f t="shared" si="3"/>
        <v>495819.09999999992</v>
      </c>
      <c r="M34" s="69"/>
      <c r="N34" s="79">
        <f t="shared" si="3"/>
        <v>495819.09999999992</v>
      </c>
      <c r="O34" s="69">
        <f>'прил. 15'!T214+'прил. 15'!T409+'прил. 15'!T496+'прил. 15'!T771+'прил. 15'!T975</f>
        <v>1207.0999999999999</v>
      </c>
      <c r="P34" s="79">
        <f t="shared" si="4"/>
        <v>497026.1999999999</v>
      </c>
    </row>
    <row r="35" spans="1:16" ht="24.75" customHeight="1">
      <c r="A35" s="52" t="s">
        <v>91</v>
      </c>
      <c r="B35" s="53" t="s">
        <v>87</v>
      </c>
      <c r="C35" s="53"/>
      <c r="D35" s="54">
        <f>SUM(D36:D38)</f>
        <v>233737.90000000002</v>
      </c>
      <c r="E35" s="54">
        <f>SUM(E36:E38)</f>
        <v>3214.3</v>
      </c>
      <c r="F35" s="79">
        <f t="shared" si="0"/>
        <v>236952.2</v>
      </c>
      <c r="G35" s="54">
        <f>SUM(G36:G38)</f>
        <v>8000</v>
      </c>
      <c r="H35" s="79">
        <f t="shared" si="1"/>
        <v>244952.2</v>
      </c>
      <c r="I35" s="54">
        <f>SUM(I36:I38)</f>
        <v>164970.5</v>
      </c>
      <c r="J35" s="79">
        <f t="shared" si="2"/>
        <v>409922.7</v>
      </c>
      <c r="K35" s="54">
        <f>SUM(K36:K38)</f>
        <v>19199.099999999999</v>
      </c>
      <c r="L35" s="79">
        <f t="shared" si="3"/>
        <v>429121.8</v>
      </c>
      <c r="M35" s="54">
        <f>SUM(M36:M38)</f>
        <v>-4470.2</v>
      </c>
      <c r="N35" s="79">
        <f t="shared" si="3"/>
        <v>424651.6</v>
      </c>
      <c r="O35" s="54">
        <f>SUM(O36:O38)</f>
        <v>5477.4999999999973</v>
      </c>
      <c r="P35" s="79">
        <f t="shared" si="4"/>
        <v>430129.1</v>
      </c>
    </row>
    <row r="36" spans="1:16">
      <c r="A36" s="52" t="s">
        <v>92</v>
      </c>
      <c r="B36" s="53" t="s">
        <v>87</v>
      </c>
      <c r="C36" s="53" t="s">
        <v>79</v>
      </c>
      <c r="D36" s="54">
        <f>'прил. 15'!I416</f>
        <v>31040.699999999997</v>
      </c>
      <c r="E36" s="54">
        <f>'прил. 15'!J416</f>
        <v>0</v>
      </c>
      <c r="F36" s="79">
        <f t="shared" si="0"/>
        <v>31040.699999999997</v>
      </c>
      <c r="G36" s="54">
        <f>'прил. 15'!L416</f>
        <v>0</v>
      </c>
      <c r="H36" s="79">
        <f t="shared" si="1"/>
        <v>31040.699999999997</v>
      </c>
      <c r="I36" s="54">
        <f>'прил. 15'!N416</f>
        <v>109956.8</v>
      </c>
      <c r="J36" s="79">
        <f t="shared" si="2"/>
        <v>140997.5</v>
      </c>
      <c r="K36" s="54">
        <f>'прил. 15'!P416</f>
        <v>-347.1</v>
      </c>
      <c r="L36" s="79">
        <f t="shared" si="3"/>
        <v>140650.4</v>
      </c>
      <c r="M36" s="54">
        <f>'прил. 15'!R416</f>
        <v>0</v>
      </c>
      <c r="N36" s="79">
        <f t="shared" si="3"/>
        <v>140650.4</v>
      </c>
      <c r="O36" s="54">
        <f>'прил. 15'!T416</f>
        <v>-303.10000000000002</v>
      </c>
      <c r="P36" s="79">
        <f t="shared" si="4"/>
        <v>140347.29999999999</v>
      </c>
    </row>
    <row r="37" spans="1:16">
      <c r="A37" s="57" t="s">
        <v>113</v>
      </c>
      <c r="B37" s="53" t="s">
        <v>87</v>
      </c>
      <c r="C37" s="53" t="s">
        <v>81</v>
      </c>
      <c r="D37" s="54">
        <f>'прил. 15'!I441+'прил. 15'!I1014</f>
        <v>184323</v>
      </c>
      <c r="E37" s="54">
        <f>'прил. 15'!J441+'прил. 15'!J1014</f>
        <v>3125.9</v>
      </c>
      <c r="F37" s="79">
        <f t="shared" si="0"/>
        <v>187448.9</v>
      </c>
      <c r="G37" s="54">
        <f>'прил. 15'!L441+'прил. 15'!L1014</f>
        <v>8000</v>
      </c>
      <c r="H37" s="79">
        <f t="shared" si="1"/>
        <v>195448.9</v>
      </c>
      <c r="I37" s="54">
        <f>'прил. 15'!N441+'прил. 15'!N1014</f>
        <v>55013.7</v>
      </c>
      <c r="J37" s="79">
        <f t="shared" si="2"/>
        <v>250462.59999999998</v>
      </c>
      <c r="K37" s="54">
        <f>'прил. 15'!P441+'прил. 15'!P1014</f>
        <v>19546.199999999997</v>
      </c>
      <c r="L37" s="79">
        <f t="shared" si="3"/>
        <v>270008.8</v>
      </c>
      <c r="M37" s="54">
        <f>'прил. 15'!R441+'прил. 15'!R1014</f>
        <v>-4470.2</v>
      </c>
      <c r="N37" s="79">
        <f t="shared" si="3"/>
        <v>265538.59999999998</v>
      </c>
      <c r="O37" s="54">
        <f>'прил. 15'!T441+'прил. 15'!T1014</f>
        <v>4732.8999999999978</v>
      </c>
      <c r="P37" s="79">
        <f t="shared" si="4"/>
        <v>270271.5</v>
      </c>
    </row>
    <row r="38" spans="1:16">
      <c r="A38" s="52" t="s">
        <v>39</v>
      </c>
      <c r="B38" s="53" t="s">
        <v>87</v>
      </c>
      <c r="C38" s="53" t="s">
        <v>87</v>
      </c>
      <c r="D38" s="54">
        <f>'прил. 15'!I458</f>
        <v>18374.2</v>
      </c>
      <c r="E38" s="54">
        <f>'прил. 15'!J458</f>
        <v>88.4</v>
      </c>
      <c r="F38" s="79">
        <f t="shared" si="0"/>
        <v>18462.600000000002</v>
      </c>
      <c r="G38" s="54">
        <f>'прил. 15'!L458</f>
        <v>0</v>
      </c>
      <c r="H38" s="79">
        <f t="shared" si="1"/>
        <v>18462.600000000002</v>
      </c>
      <c r="I38" s="54">
        <f>'прил. 15'!N458</f>
        <v>0</v>
      </c>
      <c r="J38" s="79">
        <f t="shared" si="2"/>
        <v>18462.600000000002</v>
      </c>
      <c r="K38" s="54">
        <f>'прил. 15'!P458</f>
        <v>0</v>
      </c>
      <c r="L38" s="79">
        <f t="shared" si="3"/>
        <v>18462.600000000002</v>
      </c>
      <c r="M38" s="54">
        <f>'прил. 15'!R458</f>
        <v>0</v>
      </c>
      <c r="N38" s="79">
        <f t="shared" si="3"/>
        <v>18462.600000000002</v>
      </c>
      <c r="O38" s="54">
        <f>'прил. 15'!T458</f>
        <v>1047.7</v>
      </c>
      <c r="P38" s="79">
        <f t="shared" si="4"/>
        <v>19510.300000000003</v>
      </c>
    </row>
    <row r="39" spans="1:16" ht="21.75" customHeight="1">
      <c r="A39" s="52" t="s">
        <v>114</v>
      </c>
      <c r="B39" s="53" t="s">
        <v>83</v>
      </c>
      <c r="C39" s="53"/>
      <c r="D39" s="54">
        <f>SUM(D40:D41)</f>
        <v>6347.4</v>
      </c>
      <c r="E39" s="54">
        <f>SUM(E40:E41)</f>
        <v>0</v>
      </c>
      <c r="F39" s="79">
        <f t="shared" si="0"/>
        <v>6347.4</v>
      </c>
      <c r="G39" s="54">
        <f>SUM(G40:G41)</f>
        <v>0</v>
      </c>
      <c r="H39" s="79">
        <f t="shared" si="1"/>
        <v>6347.4</v>
      </c>
      <c r="I39" s="54">
        <f>SUM(I40:I41)</f>
        <v>0</v>
      </c>
      <c r="J39" s="79">
        <f t="shared" si="2"/>
        <v>6347.4</v>
      </c>
      <c r="K39" s="54">
        <f>SUM(K40:K41)</f>
        <v>0</v>
      </c>
      <c r="L39" s="79">
        <f t="shared" si="3"/>
        <v>6347.4</v>
      </c>
      <c r="M39" s="54">
        <f>SUM(M40:M41)</f>
        <v>0</v>
      </c>
      <c r="N39" s="79">
        <f t="shared" si="3"/>
        <v>6347.4</v>
      </c>
      <c r="O39" s="54">
        <f>SUM(O40:O41)</f>
        <v>0</v>
      </c>
      <c r="P39" s="79">
        <f t="shared" si="4"/>
        <v>6347.4</v>
      </c>
    </row>
    <row r="40" spans="1:16">
      <c r="A40" s="59" t="s">
        <v>35</v>
      </c>
      <c r="B40" s="53" t="s">
        <v>83</v>
      </c>
      <c r="C40" s="53" t="s">
        <v>81</v>
      </c>
      <c r="D40" s="54">
        <f>'прил. 15'!I1122</f>
        <v>1701</v>
      </c>
      <c r="E40" s="54">
        <f>'прил. 15'!J1122</f>
        <v>0</v>
      </c>
      <c r="F40" s="79">
        <f t="shared" si="0"/>
        <v>1701</v>
      </c>
      <c r="G40" s="54">
        <f>'прил. 15'!L1122</f>
        <v>0</v>
      </c>
      <c r="H40" s="79">
        <f t="shared" si="1"/>
        <v>1701</v>
      </c>
      <c r="I40" s="54">
        <f>'прил. 15'!N1122</f>
        <v>0</v>
      </c>
      <c r="J40" s="79">
        <f t="shared" si="2"/>
        <v>1701</v>
      </c>
      <c r="K40" s="54">
        <f>'прил. 15'!P1122</f>
        <v>0</v>
      </c>
      <c r="L40" s="79">
        <f t="shared" si="3"/>
        <v>1701</v>
      </c>
      <c r="M40" s="54">
        <f>'прил. 15'!R1122</f>
        <v>0</v>
      </c>
      <c r="N40" s="79">
        <f t="shared" si="3"/>
        <v>1701</v>
      </c>
      <c r="O40" s="54">
        <f>'прил. 15'!T1122</f>
        <v>0</v>
      </c>
      <c r="P40" s="79">
        <f t="shared" si="4"/>
        <v>1701</v>
      </c>
    </row>
    <row r="41" spans="1:16">
      <c r="A41" s="52" t="s">
        <v>115</v>
      </c>
      <c r="B41" s="53" t="s">
        <v>83</v>
      </c>
      <c r="C41" s="53" t="s">
        <v>87</v>
      </c>
      <c r="D41" s="54">
        <f>'прил. 15'!I472+'прил. 15'!I1130</f>
        <v>4646.3999999999996</v>
      </c>
      <c r="E41" s="54">
        <f>'прил. 15'!J472+'прил. 15'!J1130</f>
        <v>0</v>
      </c>
      <c r="F41" s="79">
        <f t="shared" si="0"/>
        <v>4646.3999999999996</v>
      </c>
      <c r="G41" s="54">
        <f>'прил. 15'!L472+'прил. 15'!L1130</f>
        <v>0</v>
      </c>
      <c r="H41" s="79">
        <f t="shared" si="1"/>
        <v>4646.3999999999996</v>
      </c>
      <c r="I41" s="54">
        <f>'прил. 15'!N472+'прил. 15'!N1130</f>
        <v>0</v>
      </c>
      <c r="J41" s="79">
        <f t="shared" si="2"/>
        <v>4646.3999999999996</v>
      </c>
      <c r="K41" s="54">
        <f>'прил. 15'!P472+'прил. 15'!P1130</f>
        <v>0</v>
      </c>
      <c r="L41" s="79">
        <f t="shared" si="3"/>
        <v>4646.3999999999996</v>
      </c>
      <c r="M41" s="54">
        <f>'прил. 15'!R472+'прил. 15'!R1130</f>
        <v>0</v>
      </c>
      <c r="N41" s="79">
        <f t="shared" si="3"/>
        <v>4646.3999999999996</v>
      </c>
      <c r="O41" s="54">
        <f>'прил. 15'!T472+'прил. 15'!T1130</f>
        <v>0</v>
      </c>
      <c r="P41" s="79">
        <f t="shared" si="4"/>
        <v>4646.3999999999996</v>
      </c>
    </row>
    <row r="42" spans="1:16" ht="24" customHeight="1">
      <c r="A42" s="52" t="s">
        <v>116</v>
      </c>
      <c r="B42" s="53" t="s">
        <v>65</v>
      </c>
      <c r="C42" s="53"/>
      <c r="D42" s="54">
        <f>SUM(D43:D47)</f>
        <v>3409270.4999999995</v>
      </c>
      <c r="E42" s="54">
        <f>SUM(E43:E47)</f>
        <v>25292.799999999999</v>
      </c>
      <c r="F42" s="79">
        <f t="shared" si="0"/>
        <v>3434563.2999999993</v>
      </c>
      <c r="G42" s="54">
        <f>SUM(G43:G47)</f>
        <v>16919.5</v>
      </c>
      <c r="H42" s="79">
        <f t="shared" si="1"/>
        <v>3451482.7999999993</v>
      </c>
      <c r="I42" s="54">
        <f>SUM(I43:I47)</f>
        <v>-35.299999999999997</v>
      </c>
      <c r="J42" s="79">
        <f t="shared" si="2"/>
        <v>3451447.4999999995</v>
      </c>
      <c r="K42" s="54">
        <f>SUM(K43:K47)</f>
        <v>5638.1</v>
      </c>
      <c r="L42" s="79">
        <f t="shared" si="3"/>
        <v>3457085.5999999996</v>
      </c>
      <c r="M42" s="54">
        <f>SUM(M43:M47)</f>
        <v>4470.2</v>
      </c>
      <c r="N42" s="79">
        <f t="shared" si="3"/>
        <v>3461555.8</v>
      </c>
      <c r="O42" s="54">
        <f>SUM(O43:O47)</f>
        <v>61308</v>
      </c>
      <c r="P42" s="79">
        <f t="shared" si="4"/>
        <v>3522863.8</v>
      </c>
    </row>
    <row r="43" spans="1:16">
      <c r="A43" s="52" t="s">
        <v>118</v>
      </c>
      <c r="B43" s="53" t="s">
        <v>65</v>
      </c>
      <c r="C43" s="53" t="s">
        <v>79</v>
      </c>
      <c r="D43" s="54">
        <f>'прил. 15'!I512+'прил. 15'!I1034</f>
        <v>1637380.3999999994</v>
      </c>
      <c r="E43" s="54">
        <f>'прил. 15'!J512+'прил. 15'!J1034</f>
        <v>0</v>
      </c>
      <c r="F43" s="79">
        <f t="shared" si="0"/>
        <v>1637380.3999999994</v>
      </c>
      <c r="G43" s="54">
        <f>'прил. 15'!L512+'прил. 15'!L1034</f>
        <v>-6267.5</v>
      </c>
      <c r="H43" s="79">
        <f t="shared" si="1"/>
        <v>1631112.8999999994</v>
      </c>
      <c r="I43" s="54">
        <f>'прил. 15'!N512+'прил. 15'!N1034</f>
        <v>0</v>
      </c>
      <c r="J43" s="79">
        <f t="shared" si="2"/>
        <v>1631112.8999999994</v>
      </c>
      <c r="K43" s="54">
        <f>'прил. 15'!P512+'прил. 15'!P1034</f>
        <v>6150.4000000000005</v>
      </c>
      <c r="L43" s="79">
        <f t="shared" si="3"/>
        <v>1637263.2999999993</v>
      </c>
      <c r="M43" s="54">
        <f>'прил. 15'!R512+'прил. 15'!R1034</f>
        <v>0</v>
      </c>
      <c r="N43" s="79">
        <f t="shared" si="3"/>
        <v>1637263.2999999993</v>
      </c>
      <c r="O43" s="54">
        <f>'прил. 15'!T512+'прил. 15'!T1034</f>
        <v>23368.400000000001</v>
      </c>
      <c r="P43" s="79">
        <f t="shared" si="4"/>
        <v>1660631.6999999993</v>
      </c>
    </row>
    <row r="44" spans="1:16">
      <c r="A44" s="52" t="s">
        <v>111</v>
      </c>
      <c r="B44" s="53" t="s">
        <v>65</v>
      </c>
      <c r="C44" s="53" t="s">
        <v>80</v>
      </c>
      <c r="D44" s="54">
        <f>'прил. 15'!I572+'прил. 15'!I1043</f>
        <v>1389101.9000000001</v>
      </c>
      <c r="E44" s="54">
        <f>'прил. 15'!J572+'прил. 15'!J1043</f>
        <v>0</v>
      </c>
      <c r="F44" s="79">
        <f t="shared" si="0"/>
        <v>1389101.9000000001</v>
      </c>
      <c r="G44" s="54">
        <f>'прил. 15'!L572+'прил. 15'!L1043</f>
        <v>0</v>
      </c>
      <c r="H44" s="79">
        <f t="shared" si="1"/>
        <v>1389101.9000000001</v>
      </c>
      <c r="I44" s="54">
        <f>'прил. 15'!N572+'прил. 15'!N1043</f>
        <v>0</v>
      </c>
      <c r="J44" s="79">
        <f t="shared" si="2"/>
        <v>1389101.9000000001</v>
      </c>
      <c r="K44" s="54">
        <f>'прил. 15'!P572+'прил. 15'!P1043</f>
        <v>-2676.5</v>
      </c>
      <c r="L44" s="79">
        <f t="shared" si="3"/>
        <v>1386425.4000000001</v>
      </c>
      <c r="M44" s="54">
        <f>'прил. 15'!R572+'прил. 15'!R1043</f>
        <v>4470.2</v>
      </c>
      <c r="N44" s="79">
        <f t="shared" si="3"/>
        <v>1390895.6</v>
      </c>
      <c r="O44" s="54">
        <f>'прил. 15'!T572+'прил. 15'!T1043</f>
        <v>23741.200000000001</v>
      </c>
      <c r="P44" s="79">
        <f t="shared" si="4"/>
        <v>1414636.8</v>
      </c>
    </row>
    <row r="45" spans="1:16" s="34" customFormat="1">
      <c r="A45" s="52" t="s">
        <v>545</v>
      </c>
      <c r="B45" s="53" t="s">
        <v>65</v>
      </c>
      <c r="C45" s="53" t="s">
        <v>81</v>
      </c>
      <c r="D45" s="54">
        <f>'прил. 15'!I640+'прил. 15'!I787+'прил. 15'!I884+'прил. 15'!I1058</f>
        <v>291464.5</v>
      </c>
      <c r="E45" s="54">
        <f>'прил. 15'!J640+'прил. 15'!J787+'прил. 15'!J884+'прил. 15'!J1058</f>
        <v>25292.799999999999</v>
      </c>
      <c r="F45" s="79">
        <f t="shared" si="0"/>
        <v>316757.3</v>
      </c>
      <c r="G45" s="54">
        <f>'прил. 15'!L640+'прил. 15'!L787+'прил. 15'!L884+'прил. 15'!L1058</f>
        <v>23187</v>
      </c>
      <c r="H45" s="79">
        <f t="shared" si="1"/>
        <v>339944.3</v>
      </c>
      <c r="I45" s="54">
        <f>'прил. 15'!N640+'прил. 15'!N787+'прил. 15'!N884+'прил. 15'!N1058</f>
        <v>-35.299999999999997</v>
      </c>
      <c r="J45" s="79">
        <f t="shared" si="2"/>
        <v>339909</v>
      </c>
      <c r="K45" s="54">
        <f>'прил. 15'!P640+'прил. 15'!P787+'прил. 15'!P884+'прил. 15'!P1058</f>
        <v>2164.1999999999998</v>
      </c>
      <c r="L45" s="79">
        <f t="shared" si="3"/>
        <v>342073.2</v>
      </c>
      <c r="M45" s="54">
        <f>'прил. 15'!R640+'прил. 15'!R787+'прил. 15'!R884+'прил. 15'!R1058</f>
        <v>0</v>
      </c>
      <c r="N45" s="79">
        <f t="shared" si="3"/>
        <v>342073.2</v>
      </c>
      <c r="O45" s="54">
        <f>'прил. 15'!T640+'прил. 15'!T787+'прил. 15'!T884+'прил. 15'!T1058</f>
        <v>14153.799999999997</v>
      </c>
      <c r="P45" s="79">
        <f t="shared" si="4"/>
        <v>356227</v>
      </c>
    </row>
    <row r="46" spans="1:16">
      <c r="A46" s="52" t="s">
        <v>544</v>
      </c>
      <c r="B46" s="53" t="s">
        <v>65</v>
      </c>
      <c r="C46" s="53" t="s">
        <v>65</v>
      </c>
      <c r="D46" s="54">
        <f>'прил. 15'!I243</f>
        <v>7426.9</v>
      </c>
      <c r="E46" s="54">
        <f>'прил. 15'!J243</f>
        <v>0</v>
      </c>
      <c r="F46" s="79">
        <f t="shared" si="0"/>
        <v>7426.9</v>
      </c>
      <c r="G46" s="54">
        <f>'прил. 15'!L243</f>
        <v>0</v>
      </c>
      <c r="H46" s="79">
        <f t="shared" si="1"/>
        <v>7426.9</v>
      </c>
      <c r="I46" s="54">
        <f>'прил. 15'!N243</f>
        <v>0</v>
      </c>
      <c r="J46" s="79">
        <f t="shared" si="2"/>
        <v>7426.9</v>
      </c>
      <c r="K46" s="54">
        <f>'прил. 15'!P243</f>
        <v>0</v>
      </c>
      <c r="L46" s="79">
        <f t="shared" si="3"/>
        <v>7426.9</v>
      </c>
      <c r="M46" s="54">
        <f>'прил. 15'!R243</f>
        <v>0</v>
      </c>
      <c r="N46" s="79">
        <f t="shared" si="3"/>
        <v>7426.9</v>
      </c>
      <c r="O46" s="54">
        <f>'прил. 15'!T243</f>
        <v>14.100000000000001</v>
      </c>
      <c r="P46" s="79">
        <f t="shared" si="4"/>
        <v>7441</v>
      </c>
    </row>
    <row r="47" spans="1:16">
      <c r="A47" s="52" t="s">
        <v>112</v>
      </c>
      <c r="B47" s="53" t="s">
        <v>65</v>
      </c>
      <c r="C47" s="53" t="s">
        <v>85</v>
      </c>
      <c r="D47" s="54">
        <f>'прил. 15'!I678+'прил. 15'!I1072</f>
        <v>83896.800000000017</v>
      </c>
      <c r="E47" s="54">
        <f>'прил. 15'!J678+'прил. 15'!J1072</f>
        <v>0</v>
      </c>
      <c r="F47" s="79">
        <f t="shared" si="0"/>
        <v>83896.800000000017</v>
      </c>
      <c r="G47" s="54">
        <f>'прил. 15'!L678+'прил. 15'!L1072</f>
        <v>0</v>
      </c>
      <c r="H47" s="79">
        <f t="shared" si="1"/>
        <v>83896.800000000017</v>
      </c>
      <c r="I47" s="54">
        <f>'прил. 15'!N678+'прил. 15'!N1072</f>
        <v>0</v>
      </c>
      <c r="J47" s="79">
        <f t="shared" si="2"/>
        <v>83896.800000000017</v>
      </c>
      <c r="K47" s="54">
        <f>'прил. 15'!P678+'прил. 15'!P1072</f>
        <v>0</v>
      </c>
      <c r="L47" s="79">
        <f t="shared" si="3"/>
        <v>83896.800000000017</v>
      </c>
      <c r="M47" s="54">
        <f>'прил. 15'!R678+'прил. 15'!R1072</f>
        <v>0</v>
      </c>
      <c r="N47" s="79">
        <f t="shared" si="3"/>
        <v>83896.800000000017</v>
      </c>
      <c r="O47" s="54">
        <f>'прил. 15'!T678+'прил. 15'!T1072</f>
        <v>30.5</v>
      </c>
      <c r="P47" s="79">
        <f t="shared" si="4"/>
        <v>83927.300000000017</v>
      </c>
    </row>
    <row r="48" spans="1:16" ht="21" customHeight="1">
      <c r="A48" s="52" t="s">
        <v>42</v>
      </c>
      <c r="B48" s="53" t="s">
        <v>88</v>
      </c>
      <c r="C48" s="53"/>
      <c r="D48" s="54">
        <f>SUM(D49:D50)</f>
        <v>287850.39999999997</v>
      </c>
      <c r="E48" s="54">
        <f>SUM(E49:E50)</f>
        <v>18422.099999999999</v>
      </c>
      <c r="F48" s="79">
        <f t="shared" si="0"/>
        <v>306272.49999999994</v>
      </c>
      <c r="G48" s="54">
        <f>SUM(G49:G50)</f>
        <v>0</v>
      </c>
      <c r="H48" s="79">
        <f t="shared" si="1"/>
        <v>306272.49999999994</v>
      </c>
      <c r="I48" s="54">
        <f>SUM(I49:I50)</f>
        <v>0</v>
      </c>
      <c r="J48" s="79">
        <f t="shared" si="2"/>
        <v>306272.49999999994</v>
      </c>
      <c r="K48" s="54">
        <f>SUM(K49:K50)</f>
        <v>-20355.899999999998</v>
      </c>
      <c r="L48" s="79">
        <f t="shared" si="3"/>
        <v>285916.59999999992</v>
      </c>
      <c r="M48" s="54">
        <f>SUM(M49:M50)</f>
        <v>-95.4</v>
      </c>
      <c r="N48" s="79">
        <f t="shared" si="3"/>
        <v>285821.1999999999</v>
      </c>
      <c r="O48" s="54">
        <f>SUM(O49:O50)</f>
        <v>19997.300000000003</v>
      </c>
      <c r="P48" s="79">
        <f t="shared" si="4"/>
        <v>305818.49999999988</v>
      </c>
    </row>
    <row r="49" spans="1:16" s="8" customFormat="1">
      <c r="A49" s="52" t="s">
        <v>54</v>
      </c>
      <c r="B49" s="53" t="s">
        <v>88</v>
      </c>
      <c r="C49" s="53" t="s">
        <v>79</v>
      </c>
      <c r="D49" s="54">
        <f>'прил. 15'!I800+'прил. 15'!I1078</f>
        <v>265651.59999999998</v>
      </c>
      <c r="E49" s="54">
        <f>'прил. 15'!J800+'прил. 15'!J1078</f>
        <v>18422.099999999999</v>
      </c>
      <c r="F49" s="79">
        <f t="shared" si="0"/>
        <v>284073.69999999995</v>
      </c>
      <c r="G49" s="54">
        <f>'прил. 15'!L800+'прил. 15'!L1078</f>
        <v>0</v>
      </c>
      <c r="H49" s="79">
        <f t="shared" si="1"/>
        <v>284073.69999999995</v>
      </c>
      <c r="I49" s="54">
        <f>'прил. 15'!N800+'прил. 15'!N1078</f>
        <v>0</v>
      </c>
      <c r="J49" s="79">
        <f t="shared" si="2"/>
        <v>284073.69999999995</v>
      </c>
      <c r="K49" s="54">
        <f>'прил. 15'!P800+'прил. 15'!P1078</f>
        <v>-20355.899999999998</v>
      </c>
      <c r="L49" s="79">
        <f t="shared" si="3"/>
        <v>263717.79999999993</v>
      </c>
      <c r="M49" s="54">
        <f>'прил. 15'!R800+'прил. 15'!R1078</f>
        <v>-95.4</v>
      </c>
      <c r="N49" s="79">
        <f t="shared" si="3"/>
        <v>263622.39999999991</v>
      </c>
      <c r="O49" s="54">
        <f>'прил. 15'!T800+'прил. 15'!T1078</f>
        <v>16656.600000000002</v>
      </c>
      <c r="P49" s="79">
        <f t="shared" si="4"/>
        <v>280278.99999999988</v>
      </c>
    </row>
    <row r="50" spans="1:16" s="8" customFormat="1">
      <c r="A50" s="52" t="s">
        <v>38</v>
      </c>
      <c r="B50" s="53" t="s">
        <v>88</v>
      </c>
      <c r="C50" s="53" t="s">
        <v>82</v>
      </c>
      <c r="D50" s="54">
        <f>'прил. 15'!I862+'прил. 15'!I1087</f>
        <v>22198.800000000003</v>
      </c>
      <c r="E50" s="54">
        <f>'прил. 15'!J862+'прил. 15'!J1087</f>
        <v>0</v>
      </c>
      <c r="F50" s="79">
        <f t="shared" si="0"/>
        <v>22198.800000000003</v>
      </c>
      <c r="G50" s="54">
        <f>'прил. 15'!L862+'прил. 15'!L1087</f>
        <v>0</v>
      </c>
      <c r="H50" s="79">
        <f t="shared" si="1"/>
        <v>22198.800000000003</v>
      </c>
      <c r="I50" s="54">
        <f>'прил. 15'!N862+'прил. 15'!N1087</f>
        <v>0</v>
      </c>
      <c r="J50" s="79">
        <f t="shared" si="2"/>
        <v>22198.800000000003</v>
      </c>
      <c r="K50" s="54">
        <f>'прил. 15'!P862+'прил. 15'!P1087</f>
        <v>0</v>
      </c>
      <c r="L50" s="79">
        <f t="shared" si="3"/>
        <v>22198.800000000003</v>
      </c>
      <c r="M50" s="54">
        <f>'прил. 15'!R862+'прил. 15'!R1087</f>
        <v>0</v>
      </c>
      <c r="N50" s="79">
        <f t="shared" si="3"/>
        <v>22198.800000000003</v>
      </c>
      <c r="O50" s="54">
        <f>'прил. 15'!T862+'прил. 15'!T1087</f>
        <v>3340.6999999999994</v>
      </c>
      <c r="P50" s="79">
        <f t="shared" si="4"/>
        <v>25539.500000000004</v>
      </c>
    </row>
    <row r="51" spans="1:16" s="8" customFormat="1" ht="23.25" customHeight="1">
      <c r="A51" s="57" t="s">
        <v>123</v>
      </c>
      <c r="B51" s="53" t="s">
        <v>85</v>
      </c>
      <c r="C51" s="53"/>
      <c r="D51" s="54">
        <f>SUM(D52)</f>
        <v>1740.3</v>
      </c>
      <c r="E51" s="54">
        <f>SUM(E52)</f>
        <v>0</v>
      </c>
      <c r="F51" s="79">
        <f t="shared" si="0"/>
        <v>1740.3</v>
      </c>
      <c r="G51" s="54">
        <f>SUM(G52)</f>
        <v>0</v>
      </c>
      <c r="H51" s="79">
        <f t="shared" si="1"/>
        <v>1740.3</v>
      </c>
      <c r="I51" s="54">
        <f>SUM(I52)</f>
        <v>0</v>
      </c>
      <c r="J51" s="79">
        <f t="shared" si="2"/>
        <v>1740.3</v>
      </c>
      <c r="K51" s="54">
        <f>SUM(K52)</f>
        <v>0</v>
      </c>
      <c r="L51" s="79">
        <f t="shared" si="3"/>
        <v>1740.3</v>
      </c>
      <c r="M51" s="54">
        <f>SUM(M52)</f>
        <v>0</v>
      </c>
      <c r="N51" s="79">
        <f t="shared" si="3"/>
        <v>1740.3</v>
      </c>
      <c r="O51" s="54">
        <f>SUM(O52)</f>
        <v>0</v>
      </c>
      <c r="P51" s="79">
        <f t="shared" si="4"/>
        <v>1740.3</v>
      </c>
    </row>
    <row r="52" spans="1:16" s="8" customFormat="1">
      <c r="A52" s="58" t="s">
        <v>122</v>
      </c>
      <c r="B52" s="53" t="s">
        <v>85</v>
      </c>
      <c r="C52" s="53" t="s">
        <v>65</v>
      </c>
      <c r="D52" s="54">
        <f>'прил. 15'!I478</f>
        <v>1740.3</v>
      </c>
      <c r="E52" s="54">
        <f>'прил. 15'!J478</f>
        <v>0</v>
      </c>
      <c r="F52" s="79">
        <f t="shared" si="0"/>
        <v>1740.3</v>
      </c>
      <c r="G52" s="54">
        <f>'прил. 15'!L478</f>
        <v>0</v>
      </c>
      <c r="H52" s="79">
        <f t="shared" si="1"/>
        <v>1740.3</v>
      </c>
      <c r="I52" s="54">
        <f>'прил. 15'!N478</f>
        <v>0</v>
      </c>
      <c r="J52" s="79">
        <f t="shared" si="2"/>
        <v>1740.3</v>
      </c>
      <c r="K52" s="54">
        <f>'прил. 15'!P478</f>
        <v>0</v>
      </c>
      <c r="L52" s="79">
        <f t="shared" si="3"/>
        <v>1740.3</v>
      </c>
      <c r="M52" s="54">
        <f>'прил. 15'!R478</f>
        <v>0</v>
      </c>
      <c r="N52" s="79">
        <f t="shared" si="3"/>
        <v>1740.3</v>
      </c>
      <c r="O52" s="54">
        <f>'прил. 15'!T478</f>
        <v>0</v>
      </c>
      <c r="P52" s="79">
        <f t="shared" si="4"/>
        <v>1740.3</v>
      </c>
    </row>
    <row r="53" spans="1:16" ht="23.25" customHeight="1">
      <c r="A53" s="52" t="s">
        <v>57</v>
      </c>
      <c r="B53" s="53" t="s">
        <v>58</v>
      </c>
      <c r="C53" s="53"/>
      <c r="D53" s="54">
        <f>SUM(D54:D57)</f>
        <v>228415.59999999998</v>
      </c>
      <c r="E53" s="54">
        <f>SUM(E54:E57)</f>
        <v>0</v>
      </c>
      <c r="F53" s="79">
        <f t="shared" si="0"/>
        <v>228415.59999999998</v>
      </c>
      <c r="G53" s="54">
        <f>SUM(G54:G57)</f>
        <v>1565.1999999999998</v>
      </c>
      <c r="H53" s="79">
        <f t="shared" si="1"/>
        <v>229980.79999999999</v>
      </c>
      <c r="I53" s="54">
        <f>SUM(I54:I57)</f>
        <v>0</v>
      </c>
      <c r="J53" s="79">
        <f t="shared" si="2"/>
        <v>229980.79999999999</v>
      </c>
      <c r="K53" s="54">
        <f>SUM(K54:K57)</f>
        <v>0</v>
      </c>
      <c r="L53" s="79">
        <f t="shared" si="3"/>
        <v>229980.79999999999</v>
      </c>
      <c r="M53" s="54">
        <f>SUM(M54:M57)</f>
        <v>0</v>
      </c>
      <c r="N53" s="79">
        <f t="shared" si="3"/>
        <v>229980.79999999999</v>
      </c>
      <c r="O53" s="54">
        <f>SUM(O54:O57)</f>
        <v>1662.4</v>
      </c>
      <c r="P53" s="79">
        <f t="shared" si="4"/>
        <v>231643.19999999998</v>
      </c>
    </row>
    <row r="54" spans="1:16">
      <c r="A54" s="52" t="s">
        <v>55</v>
      </c>
      <c r="B54" s="53" t="s">
        <v>58</v>
      </c>
      <c r="C54" s="53" t="s">
        <v>79</v>
      </c>
      <c r="D54" s="54">
        <f>'прил. 15'!I256</f>
        <v>12222.400000000001</v>
      </c>
      <c r="E54" s="54">
        <f>'прил. 15'!J256</f>
        <v>0</v>
      </c>
      <c r="F54" s="79">
        <f t="shared" si="0"/>
        <v>12222.400000000001</v>
      </c>
      <c r="G54" s="54">
        <f>'прил. 15'!L256</f>
        <v>0</v>
      </c>
      <c r="H54" s="79">
        <f t="shared" si="1"/>
        <v>12222.400000000001</v>
      </c>
      <c r="I54" s="54">
        <f>'прил. 15'!N256</f>
        <v>0</v>
      </c>
      <c r="J54" s="79">
        <f t="shared" si="2"/>
        <v>12222.400000000001</v>
      </c>
      <c r="K54" s="54">
        <f>'прил. 15'!P256</f>
        <v>0</v>
      </c>
      <c r="L54" s="79">
        <f t="shared" si="3"/>
        <v>12222.400000000001</v>
      </c>
      <c r="M54" s="54">
        <f>'прил. 15'!R256</f>
        <v>0</v>
      </c>
      <c r="N54" s="79">
        <f t="shared" si="3"/>
        <v>12222.400000000001</v>
      </c>
      <c r="O54" s="54">
        <f>'прил. 15'!T256</f>
        <v>0</v>
      </c>
      <c r="P54" s="79">
        <f t="shared" si="4"/>
        <v>12222.400000000001</v>
      </c>
    </row>
    <row r="55" spans="1:16">
      <c r="A55" s="52" t="s">
        <v>49</v>
      </c>
      <c r="B55" s="53" t="s">
        <v>58</v>
      </c>
      <c r="C55" s="53" t="s">
        <v>81</v>
      </c>
      <c r="D55" s="54">
        <f>'прил. 15'!I262+'прил. 15'!I486+'прил. 15'!I701</f>
        <v>106143.2</v>
      </c>
      <c r="E55" s="54">
        <f>'прил. 15'!J262+'прил. 15'!J486+'прил. 15'!J701</f>
        <v>0</v>
      </c>
      <c r="F55" s="79">
        <f t="shared" si="0"/>
        <v>106143.2</v>
      </c>
      <c r="G55" s="54">
        <f>'прил. 15'!L262+'прил. 15'!L486+'прил. 15'!L701</f>
        <v>-1273.5</v>
      </c>
      <c r="H55" s="79">
        <f t="shared" si="1"/>
        <v>104869.7</v>
      </c>
      <c r="I55" s="54">
        <f>'прил. 15'!N262+'прил. 15'!N486+'прил. 15'!N701</f>
        <v>0</v>
      </c>
      <c r="J55" s="79">
        <f t="shared" si="2"/>
        <v>104869.7</v>
      </c>
      <c r="K55" s="54">
        <f>'прил. 15'!P262+'прил. 15'!P486+'прил. 15'!P701</f>
        <v>-35.200000000000003</v>
      </c>
      <c r="L55" s="79">
        <f t="shared" si="3"/>
        <v>104834.5</v>
      </c>
      <c r="M55" s="54">
        <f>'прил. 15'!R262+'прил. 15'!R486+'прил. 15'!R701</f>
        <v>0</v>
      </c>
      <c r="N55" s="79">
        <f t="shared" si="3"/>
        <v>104834.5</v>
      </c>
      <c r="O55" s="54">
        <f>'прил. 15'!T262+'прил. 15'!T486+'прил. 15'!T701</f>
        <v>1662.4</v>
      </c>
      <c r="P55" s="79">
        <f t="shared" si="4"/>
        <v>106496.9</v>
      </c>
    </row>
    <row r="56" spans="1:16">
      <c r="A56" s="57" t="s">
        <v>72</v>
      </c>
      <c r="B56" s="53" t="s">
        <v>58</v>
      </c>
      <c r="C56" s="53" t="s">
        <v>82</v>
      </c>
      <c r="D56" s="54">
        <f>'прил. 15'!I712+'прил. 15'!I314</f>
        <v>95084.2</v>
      </c>
      <c r="E56" s="54">
        <f>'прил. 15'!J712+'прил. 15'!J314</f>
        <v>0</v>
      </c>
      <c r="F56" s="79">
        <f t="shared" si="0"/>
        <v>95084.2</v>
      </c>
      <c r="G56" s="54">
        <f>'прил. 15'!L712+'прил. 15'!L314</f>
        <v>0</v>
      </c>
      <c r="H56" s="79">
        <f t="shared" si="1"/>
        <v>95084.2</v>
      </c>
      <c r="I56" s="54">
        <f>'прил. 15'!N712+'прил. 15'!N314</f>
        <v>0</v>
      </c>
      <c r="J56" s="79">
        <f t="shared" si="2"/>
        <v>95084.2</v>
      </c>
      <c r="K56" s="54">
        <f>'прил. 15'!P712+'прил. 15'!P314</f>
        <v>0</v>
      </c>
      <c r="L56" s="79">
        <f t="shared" si="3"/>
        <v>95084.2</v>
      </c>
      <c r="M56" s="54">
        <f>'прил. 15'!R712+'прил. 15'!R314</f>
        <v>0</v>
      </c>
      <c r="N56" s="79">
        <f t="shared" si="3"/>
        <v>95084.2</v>
      </c>
      <c r="O56" s="54">
        <f>'прил. 15'!T712+'прил. 15'!T314</f>
        <v>0</v>
      </c>
      <c r="P56" s="79">
        <f t="shared" si="4"/>
        <v>95084.2</v>
      </c>
    </row>
    <row r="57" spans="1:16">
      <c r="A57" s="52" t="s">
        <v>59</v>
      </c>
      <c r="B57" s="53" t="s">
        <v>58</v>
      </c>
      <c r="C57" s="53" t="s">
        <v>83</v>
      </c>
      <c r="D57" s="54">
        <f>'прил. 15'!I319+'прил. 15'!I1094</f>
        <v>14965.8</v>
      </c>
      <c r="E57" s="54">
        <f>'прил. 15'!J319+'прил. 15'!J1094</f>
        <v>0</v>
      </c>
      <c r="F57" s="79">
        <f t="shared" si="0"/>
        <v>14965.8</v>
      </c>
      <c r="G57" s="54">
        <f>'прил. 15'!L319+'прил. 15'!L1094</f>
        <v>2838.7</v>
      </c>
      <c r="H57" s="79">
        <f t="shared" si="1"/>
        <v>17804.5</v>
      </c>
      <c r="I57" s="54">
        <f>'прил. 15'!N319+'прил. 15'!N1094</f>
        <v>0</v>
      </c>
      <c r="J57" s="79">
        <f t="shared" si="2"/>
        <v>17804.5</v>
      </c>
      <c r="K57" s="54">
        <f>'прил. 15'!P319+'прил. 15'!P1094</f>
        <v>35.200000000000003</v>
      </c>
      <c r="L57" s="79">
        <f t="shared" si="3"/>
        <v>17839.7</v>
      </c>
      <c r="M57" s="54">
        <f>'прил. 15'!R319+'прил. 15'!R1094</f>
        <v>0</v>
      </c>
      <c r="N57" s="79">
        <f t="shared" si="3"/>
        <v>17839.7</v>
      </c>
      <c r="O57" s="54">
        <f>'прил. 15'!T319+'прил. 15'!T1094</f>
        <v>0</v>
      </c>
      <c r="P57" s="79">
        <f t="shared" si="4"/>
        <v>17839.7</v>
      </c>
    </row>
    <row r="58" spans="1:16" ht="24.75" customHeight="1">
      <c r="A58" s="52" t="s">
        <v>61</v>
      </c>
      <c r="B58" s="53" t="s">
        <v>90</v>
      </c>
      <c r="C58" s="53"/>
      <c r="D58" s="54">
        <f>SUM(D59:D61)</f>
        <v>202117</v>
      </c>
      <c r="E58" s="54">
        <f>SUM(E59:E61)</f>
        <v>0</v>
      </c>
      <c r="F58" s="79">
        <f t="shared" si="0"/>
        <v>202117</v>
      </c>
      <c r="G58" s="54">
        <f>SUM(G59:G61)</f>
        <v>0</v>
      </c>
      <c r="H58" s="79">
        <f t="shared" si="1"/>
        <v>202117</v>
      </c>
      <c r="I58" s="54">
        <f>SUM(I59:I61)</f>
        <v>0</v>
      </c>
      <c r="J58" s="79">
        <f t="shared" si="2"/>
        <v>202117</v>
      </c>
      <c r="K58" s="54">
        <f>SUM(K59:K61)</f>
        <v>512.29999999997381</v>
      </c>
      <c r="L58" s="79">
        <f t="shared" si="3"/>
        <v>202629.3</v>
      </c>
      <c r="M58" s="54">
        <f>SUM(M59:M61)</f>
        <v>0</v>
      </c>
      <c r="N58" s="79">
        <f t="shared" si="3"/>
        <v>202629.3</v>
      </c>
      <c r="O58" s="54">
        <f>SUM(O59:O61)</f>
        <v>-338.80000000000018</v>
      </c>
      <c r="P58" s="79">
        <f t="shared" si="4"/>
        <v>202290.5</v>
      </c>
    </row>
    <row r="59" spans="1:16">
      <c r="A59" s="52" t="s">
        <v>56</v>
      </c>
      <c r="B59" s="53" t="s">
        <v>90</v>
      </c>
      <c r="C59" s="53" t="s">
        <v>79</v>
      </c>
      <c r="D59" s="54">
        <f>'прил. 15'!I893</f>
        <v>191596.3</v>
      </c>
      <c r="E59" s="54">
        <f>'прил. 15'!J893</f>
        <v>0</v>
      </c>
      <c r="F59" s="79">
        <f t="shared" si="0"/>
        <v>191596.3</v>
      </c>
      <c r="G59" s="54">
        <f>'прил. 15'!L893</f>
        <v>0</v>
      </c>
      <c r="H59" s="79">
        <f t="shared" si="1"/>
        <v>191596.3</v>
      </c>
      <c r="I59" s="54">
        <f>'прил. 15'!N893</f>
        <v>0</v>
      </c>
      <c r="J59" s="79">
        <f t="shared" si="2"/>
        <v>191596.3</v>
      </c>
      <c r="K59" s="54">
        <f>'прил. 15'!P893</f>
        <v>-131025.2</v>
      </c>
      <c r="L59" s="79">
        <f t="shared" si="3"/>
        <v>60571.099999999991</v>
      </c>
      <c r="M59" s="54">
        <f>'прил. 15'!R893</f>
        <v>0</v>
      </c>
      <c r="N59" s="79">
        <f t="shared" si="3"/>
        <v>60571.099999999991</v>
      </c>
      <c r="O59" s="54">
        <f>'прил. 15'!T893</f>
        <v>-1897.7</v>
      </c>
      <c r="P59" s="79">
        <f t="shared" si="4"/>
        <v>58673.399999999994</v>
      </c>
    </row>
    <row r="60" spans="1:16">
      <c r="A60" s="52" t="s">
        <v>124</v>
      </c>
      <c r="B60" s="53" t="s">
        <v>90</v>
      </c>
      <c r="C60" s="53" t="s">
        <v>80</v>
      </c>
      <c r="D60" s="54">
        <f>'прил. 15'!I909</f>
        <v>1390.2</v>
      </c>
      <c r="E60" s="54">
        <f>'прил. 15'!J909</f>
        <v>0</v>
      </c>
      <c r="F60" s="79">
        <f t="shared" si="0"/>
        <v>1390.2</v>
      </c>
      <c r="G60" s="54">
        <f>'прил. 15'!L909</f>
        <v>0</v>
      </c>
      <c r="H60" s="79">
        <f t="shared" si="1"/>
        <v>1390.2</v>
      </c>
      <c r="I60" s="54">
        <f>'прил. 15'!N909</f>
        <v>0</v>
      </c>
      <c r="J60" s="79">
        <f t="shared" si="2"/>
        <v>1390.2</v>
      </c>
      <c r="K60" s="54">
        <f>'прил. 15'!P909</f>
        <v>131537.49999999997</v>
      </c>
      <c r="L60" s="79">
        <f t="shared" si="3"/>
        <v>132927.69999999998</v>
      </c>
      <c r="M60" s="54">
        <f>'прил. 15'!R909</f>
        <v>0</v>
      </c>
      <c r="N60" s="79">
        <f t="shared" si="3"/>
        <v>132927.69999999998</v>
      </c>
      <c r="O60" s="54">
        <f>'прил. 15'!T909</f>
        <v>1558.8999999999999</v>
      </c>
      <c r="P60" s="79">
        <f t="shared" si="4"/>
        <v>134486.59999999998</v>
      </c>
    </row>
    <row r="61" spans="1:16">
      <c r="A61" s="52" t="s">
        <v>62</v>
      </c>
      <c r="B61" s="53" t="s">
        <v>90</v>
      </c>
      <c r="C61" s="53" t="s">
        <v>87</v>
      </c>
      <c r="D61" s="54">
        <f>'прил. 15'!I917</f>
        <v>9130.5</v>
      </c>
      <c r="E61" s="54">
        <f>'прил. 15'!J917</f>
        <v>0</v>
      </c>
      <c r="F61" s="79">
        <f t="shared" si="0"/>
        <v>9130.5</v>
      </c>
      <c r="G61" s="54">
        <f>'прил. 15'!L917</f>
        <v>0</v>
      </c>
      <c r="H61" s="79">
        <f t="shared" si="1"/>
        <v>9130.5</v>
      </c>
      <c r="I61" s="54">
        <f>'прил. 15'!N917</f>
        <v>0</v>
      </c>
      <c r="J61" s="79">
        <f t="shared" si="2"/>
        <v>9130.5</v>
      </c>
      <c r="K61" s="54">
        <f>'прил. 15'!P917</f>
        <v>0</v>
      </c>
      <c r="L61" s="79">
        <f t="shared" si="3"/>
        <v>9130.5</v>
      </c>
      <c r="M61" s="54">
        <f>'прил. 15'!R917</f>
        <v>0</v>
      </c>
      <c r="N61" s="79">
        <f t="shared" si="3"/>
        <v>9130.5</v>
      </c>
      <c r="O61" s="54">
        <f>'прил. 15'!T917</f>
        <v>0</v>
      </c>
      <c r="P61" s="79">
        <f t="shared" si="4"/>
        <v>9130.5</v>
      </c>
    </row>
    <row r="62" spans="1:16" ht="21" customHeight="1">
      <c r="A62" s="52" t="s">
        <v>63</v>
      </c>
      <c r="B62" s="53" t="s">
        <v>66</v>
      </c>
      <c r="C62" s="53"/>
      <c r="D62" s="54">
        <f>SUM(D63)</f>
        <v>49411.899999999994</v>
      </c>
      <c r="E62" s="54">
        <f>SUM(E63)</f>
        <v>0</v>
      </c>
      <c r="F62" s="79">
        <f t="shared" si="0"/>
        <v>49411.899999999994</v>
      </c>
      <c r="G62" s="54">
        <f>SUM(G63)</f>
        <v>0</v>
      </c>
      <c r="H62" s="79">
        <f t="shared" si="1"/>
        <v>49411.899999999994</v>
      </c>
      <c r="I62" s="54">
        <f>SUM(I63)</f>
        <v>0</v>
      </c>
      <c r="J62" s="79">
        <f t="shared" si="2"/>
        <v>49411.899999999994</v>
      </c>
      <c r="K62" s="54">
        <f>SUM(K63)</f>
        <v>320</v>
      </c>
      <c r="L62" s="79">
        <f t="shared" si="3"/>
        <v>49731.899999999994</v>
      </c>
      <c r="M62" s="54">
        <f>SUM(M63)</f>
        <v>0</v>
      </c>
      <c r="N62" s="79">
        <f t="shared" si="3"/>
        <v>49731.899999999994</v>
      </c>
      <c r="O62" s="54">
        <f>SUM(O63)</f>
        <v>483.1</v>
      </c>
      <c r="P62" s="79">
        <f t="shared" si="4"/>
        <v>50214.999999999993</v>
      </c>
    </row>
    <row r="63" spans="1:16">
      <c r="A63" s="52" t="s">
        <v>68</v>
      </c>
      <c r="B63" s="53" t="s">
        <v>66</v>
      </c>
      <c r="C63" s="53" t="s">
        <v>80</v>
      </c>
      <c r="D63" s="54">
        <f>'прил. 15'!I333</f>
        <v>49411.899999999994</v>
      </c>
      <c r="E63" s="54">
        <f>'прил. 15'!J333</f>
        <v>0</v>
      </c>
      <c r="F63" s="79">
        <f t="shared" si="0"/>
        <v>49411.899999999994</v>
      </c>
      <c r="G63" s="54">
        <f>'прил. 15'!L333</f>
        <v>0</v>
      </c>
      <c r="H63" s="79">
        <f t="shared" si="1"/>
        <v>49411.899999999994</v>
      </c>
      <c r="I63" s="54">
        <f>'прил. 15'!N333</f>
        <v>0</v>
      </c>
      <c r="J63" s="79">
        <f t="shared" si="2"/>
        <v>49411.899999999994</v>
      </c>
      <c r="K63" s="54">
        <f>'прил. 15'!P333</f>
        <v>320</v>
      </c>
      <c r="L63" s="79">
        <f t="shared" si="3"/>
        <v>49731.899999999994</v>
      </c>
      <c r="M63" s="54">
        <f>'прил. 15'!R333</f>
        <v>0</v>
      </c>
      <c r="N63" s="79">
        <f t="shared" si="3"/>
        <v>49731.899999999994</v>
      </c>
      <c r="O63" s="54">
        <f>'прил. 15'!T333</f>
        <v>483.1</v>
      </c>
      <c r="P63" s="79">
        <f t="shared" si="4"/>
        <v>50214.999999999993</v>
      </c>
    </row>
    <row r="64" spans="1:16" ht="28.5" customHeight="1">
      <c r="A64" s="52" t="s">
        <v>64</v>
      </c>
      <c r="B64" s="53" t="s">
        <v>60</v>
      </c>
      <c r="C64" s="53"/>
      <c r="D64" s="54">
        <f>SUM(D65)</f>
        <v>84996</v>
      </c>
      <c r="E64" s="54">
        <f>SUM(E65)</f>
        <v>-12000</v>
      </c>
      <c r="F64" s="79">
        <f t="shared" si="0"/>
        <v>72996</v>
      </c>
      <c r="G64" s="54">
        <f>SUM(G65)</f>
        <v>0</v>
      </c>
      <c r="H64" s="79">
        <f t="shared" si="1"/>
        <v>72996</v>
      </c>
      <c r="I64" s="54">
        <f>SUM(I65)</f>
        <v>0</v>
      </c>
      <c r="J64" s="79">
        <f t="shared" si="2"/>
        <v>72996</v>
      </c>
      <c r="K64" s="54">
        <f>SUM(K65)</f>
        <v>0</v>
      </c>
      <c r="L64" s="79">
        <f t="shared" si="3"/>
        <v>72996</v>
      </c>
      <c r="M64" s="54">
        <f>SUM(M65)</f>
        <v>0</v>
      </c>
      <c r="N64" s="79">
        <f t="shared" si="3"/>
        <v>72996</v>
      </c>
      <c r="O64" s="54">
        <f>SUM(O65)</f>
        <v>0</v>
      </c>
      <c r="P64" s="79">
        <f t="shared" si="4"/>
        <v>72996</v>
      </c>
    </row>
    <row r="65" spans="1:16">
      <c r="A65" s="52" t="s">
        <v>119</v>
      </c>
      <c r="B65" s="53" t="s">
        <v>60</v>
      </c>
      <c r="C65" s="53" t="s">
        <v>79</v>
      </c>
      <c r="D65" s="54">
        <f>'прил. 15'!I763</f>
        <v>84996</v>
      </c>
      <c r="E65" s="54">
        <f>'прил. 15'!J763</f>
        <v>-12000</v>
      </c>
      <c r="F65" s="79">
        <f t="shared" si="0"/>
        <v>72996</v>
      </c>
      <c r="G65" s="54">
        <f>'прил. 15'!L763</f>
        <v>0</v>
      </c>
      <c r="H65" s="79">
        <f t="shared" si="1"/>
        <v>72996</v>
      </c>
      <c r="I65" s="54">
        <f>'прил. 15'!N763</f>
        <v>0</v>
      </c>
      <c r="J65" s="79">
        <f t="shared" si="2"/>
        <v>72996</v>
      </c>
      <c r="K65" s="54">
        <f>'прил. 15'!P763</f>
        <v>0</v>
      </c>
      <c r="L65" s="79">
        <f t="shared" si="3"/>
        <v>72996</v>
      </c>
      <c r="M65" s="54">
        <f>'прил. 15'!R763</f>
        <v>0</v>
      </c>
      <c r="N65" s="79">
        <f t="shared" si="3"/>
        <v>72996</v>
      </c>
      <c r="O65" s="54">
        <f>'прил. 15'!T763</f>
        <v>0</v>
      </c>
      <c r="P65" s="79">
        <f t="shared" si="4"/>
        <v>72996</v>
      </c>
    </row>
    <row r="66" spans="1:16" hidden="1">
      <c r="A66" s="62" t="s">
        <v>595</v>
      </c>
      <c r="B66" s="53"/>
      <c r="C66" s="53"/>
      <c r="D66" s="54">
        <f>D18+D27+D29+D35+D39+D42+D48+D51+D53+D58+D62+D64</f>
        <v>6166343.8999999994</v>
      </c>
      <c r="E66" s="54">
        <f>E18+E27+E29+E35+E39+E42+E48+E51+E53+E58+E62+E64</f>
        <v>35030.5</v>
      </c>
      <c r="F66" s="79">
        <f t="shared" si="0"/>
        <v>6201374.3999999994</v>
      </c>
      <c r="G66" s="54">
        <f>G18+G27+G29+G35+G39+G42+G48+G51+G53+G58+G62+G64</f>
        <v>221320.9</v>
      </c>
      <c r="H66" s="79">
        <f t="shared" si="1"/>
        <v>6422695.2999999998</v>
      </c>
      <c r="I66" s="54">
        <f>I18+I27+I29+I35+I39+I42+I48+I51+I53+I58+I62+I64</f>
        <v>290090</v>
      </c>
      <c r="J66" s="79">
        <f t="shared" si="2"/>
        <v>6712785.2999999998</v>
      </c>
      <c r="K66" s="54">
        <f>K18+K27+K29+K35+K39+K42+K48+K51+K53+K58+K62+K64</f>
        <v>1176.7999999999774</v>
      </c>
      <c r="L66" s="79">
        <f t="shared" si="3"/>
        <v>6713962.0999999996</v>
      </c>
      <c r="M66" s="54">
        <f>M18+M27+M29+M35+M39+M42+M48+M51+M53+M58+M62+M64</f>
        <v>-3.694822225952521E-13</v>
      </c>
      <c r="N66" s="79">
        <f t="shared" si="3"/>
        <v>6713962.0999999996</v>
      </c>
      <c r="O66" s="54">
        <f>O18+O27+O29+O35+O39+O42+O48+O51+O53+O58+O62+O64</f>
        <v>209455.2</v>
      </c>
      <c r="P66" s="79">
        <f t="shared" si="4"/>
        <v>6923417.2999999998</v>
      </c>
    </row>
    <row r="67" spans="1:16" hidden="1">
      <c r="A67" s="62" t="s">
        <v>594</v>
      </c>
      <c r="B67" s="53"/>
      <c r="C67" s="53"/>
      <c r="D67" s="54">
        <f>'прил. 15'!G1147</f>
        <v>0</v>
      </c>
      <c r="E67" s="54">
        <f>'прил. 15'!H1147</f>
        <v>0</v>
      </c>
      <c r="F67" s="79">
        <f t="shared" si="0"/>
        <v>0</v>
      </c>
      <c r="G67" s="54">
        <f>'прил. 15'!J1147</f>
        <v>0</v>
      </c>
      <c r="H67" s="79">
        <f t="shared" si="1"/>
        <v>0</v>
      </c>
      <c r="I67" s="54">
        <f>'прил. 15'!L1147</f>
        <v>0</v>
      </c>
      <c r="J67" s="79">
        <f t="shared" si="2"/>
        <v>0</v>
      </c>
      <c r="K67" s="54">
        <f>'прил. 15'!N1147</f>
        <v>0</v>
      </c>
      <c r="L67" s="79">
        <f t="shared" si="3"/>
        <v>0</v>
      </c>
      <c r="M67" s="54">
        <f>'прил. 15'!P1147</f>
        <v>0</v>
      </c>
      <c r="N67" s="79">
        <f t="shared" si="3"/>
        <v>0</v>
      </c>
      <c r="O67" s="54">
        <f>'прил. 15'!R1147</f>
        <v>0</v>
      </c>
      <c r="P67" s="79">
        <f t="shared" si="4"/>
        <v>0</v>
      </c>
    </row>
    <row r="68" spans="1:16">
      <c r="A68" s="62" t="s">
        <v>41</v>
      </c>
      <c r="B68" s="53"/>
      <c r="C68" s="53"/>
      <c r="D68" s="54">
        <f>D66+D67</f>
        <v>6166343.8999999994</v>
      </c>
      <c r="E68" s="54">
        <f>E66+E67</f>
        <v>35030.5</v>
      </c>
      <c r="F68" s="79">
        <f t="shared" si="0"/>
        <v>6201374.3999999994</v>
      </c>
      <c r="G68" s="54">
        <f>G66+G67</f>
        <v>221320.9</v>
      </c>
      <c r="H68" s="79">
        <f t="shared" si="1"/>
        <v>6422695.2999999998</v>
      </c>
      <c r="I68" s="54">
        <f>I66+I67</f>
        <v>290090</v>
      </c>
      <c r="J68" s="79">
        <f t="shared" si="2"/>
        <v>6712785.2999999998</v>
      </c>
      <c r="K68" s="54">
        <f>K66+K67</f>
        <v>1176.7999999999774</v>
      </c>
      <c r="L68" s="79">
        <f t="shared" si="3"/>
        <v>6713962.0999999996</v>
      </c>
      <c r="M68" s="54">
        <f>M66+M67</f>
        <v>-3.694822225952521E-13</v>
      </c>
      <c r="N68" s="79">
        <f t="shared" si="3"/>
        <v>6713962.0999999996</v>
      </c>
      <c r="O68" s="54">
        <f>O66+O67</f>
        <v>209455.2</v>
      </c>
      <c r="P68" s="79">
        <f t="shared" si="4"/>
        <v>6923417.2999999998</v>
      </c>
    </row>
    <row r="69" spans="1:16">
      <c r="D69" s="60"/>
    </row>
    <row r="70" spans="1:16">
      <c r="E70" s="83">
        <f>E68-'прил. 15'!J1148</f>
        <v>0</v>
      </c>
      <c r="G70" s="83">
        <f>G68-'прил. 13'!K1282</f>
        <v>0</v>
      </c>
      <c r="M70" s="83">
        <f>M68-'прил. 15'!T1148</f>
        <v>-209455.2</v>
      </c>
      <c r="O70" s="83">
        <f>O68-'прил. 15'!T1148</f>
        <v>0</v>
      </c>
    </row>
  </sheetData>
  <mergeCells count="5">
    <mergeCell ref="L15:N15"/>
    <mergeCell ref="A14:D14"/>
    <mergeCell ref="L14:N14"/>
    <mergeCell ref="A12:P12"/>
    <mergeCell ref="A13:P13"/>
  </mergeCells>
  <phoneticPr fontId="0" type="noConversion"/>
  <pageMargins left="1.1811023622047245" right="0.39370078740157483" top="0.78740157480314965" bottom="0.78740157480314965" header="0.19685039370078741" footer="0.19685039370078741"/>
  <pageSetup paperSize="9" scale="58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99"/>
    <pageSetUpPr fitToPage="1"/>
  </sheetPr>
  <dimension ref="A1:T1402"/>
  <sheetViews>
    <sheetView showZeros="0" view="pageBreakPreview" topLeftCell="B1271" zoomScaleNormal="80" zoomScaleSheetLayoutView="100" workbookViewId="0">
      <selection activeCell="T515" sqref="T515:T516"/>
    </sheetView>
  </sheetViews>
  <sheetFormatPr defaultColWidth="9.140625" defaultRowHeight="16.5"/>
  <cols>
    <col min="1" max="1" width="80" style="32" customWidth="1"/>
    <col min="2" max="2" width="17.7109375" style="29" customWidth="1"/>
    <col min="3" max="3" width="9.7109375" style="29" customWidth="1"/>
    <col min="4" max="4" width="8.85546875" style="29" customWidth="1"/>
    <col min="5" max="5" width="9.85546875" style="29" customWidth="1"/>
    <col min="6" max="6" width="28.5703125" style="29" hidden="1" customWidth="1"/>
    <col min="7" max="7" width="23.28515625" style="29" hidden="1" customWidth="1"/>
    <col min="8" max="8" width="28.5703125" style="29" hidden="1" customWidth="1"/>
    <col min="9" max="9" width="16" style="29" hidden="1" customWidth="1"/>
    <col min="10" max="10" width="27.5703125" style="29" hidden="1" customWidth="1"/>
    <col min="11" max="11" width="16.140625" style="29" hidden="1" customWidth="1"/>
    <col min="12" max="12" width="26.7109375" style="29" hidden="1" customWidth="1"/>
    <col min="13" max="13" width="20" style="29" hidden="1" customWidth="1"/>
    <col min="14" max="14" width="23.5703125" style="29" hidden="1" customWidth="1"/>
    <col min="15" max="15" width="16.85546875" style="29" hidden="1" customWidth="1"/>
    <col min="16" max="16" width="26.28515625" style="29" hidden="1" customWidth="1"/>
    <col min="17" max="17" width="16.85546875" style="29" hidden="1" customWidth="1"/>
    <col min="18" max="18" width="28" style="29" hidden="1" customWidth="1"/>
    <col min="19" max="19" width="19.28515625" style="29" hidden="1" customWidth="1"/>
    <col min="20" max="20" width="28.42578125" style="29" customWidth="1"/>
    <col min="21" max="16384" width="9.140625" style="29"/>
  </cols>
  <sheetData>
    <row r="1" spans="1:20">
      <c r="E1" s="30"/>
      <c r="F1" s="30"/>
      <c r="J1" s="35"/>
      <c r="K1" s="35"/>
      <c r="L1" s="35"/>
      <c r="R1" s="35"/>
      <c r="S1" s="35"/>
      <c r="T1" s="35" t="s">
        <v>702</v>
      </c>
    </row>
    <row r="2" spans="1:20">
      <c r="E2" s="30"/>
      <c r="F2" s="30"/>
      <c r="J2" s="35"/>
      <c r="K2" s="35"/>
      <c r="L2" s="35"/>
      <c r="R2" s="35"/>
      <c r="S2" s="35"/>
      <c r="T2" s="35" t="s">
        <v>125</v>
      </c>
    </row>
    <row r="3" spans="1:20">
      <c r="E3" s="30"/>
      <c r="F3" s="30"/>
      <c r="J3" s="35"/>
      <c r="K3" s="35"/>
      <c r="L3" s="35"/>
      <c r="R3" s="35"/>
      <c r="S3" s="35"/>
      <c r="T3" s="35" t="s">
        <v>117</v>
      </c>
    </row>
    <row r="4" spans="1:20">
      <c r="E4" s="30"/>
      <c r="F4" s="30"/>
      <c r="J4" s="35"/>
      <c r="K4" s="35"/>
      <c r="L4" s="35"/>
      <c r="R4" s="35"/>
      <c r="S4" s="35"/>
      <c r="T4" s="35" t="s">
        <v>719</v>
      </c>
    </row>
    <row r="5" spans="1:20">
      <c r="E5" s="30"/>
      <c r="F5" s="30"/>
    </row>
    <row r="6" spans="1:20">
      <c r="E6" s="30"/>
      <c r="F6" s="30"/>
    </row>
    <row r="7" spans="1:20">
      <c r="E7" s="35"/>
      <c r="G7" s="30"/>
      <c r="H7" s="35"/>
      <c r="J7" s="35"/>
      <c r="K7" s="35"/>
      <c r="L7" s="35"/>
      <c r="R7" s="35"/>
      <c r="S7" s="35"/>
      <c r="T7" s="35" t="s">
        <v>598</v>
      </c>
    </row>
    <row r="8" spans="1:20">
      <c r="E8" s="35"/>
      <c r="G8" s="30"/>
      <c r="H8" s="35"/>
      <c r="J8" s="35"/>
      <c r="K8" s="35"/>
      <c r="L8" s="35"/>
      <c r="R8" s="35"/>
      <c r="S8" s="35"/>
      <c r="T8" s="35" t="s">
        <v>125</v>
      </c>
    </row>
    <row r="9" spans="1:20">
      <c r="E9" s="35"/>
      <c r="G9" s="30"/>
      <c r="H9" s="35"/>
      <c r="J9" s="35"/>
      <c r="K9" s="35"/>
      <c r="L9" s="35"/>
      <c r="R9" s="35"/>
      <c r="S9" s="35"/>
      <c r="T9" s="35" t="s">
        <v>117</v>
      </c>
    </row>
    <row r="10" spans="1:20">
      <c r="E10" s="35"/>
      <c r="G10" s="30"/>
      <c r="H10" s="35"/>
      <c r="J10" s="35"/>
      <c r="K10" s="35"/>
      <c r="L10" s="35"/>
      <c r="R10" s="35"/>
      <c r="S10" s="35"/>
      <c r="T10" s="35" t="s">
        <v>633</v>
      </c>
    </row>
    <row r="12" spans="1:20">
      <c r="E12" s="38"/>
    </row>
    <row r="13" spans="1:20">
      <c r="A13" s="126" t="s">
        <v>602</v>
      </c>
      <c r="B13" s="126"/>
      <c r="C13" s="126"/>
      <c r="D13" s="126"/>
      <c r="E13" s="126"/>
      <c r="F13" s="126"/>
      <c r="G13" s="126"/>
      <c r="H13" s="126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33" customHeight="1">
      <c r="A14" s="126" t="s">
        <v>603</v>
      </c>
      <c r="B14" s="126"/>
      <c r="C14" s="126"/>
      <c r="D14" s="126"/>
      <c r="E14" s="126"/>
      <c r="F14" s="126"/>
      <c r="G14" s="126"/>
      <c r="H14" s="126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</row>
    <row r="15" spans="1:20" ht="16.7" customHeight="1">
      <c r="A15" s="33" t="s">
        <v>74</v>
      </c>
      <c r="B15" s="33"/>
      <c r="C15" s="33"/>
      <c r="D15" s="33"/>
      <c r="E15" s="39"/>
      <c r="H15" s="31"/>
      <c r="L15" s="31"/>
      <c r="P15" s="31"/>
      <c r="R15" s="31"/>
      <c r="T15" s="31" t="s">
        <v>126</v>
      </c>
    </row>
    <row r="16" spans="1:20" s="45" customFormat="1" ht="52.5" customHeight="1">
      <c r="A16" s="28" t="s">
        <v>75</v>
      </c>
      <c r="B16" s="28" t="s">
        <v>94</v>
      </c>
      <c r="C16" s="28" t="s">
        <v>76</v>
      </c>
      <c r="D16" s="28" t="s">
        <v>93</v>
      </c>
      <c r="E16" s="28" t="s">
        <v>95</v>
      </c>
      <c r="F16" s="37" t="s">
        <v>600</v>
      </c>
      <c r="G16" s="37" t="s">
        <v>605</v>
      </c>
      <c r="H16" s="78" t="s">
        <v>627</v>
      </c>
      <c r="I16" s="101" t="s">
        <v>605</v>
      </c>
      <c r="J16" s="78" t="s">
        <v>652</v>
      </c>
      <c r="K16" s="101" t="s">
        <v>605</v>
      </c>
      <c r="L16" s="78" t="s">
        <v>659</v>
      </c>
      <c r="M16" s="101" t="s">
        <v>605</v>
      </c>
      <c r="N16" s="78" t="s">
        <v>681</v>
      </c>
      <c r="O16" s="101" t="s">
        <v>605</v>
      </c>
      <c r="P16" s="78" t="s">
        <v>685</v>
      </c>
      <c r="Q16" s="101" t="s">
        <v>605</v>
      </c>
      <c r="R16" s="78" t="s">
        <v>686</v>
      </c>
      <c r="S16" s="101" t="s">
        <v>605</v>
      </c>
      <c r="T16" s="78" t="s">
        <v>600</v>
      </c>
    </row>
    <row r="17" spans="1:20">
      <c r="A17" s="57" t="str">
        <f ca="1">IF(ISERROR(MATCH(B17,Код_КЦСР,0)),"",INDIRECT(ADDRESS(MATCH(B17,Код_КЦСР,0)+1,2,,,"КЦСР")))</f>
        <v>Муниципальная программа «Развитие образования» на 2013 – 2022 годы</v>
      </c>
      <c r="B17" s="113" t="s">
        <v>215</v>
      </c>
      <c r="C17" s="89"/>
      <c r="D17" s="89"/>
      <c r="E17" s="28"/>
      <c r="F17" s="80">
        <f>F18+F23+F39+F48+F56+F82+F127+F171+F199</f>
        <v>3224004.7</v>
      </c>
      <c r="G17" s="80">
        <f>G18+G23+G39+G48+G56+G82+G127+G171+G199</f>
        <v>10</v>
      </c>
      <c r="H17" s="80">
        <f>F17+G17</f>
        <v>3224014.7</v>
      </c>
      <c r="I17" s="80">
        <f>I18+I23+I39+I48+I56+I82+I127+I171+I199</f>
        <v>25292.799999999999</v>
      </c>
      <c r="J17" s="56">
        <f>H17+I17</f>
        <v>3249307.5</v>
      </c>
      <c r="K17" s="80">
        <f>K18+K23+K39+K48+K56+K82+K127+K171+K199</f>
        <v>23187</v>
      </c>
      <c r="L17" s="56">
        <f>J17+K17</f>
        <v>3272494.5</v>
      </c>
      <c r="M17" s="80">
        <f>M18+M23+M39+M48+M56+M82+M127+M171+M199</f>
        <v>-35.299999999999997</v>
      </c>
      <c r="N17" s="56">
        <f>L17+M17</f>
        <v>3272459.2</v>
      </c>
      <c r="O17" s="80">
        <f>O18+O23+O39+O48+O56+O82+O127+O171+O199</f>
        <v>6150.4000000000005</v>
      </c>
      <c r="P17" s="56">
        <f>N17+O17</f>
        <v>3278609.6</v>
      </c>
      <c r="Q17" s="80">
        <f>Q18+Q23+Q39+Q48+Q56+Q82+Q127+Q171+Q199</f>
        <v>0</v>
      </c>
      <c r="R17" s="56">
        <f>P17+Q17</f>
        <v>3278609.6</v>
      </c>
      <c r="S17" s="80">
        <f>S18+S23+S39+S48+S56+S82+S127+S171+S199</f>
        <v>51968.9</v>
      </c>
      <c r="T17" s="56">
        <f>R17+S17</f>
        <v>3330578.5</v>
      </c>
    </row>
    <row r="18" spans="1:20" ht="66">
      <c r="A18" s="57" t="str">
        <f ca="1">IF(ISERROR(MATCH(B18,Код_КЦСР,0)),"",INDIRECT(ADDRESS(MATCH(B18,Код_КЦСР,0)+1,2,,,"КЦСР")))</f>
        <v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v>
      </c>
      <c r="B18" s="113" t="s">
        <v>205</v>
      </c>
      <c r="C18" s="89"/>
      <c r="D18" s="53"/>
      <c r="E18" s="28"/>
      <c r="F18" s="80">
        <f>F19</f>
        <v>92.7</v>
      </c>
      <c r="G18" s="80">
        <f>G19</f>
        <v>0</v>
      </c>
      <c r="H18" s="80">
        <f t="shared" ref="H18:H87" si="0">F18+G18</f>
        <v>92.7</v>
      </c>
      <c r="I18" s="80">
        <f>I19</f>
        <v>0</v>
      </c>
      <c r="J18" s="56">
        <f t="shared" ref="J18:J87" si="1">H18+I18</f>
        <v>92.7</v>
      </c>
      <c r="K18" s="80">
        <f>K19</f>
        <v>0</v>
      </c>
      <c r="L18" s="56">
        <f t="shared" ref="L18:L87" si="2">J18+K18</f>
        <v>92.7</v>
      </c>
      <c r="M18" s="80">
        <f>M19</f>
        <v>0</v>
      </c>
      <c r="N18" s="56">
        <f t="shared" ref="N18:N87" si="3">L18+M18</f>
        <v>92.7</v>
      </c>
      <c r="O18" s="80">
        <f>O19</f>
        <v>0</v>
      </c>
      <c r="P18" s="56">
        <f t="shared" ref="P18:R87" si="4">N18+O18</f>
        <v>92.7</v>
      </c>
      <c r="Q18" s="80">
        <f>Q19</f>
        <v>0</v>
      </c>
      <c r="R18" s="56">
        <f t="shared" si="4"/>
        <v>92.7</v>
      </c>
      <c r="S18" s="80">
        <f>S19</f>
        <v>0</v>
      </c>
      <c r="T18" s="56">
        <f t="shared" ref="T18:T87" si="5">R18+S18</f>
        <v>92.7</v>
      </c>
    </row>
    <row r="19" spans="1:20">
      <c r="A19" s="57" t="str">
        <f ca="1">IF(ISERROR(MATCH(C19,Код_Раздел,0)),"",INDIRECT(ADDRESS(MATCH(C19,Код_Раздел,0)+1,2,,,"Раздел")))</f>
        <v>Образование</v>
      </c>
      <c r="B19" s="113" t="s">
        <v>205</v>
      </c>
      <c r="C19" s="89" t="s">
        <v>65</v>
      </c>
      <c r="D19" s="53"/>
      <c r="E19" s="28"/>
      <c r="F19" s="80">
        <f t="shared" ref="F19:S21" si="6">F20</f>
        <v>92.7</v>
      </c>
      <c r="G19" s="80">
        <f t="shared" si="6"/>
        <v>0</v>
      </c>
      <c r="H19" s="80">
        <f t="shared" si="0"/>
        <v>92.7</v>
      </c>
      <c r="I19" s="80">
        <f t="shared" si="6"/>
        <v>0</v>
      </c>
      <c r="J19" s="56">
        <f t="shared" si="1"/>
        <v>92.7</v>
      </c>
      <c r="K19" s="80">
        <f t="shared" si="6"/>
        <v>0</v>
      </c>
      <c r="L19" s="56">
        <f t="shared" si="2"/>
        <v>92.7</v>
      </c>
      <c r="M19" s="80">
        <f t="shared" si="6"/>
        <v>0</v>
      </c>
      <c r="N19" s="56">
        <f t="shared" si="3"/>
        <v>92.7</v>
      </c>
      <c r="O19" s="80">
        <f t="shared" si="6"/>
        <v>0</v>
      </c>
      <c r="P19" s="56">
        <f t="shared" si="4"/>
        <v>92.7</v>
      </c>
      <c r="Q19" s="80">
        <f t="shared" si="6"/>
        <v>0</v>
      </c>
      <c r="R19" s="56">
        <f t="shared" si="4"/>
        <v>92.7</v>
      </c>
      <c r="S19" s="80">
        <f t="shared" si="6"/>
        <v>0</v>
      </c>
      <c r="T19" s="56">
        <f t="shared" si="5"/>
        <v>92.7</v>
      </c>
    </row>
    <row r="20" spans="1:20">
      <c r="A20" s="52" t="s">
        <v>112</v>
      </c>
      <c r="B20" s="113" t="s">
        <v>205</v>
      </c>
      <c r="C20" s="89" t="s">
        <v>65</v>
      </c>
      <c r="D20" s="53" t="s">
        <v>85</v>
      </c>
      <c r="E20" s="28"/>
      <c r="F20" s="80">
        <f t="shared" si="6"/>
        <v>92.7</v>
      </c>
      <c r="G20" s="80">
        <f t="shared" si="6"/>
        <v>0</v>
      </c>
      <c r="H20" s="80">
        <f t="shared" si="0"/>
        <v>92.7</v>
      </c>
      <c r="I20" s="80">
        <f t="shared" si="6"/>
        <v>0</v>
      </c>
      <c r="J20" s="56">
        <f t="shared" si="1"/>
        <v>92.7</v>
      </c>
      <c r="K20" s="80">
        <f t="shared" si="6"/>
        <v>0</v>
      </c>
      <c r="L20" s="56">
        <f t="shared" si="2"/>
        <v>92.7</v>
      </c>
      <c r="M20" s="80">
        <f t="shared" si="6"/>
        <v>0</v>
      </c>
      <c r="N20" s="56">
        <f t="shared" si="3"/>
        <v>92.7</v>
      </c>
      <c r="O20" s="80">
        <f t="shared" si="6"/>
        <v>0</v>
      </c>
      <c r="P20" s="56">
        <f t="shared" si="4"/>
        <v>92.7</v>
      </c>
      <c r="Q20" s="80">
        <f t="shared" si="6"/>
        <v>0</v>
      </c>
      <c r="R20" s="56">
        <f t="shared" si="4"/>
        <v>92.7</v>
      </c>
      <c r="S20" s="80">
        <f t="shared" si="6"/>
        <v>0</v>
      </c>
      <c r="T20" s="56">
        <f t="shared" si="5"/>
        <v>92.7</v>
      </c>
    </row>
    <row r="21" spans="1:20" ht="33">
      <c r="A21" s="57" t="str">
        <f ca="1">IF(ISERROR(MATCH(E21,Код_КВР,0)),"",INDIRECT(ADDRESS(MATCH(E21,Код_КВР,0)+1,2,,,"КВР")))</f>
        <v>Закупка товаров, работ и услуг для обеспечения государственных (муниципальных) нужд</v>
      </c>
      <c r="B21" s="113" t="s">
        <v>205</v>
      </c>
      <c r="C21" s="89" t="s">
        <v>65</v>
      </c>
      <c r="D21" s="53" t="s">
        <v>85</v>
      </c>
      <c r="E21" s="28">
        <v>200</v>
      </c>
      <c r="F21" s="80">
        <f t="shared" si="6"/>
        <v>92.7</v>
      </c>
      <c r="G21" s="80">
        <f t="shared" si="6"/>
        <v>0</v>
      </c>
      <c r="H21" s="80">
        <f t="shared" si="0"/>
        <v>92.7</v>
      </c>
      <c r="I21" s="80">
        <f t="shared" si="6"/>
        <v>0</v>
      </c>
      <c r="J21" s="56">
        <f t="shared" si="1"/>
        <v>92.7</v>
      </c>
      <c r="K21" s="80">
        <f t="shared" si="6"/>
        <v>0</v>
      </c>
      <c r="L21" s="56">
        <f t="shared" si="2"/>
        <v>92.7</v>
      </c>
      <c r="M21" s="80">
        <f t="shared" si="6"/>
        <v>0</v>
      </c>
      <c r="N21" s="56">
        <f t="shared" si="3"/>
        <v>92.7</v>
      </c>
      <c r="O21" s="80">
        <f t="shared" si="6"/>
        <v>0</v>
      </c>
      <c r="P21" s="56">
        <f t="shared" si="4"/>
        <v>92.7</v>
      </c>
      <c r="Q21" s="80">
        <f t="shared" si="6"/>
        <v>0</v>
      </c>
      <c r="R21" s="56">
        <f t="shared" si="4"/>
        <v>92.7</v>
      </c>
      <c r="S21" s="80">
        <f t="shared" si="6"/>
        <v>0</v>
      </c>
      <c r="T21" s="56">
        <f t="shared" si="5"/>
        <v>92.7</v>
      </c>
    </row>
    <row r="22" spans="1:20" ht="33">
      <c r="A22" s="57" t="str">
        <f ca="1">IF(ISERROR(MATCH(E22,Код_КВР,0)),"",INDIRECT(ADDRESS(MATCH(E22,Код_КВР,0)+1,2,,,"КВР")))</f>
        <v>Иные закупки товаров, работ и услуг для обеспечения государственных (муниципальных) нужд</v>
      </c>
      <c r="B22" s="113" t="s">
        <v>205</v>
      </c>
      <c r="C22" s="89" t="s">
        <v>65</v>
      </c>
      <c r="D22" s="53" t="s">
        <v>85</v>
      </c>
      <c r="E22" s="28">
        <v>240</v>
      </c>
      <c r="F22" s="80">
        <f>'прил. 15'!G682</f>
        <v>92.7</v>
      </c>
      <c r="G22" s="80">
        <f>'прил. 15'!H682</f>
        <v>0</v>
      </c>
      <c r="H22" s="80">
        <f t="shared" si="0"/>
        <v>92.7</v>
      </c>
      <c r="I22" s="80">
        <f>'прил. 15'!J682</f>
        <v>0</v>
      </c>
      <c r="J22" s="56">
        <f t="shared" si="1"/>
        <v>92.7</v>
      </c>
      <c r="K22" s="80">
        <f>'прил. 15'!L682</f>
        <v>0</v>
      </c>
      <c r="L22" s="56">
        <f t="shared" si="2"/>
        <v>92.7</v>
      </c>
      <c r="M22" s="80">
        <f>'прил. 15'!N682</f>
        <v>0</v>
      </c>
      <c r="N22" s="56">
        <f t="shared" si="3"/>
        <v>92.7</v>
      </c>
      <c r="O22" s="80">
        <f>'прил. 15'!P682</f>
        <v>0</v>
      </c>
      <c r="P22" s="56">
        <f t="shared" si="4"/>
        <v>92.7</v>
      </c>
      <c r="Q22" s="80">
        <f>'прил. 15'!R682</f>
        <v>0</v>
      </c>
      <c r="R22" s="56">
        <f t="shared" si="4"/>
        <v>92.7</v>
      </c>
      <c r="S22" s="80">
        <f>'прил. 15'!T682</f>
        <v>0</v>
      </c>
      <c r="T22" s="56">
        <f t="shared" si="5"/>
        <v>92.7</v>
      </c>
    </row>
    <row r="23" spans="1:20">
      <c r="A23" s="57" t="str">
        <f ca="1">IF(ISERROR(MATCH(B23,Код_КЦСР,0)),"",INDIRECT(ADDRESS(MATCH(B23,Код_КЦСР,0)+1,2,,,"КЦСР")))</f>
        <v>Обеспечение питанием обучающихся в МОУ</v>
      </c>
      <c r="B23" s="113" t="s">
        <v>209</v>
      </c>
      <c r="C23" s="89"/>
      <c r="D23" s="53"/>
      <c r="E23" s="28"/>
      <c r="F23" s="80">
        <f>F24+F33</f>
        <v>24418.399999999998</v>
      </c>
      <c r="G23" s="80">
        <f>G24+G33</f>
        <v>0</v>
      </c>
      <c r="H23" s="80">
        <f t="shared" si="0"/>
        <v>24418.399999999998</v>
      </c>
      <c r="I23" s="80">
        <f>I24+I33</f>
        <v>0</v>
      </c>
      <c r="J23" s="56">
        <f t="shared" si="1"/>
        <v>24418.399999999998</v>
      </c>
      <c r="K23" s="80">
        <f>K24+K33</f>
        <v>0</v>
      </c>
      <c r="L23" s="56">
        <f t="shared" si="2"/>
        <v>24418.399999999998</v>
      </c>
      <c r="M23" s="80">
        <f>M24+M33</f>
        <v>0</v>
      </c>
      <c r="N23" s="56">
        <f t="shared" si="3"/>
        <v>24418.399999999998</v>
      </c>
      <c r="O23" s="80">
        <f>O24+O33</f>
        <v>0</v>
      </c>
      <c r="P23" s="56">
        <f t="shared" si="4"/>
        <v>24418.399999999998</v>
      </c>
      <c r="Q23" s="80">
        <f>Q24+Q33</f>
        <v>0</v>
      </c>
      <c r="R23" s="56">
        <f t="shared" si="4"/>
        <v>24418.399999999998</v>
      </c>
      <c r="S23" s="80">
        <f>S24+S33</f>
        <v>0</v>
      </c>
      <c r="T23" s="56">
        <f t="shared" si="5"/>
        <v>24418.399999999998</v>
      </c>
    </row>
    <row r="24" spans="1:20" ht="33">
      <c r="A24" s="57" t="str">
        <f ca="1">IF(ISERROR(MATCH(B24,Код_КЦСР,0)),"",INDIRECT(ADDRESS(MATCH(B24,Код_КЦСР,0)+1,2,,,"КЦСР")))</f>
        <v>Обеспечение питанием обучающихся в МОУ за счет средств городского бюджета</v>
      </c>
      <c r="B24" s="113" t="s">
        <v>207</v>
      </c>
      <c r="C24" s="89"/>
      <c r="D24" s="53"/>
      <c r="E24" s="28"/>
      <c r="F24" s="80">
        <f>F25</f>
        <v>4802.5</v>
      </c>
      <c r="G24" s="80">
        <f>G25</f>
        <v>0</v>
      </c>
      <c r="H24" s="80">
        <f t="shared" si="0"/>
        <v>4802.5</v>
      </c>
      <c r="I24" s="80">
        <f>I25</f>
        <v>0</v>
      </c>
      <c r="J24" s="56">
        <f t="shared" si="1"/>
        <v>4802.5</v>
      </c>
      <c r="K24" s="80">
        <f>K25</f>
        <v>0</v>
      </c>
      <c r="L24" s="56">
        <f t="shared" si="2"/>
        <v>4802.5</v>
      </c>
      <c r="M24" s="80">
        <f>M25</f>
        <v>0</v>
      </c>
      <c r="N24" s="56">
        <f t="shared" si="3"/>
        <v>4802.5</v>
      </c>
      <c r="O24" s="80">
        <f>O25</f>
        <v>0</v>
      </c>
      <c r="P24" s="56">
        <f t="shared" si="4"/>
        <v>4802.5</v>
      </c>
      <c r="Q24" s="80">
        <f>Q25</f>
        <v>0</v>
      </c>
      <c r="R24" s="56">
        <f t="shared" si="4"/>
        <v>4802.5</v>
      </c>
      <c r="S24" s="80">
        <f>S25</f>
        <v>0</v>
      </c>
      <c r="T24" s="56">
        <f t="shared" si="5"/>
        <v>4802.5</v>
      </c>
    </row>
    <row r="25" spans="1:20">
      <c r="A25" s="57" t="str">
        <f ca="1">IF(ISERROR(MATCH(C25,Код_Раздел,0)),"",INDIRECT(ADDRESS(MATCH(C25,Код_Раздел,0)+1,2,,,"Раздел")))</f>
        <v>Образование</v>
      </c>
      <c r="B25" s="113" t="s">
        <v>207</v>
      </c>
      <c r="C25" s="89" t="s">
        <v>65</v>
      </c>
      <c r="D25" s="53"/>
      <c r="E25" s="28"/>
      <c r="F25" s="80">
        <f>F26+F30</f>
        <v>4802.5</v>
      </c>
      <c r="G25" s="80">
        <f>G26+G30</f>
        <v>0</v>
      </c>
      <c r="H25" s="80">
        <f t="shared" si="0"/>
        <v>4802.5</v>
      </c>
      <c r="I25" s="80">
        <f>I26+I30</f>
        <v>0</v>
      </c>
      <c r="J25" s="56">
        <f t="shared" si="1"/>
        <v>4802.5</v>
      </c>
      <c r="K25" s="80">
        <f>K26+K30</f>
        <v>0</v>
      </c>
      <c r="L25" s="56">
        <f t="shared" si="2"/>
        <v>4802.5</v>
      </c>
      <c r="M25" s="80">
        <f>M26+M30</f>
        <v>0</v>
      </c>
      <c r="N25" s="56">
        <f t="shared" si="3"/>
        <v>4802.5</v>
      </c>
      <c r="O25" s="80">
        <f>O26+O30</f>
        <v>0</v>
      </c>
      <c r="P25" s="56">
        <f t="shared" si="4"/>
        <v>4802.5</v>
      </c>
      <c r="Q25" s="80">
        <f>Q26+Q30</f>
        <v>0</v>
      </c>
      <c r="R25" s="56">
        <f t="shared" si="4"/>
        <v>4802.5</v>
      </c>
      <c r="S25" s="80">
        <f>S26+S30</f>
        <v>0</v>
      </c>
      <c r="T25" s="56">
        <f t="shared" si="5"/>
        <v>4802.5</v>
      </c>
    </row>
    <row r="26" spans="1:20">
      <c r="A26" s="57" t="s">
        <v>111</v>
      </c>
      <c r="B26" s="113" t="s">
        <v>207</v>
      </c>
      <c r="C26" s="89" t="s">
        <v>65</v>
      </c>
      <c r="D26" s="53" t="s">
        <v>80</v>
      </c>
      <c r="E26" s="28"/>
      <c r="F26" s="80">
        <f>F27</f>
        <v>4773.3</v>
      </c>
      <c r="G26" s="80">
        <f>G27</f>
        <v>0</v>
      </c>
      <c r="H26" s="80">
        <f t="shared" si="0"/>
        <v>4773.3</v>
      </c>
      <c r="I26" s="80">
        <f>I27</f>
        <v>0</v>
      </c>
      <c r="J26" s="56">
        <f t="shared" si="1"/>
        <v>4773.3</v>
      </c>
      <c r="K26" s="80">
        <f>K27</f>
        <v>0</v>
      </c>
      <c r="L26" s="56">
        <f t="shared" si="2"/>
        <v>4773.3</v>
      </c>
      <c r="M26" s="80">
        <f>M27</f>
        <v>0</v>
      </c>
      <c r="N26" s="56">
        <f t="shared" si="3"/>
        <v>4773.3</v>
      </c>
      <c r="O26" s="80">
        <f>O27</f>
        <v>0</v>
      </c>
      <c r="P26" s="56">
        <f t="shared" si="4"/>
        <v>4773.3</v>
      </c>
      <c r="Q26" s="80">
        <f>Q27</f>
        <v>0</v>
      </c>
      <c r="R26" s="56">
        <f t="shared" si="4"/>
        <v>4773.3</v>
      </c>
      <c r="S26" s="80">
        <f>S27</f>
        <v>0</v>
      </c>
      <c r="T26" s="56">
        <f t="shared" si="5"/>
        <v>4773.3</v>
      </c>
    </row>
    <row r="27" spans="1:20" ht="33">
      <c r="A27" s="57" t="str">
        <f ca="1">IF(ISERROR(MATCH(E27,Код_КВР,0)),"",INDIRECT(ADDRESS(MATCH(E27,Код_КВР,0)+1,2,,,"КВР")))</f>
        <v>Предоставление субсидий бюджетным, автономным учреждениям и иным некоммерческим организациям</v>
      </c>
      <c r="B27" s="113" t="s">
        <v>207</v>
      </c>
      <c r="C27" s="89" t="s">
        <v>65</v>
      </c>
      <c r="D27" s="53" t="s">
        <v>80</v>
      </c>
      <c r="E27" s="28">
        <v>600</v>
      </c>
      <c r="F27" s="80">
        <f>F28+F29</f>
        <v>4773.3</v>
      </c>
      <c r="G27" s="80">
        <f>G28+G29</f>
        <v>0</v>
      </c>
      <c r="H27" s="80">
        <f t="shared" si="0"/>
        <v>4773.3</v>
      </c>
      <c r="I27" s="80">
        <f>I28+I29</f>
        <v>0</v>
      </c>
      <c r="J27" s="56">
        <f t="shared" si="1"/>
        <v>4773.3</v>
      </c>
      <c r="K27" s="80">
        <f>K28+K29</f>
        <v>0</v>
      </c>
      <c r="L27" s="56">
        <f t="shared" si="2"/>
        <v>4773.3</v>
      </c>
      <c r="M27" s="80">
        <f>M28+M29</f>
        <v>0</v>
      </c>
      <c r="N27" s="56">
        <f t="shared" si="3"/>
        <v>4773.3</v>
      </c>
      <c r="O27" s="80">
        <f>O28+O29</f>
        <v>0</v>
      </c>
      <c r="P27" s="56">
        <f t="shared" si="4"/>
        <v>4773.3</v>
      </c>
      <c r="Q27" s="80">
        <f>Q28+Q29</f>
        <v>0</v>
      </c>
      <c r="R27" s="56">
        <f t="shared" si="4"/>
        <v>4773.3</v>
      </c>
      <c r="S27" s="80">
        <f>S28+S29</f>
        <v>0</v>
      </c>
      <c r="T27" s="56">
        <f t="shared" si="5"/>
        <v>4773.3</v>
      </c>
    </row>
    <row r="28" spans="1:20">
      <c r="A28" s="57" t="str">
        <f ca="1">IF(ISERROR(MATCH(E28,Код_КВР,0)),"",INDIRECT(ADDRESS(MATCH(E28,Код_КВР,0)+1,2,,,"КВР")))</f>
        <v>Субсидии бюджетным учреждениям</v>
      </c>
      <c r="B28" s="113" t="s">
        <v>207</v>
      </c>
      <c r="C28" s="89" t="s">
        <v>65</v>
      </c>
      <c r="D28" s="53" t="s">
        <v>80</v>
      </c>
      <c r="E28" s="28">
        <v>610</v>
      </c>
      <c r="F28" s="80">
        <f>'прил. 15'!G577</f>
        <v>4673.7</v>
      </c>
      <c r="G28" s="80">
        <f>'прил. 15'!H577</f>
        <v>0</v>
      </c>
      <c r="H28" s="80">
        <f t="shared" si="0"/>
        <v>4673.7</v>
      </c>
      <c r="I28" s="80">
        <f>'прил. 15'!J577</f>
        <v>0</v>
      </c>
      <c r="J28" s="56">
        <f t="shared" si="1"/>
        <v>4673.7</v>
      </c>
      <c r="K28" s="80">
        <f>'прил. 15'!L577</f>
        <v>0</v>
      </c>
      <c r="L28" s="56">
        <f t="shared" si="2"/>
        <v>4673.7</v>
      </c>
      <c r="M28" s="80">
        <f>'прил. 15'!N577</f>
        <v>0</v>
      </c>
      <c r="N28" s="56">
        <f t="shared" si="3"/>
        <v>4673.7</v>
      </c>
      <c r="O28" s="80">
        <f>'прил. 15'!P577</f>
        <v>0</v>
      </c>
      <c r="P28" s="56">
        <f t="shared" si="4"/>
        <v>4673.7</v>
      </c>
      <c r="Q28" s="80">
        <f>'прил. 15'!R577</f>
        <v>0</v>
      </c>
      <c r="R28" s="56">
        <f t="shared" si="4"/>
        <v>4673.7</v>
      </c>
      <c r="S28" s="80">
        <f>'прил. 15'!T577</f>
        <v>0</v>
      </c>
      <c r="T28" s="56">
        <f t="shared" si="5"/>
        <v>4673.7</v>
      </c>
    </row>
    <row r="29" spans="1:20">
      <c r="A29" s="57" t="str">
        <f ca="1">IF(ISERROR(MATCH(E29,Код_КВР,0)),"",INDIRECT(ADDRESS(MATCH(E29,Код_КВР,0)+1,2,,,"КВР")))</f>
        <v>Субсидии автономным учреждениям</v>
      </c>
      <c r="B29" s="113" t="s">
        <v>207</v>
      </c>
      <c r="C29" s="89" t="s">
        <v>65</v>
      </c>
      <c r="D29" s="53" t="s">
        <v>80</v>
      </c>
      <c r="E29" s="28">
        <v>620</v>
      </c>
      <c r="F29" s="80">
        <f>'прил. 15'!G578</f>
        <v>99.6</v>
      </c>
      <c r="G29" s="80">
        <f>'прил. 15'!H578</f>
        <v>0</v>
      </c>
      <c r="H29" s="80">
        <f t="shared" si="0"/>
        <v>99.6</v>
      </c>
      <c r="I29" s="80">
        <f>'прил. 15'!J578</f>
        <v>0</v>
      </c>
      <c r="J29" s="56">
        <f t="shared" si="1"/>
        <v>99.6</v>
      </c>
      <c r="K29" s="80">
        <f>'прил. 15'!L578</f>
        <v>0</v>
      </c>
      <c r="L29" s="56">
        <f t="shared" si="2"/>
        <v>99.6</v>
      </c>
      <c r="M29" s="80">
        <f>'прил. 15'!N578</f>
        <v>0</v>
      </c>
      <c r="N29" s="56">
        <f t="shared" si="3"/>
        <v>99.6</v>
      </c>
      <c r="O29" s="80">
        <f>'прил. 15'!P578</f>
        <v>0</v>
      </c>
      <c r="P29" s="56">
        <f t="shared" si="4"/>
        <v>99.6</v>
      </c>
      <c r="Q29" s="80">
        <f>'прил. 15'!R578</f>
        <v>0</v>
      </c>
      <c r="R29" s="56">
        <f t="shared" si="4"/>
        <v>99.6</v>
      </c>
      <c r="S29" s="80">
        <f>'прил. 15'!T578</f>
        <v>0</v>
      </c>
      <c r="T29" s="56">
        <f t="shared" si="5"/>
        <v>99.6</v>
      </c>
    </row>
    <row r="30" spans="1:20">
      <c r="A30" s="52" t="s">
        <v>112</v>
      </c>
      <c r="B30" s="113" t="s">
        <v>207</v>
      </c>
      <c r="C30" s="89" t="s">
        <v>65</v>
      </c>
      <c r="D30" s="53" t="s">
        <v>85</v>
      </c>
      <c r="E30" s="28"/>
      <c r="F30" s="80">
        <f t="shared" ref="F30:S30" si="7">F31</f>
        <v>29.2</v>
      </c>
      <c r="G30" s="80">
        <f t="shared" si="7"/>
        <v>0</v>
      </c>
      <c r="H30" s="80">
        <f t="shared" si="0"/>
        <v>29.2</v>
      </c>
      <c r="I30" s="80">
        <f t="shared" si="7"/>
        <v>0</v>
      </c>
      <c r="J30" s="56">
        <f t="shared" si="1"/>
        <v>29.2</v>
      </c>
      <c r="K30" s="80">
        <f t="shared" si="7"/>
        <v>0</v>
      </c>
      <c r="L30" s="56">
        <f t="shared" si="2"/>
        <v>29.2</v>
      </c>
      <c r="M30" s="80">
        <f t="shared" si="7"/>
        <v>0</v>
      </c>
      <c r="N30" s="56">
        <f t="shared" si="3"/>
        <v>29.2</v>
      </c>
      <c r="O30" s="80">
        <f t="shared" si="7"/>
        <v>0</v>
      </c>
      <c r="P30" s="56">
        <f t="shared" si="4"/>
        <v>29.2</v>
      </c>
      <c r="Q30" s="80">
        <f t="shared" si="7"/>
        <v>0</v>
      </c>
      <c r="R30" s="56">
        <f t="shared" si="4"/>
        <v>29.2</v>
      </c>
      <c r="S30" s="80">
        <f t="shared" si="7"/>
        <v>0</v>
      </c>
      <c r="T30" s="56">
        <f t="shared" si="5"/>
        <v>29.2</v>
      </c>
    </row>
    <row r="31" spans="1:20" ht="33">
      <c r="A31" s="57" t="str">
        <f ca="1">IF(ISERROR(MATCH(E31,Код_КВР,0)),"",INDIRECT(ADDRESS(MATCH(E31,Код_КВР,0)+1,2,,,"КВР")))</f>
        <v>Предоставление субсидий бюджетным, автономным учреждениям и иным некоммерческим организациям</v>
      </c>
      <c r="B31" s="113" t="s">
        <v>207</v>
      </c>
      <c r="C31" s="89" t="s">
        <v>65</v>
      </c>
      <c r="D31" s="53" t="s">
        <v>85</v>
      </c>
      <c r="E31" s="28">
        <v>600</v>
      </c>
      <c r="F31" s="80">
        <f>F32</f>
        <v>29.2</v>
      </c>
      <c r="G31" s="80">
        <f>G32</f>
        <v>0</v>
      </c>
      <c r="H31" s="80">
        <f t="shared" si="0"/>
        <v>29.2</v>
      </c>
      <c r="I31" s="80">
        <f>I32</f>
        <v>0</v>
      </c>
      <c r="J31" s="56">
        <f t="shared" si="1"/>
        <v>29.2</v>
      </c>
      <c r="K31" s="80">
        <f>K32</f>
        <v>0</v>
      </c>
      <c r="L31" s="56">
        <f t="shared" si="2"/>
        <v>29.2</v>
      </c>
      <c r="M31" s="80">
        <f>M32</f>
        <v>0</v>
      </c>
      <c r="N31" s="56">
        <f t="shared" si="3"/>
        <v>29.2</v>
      </c>
      <c r="O31" s="80">
        <f>O32</f>
        <v>0</v>
      </c>
      <c r="P31" s="56">
        <f t="shared" si="4"/>
        <v>29.2</v>
      </c>
      <c r="Q31" s="80">
        <f>Q32</f>
        <v>0</v>
      </c>
      <c r="R31" s="56">
        <f t="shared" si="4"/>
        <v>29.2</v>
      </c>
      <c r="S31" s="80">
        <f>S32</f>
        <v>0</v>
      </c>
      <c r="T31" s="56">
        <f t="shared" si="5"/>
        <v>29.2</v>
      </c>
    </row>
    <row r="32" spans="1:20">
      <c r="A32" s="57" t="str">
        <f ca="1">IF(ISERROR(MATCH(E32,Код_КВР,0)),"",INDIRECT(ADDRESS(MATCH(E32,Код_КВР,0)+1,2,,,"КВР")))</f>
        <v>Субсидии автономным учреждениям</v>
      </c>
      <c r="B32" s="113" t="s">
        <v>207</v>
      </c>
      <c r="C32" s="89" t="s">
        <v>65</v>
      </c>
      <c r="D32" s="53" t="s">
        <v>85</v>
      </c>
      <c r="E32" s="28">
        <v>620</v>
      </c>
      <c r="F32" s="80">
        <f>'прил. 15'!G686</f>
        <v>29.2</v>
      </c>
      <c r="G32" s="80">
        <f>'прил. 15'!H686</f>
        <v>0</v>
      </c>
      <c r="H32" s="80">
        <f t="shared" si="0"/>
        <v>29.2</v>
      </c>
      <c r="I32" s="80">
        <f>'прил. 15'!J686</f>
        <v>0</v>
      </c>
      <c r="J32" s="56">
        <f t="shared" si="1"/>
        <v>29.2</v>
      </c>
      <c r="K32" s="80">
        <f>'прил. 15'!L686</f>
        <v>0</v>
      </c>
      <c r="L32" s="56">
        <f t="shared" si="2"/>
        <v>29.2</v>
      </c>
      <c r="M32" s="80">
        <f>'прил. 15'!N686</f>
        <v>0</v>
      </c>
      <c r="N32" s="56">
        <f t="shared" si="3"/>
        <v>29.2</v>
      </c>
      <c r="O32" s="80">
        <f>'прил. 15'!P686</f>
        <v>0</v>
      </c>
      <c r="P32" s="56">
        <f t="shared" si="4"/>
        <v>29.2</v>
      </c>
      <c r="Q32" s="80">
        <f>'прил. 15'!R686</f>
        <v>0</v>
      </c>
      <c r="R32" s="56">
        <f t="shared" si="4"/>
        <v>29.2</v>
      </c>
      <c r="S32" s="80">
        <f>'прил. 15'!T686</f>
        <v>0</v>
      </c>
      <c r="T32" s="56">
        <f t="shared" si="5"/>
        <v>29.2</v>
      </c>
    </row>
    <row r="33" spans="1:20" ht="33">
      <c r="A33" s="57" t="str">
        <f ca="1">IF(ISERROR(MATCH(B33,Код_КЦСР,0)),"",INDIRECT(ADDRESS(MATCH(B33,Код_КЦСР,0)+1,2,,,"КЦСР")))</f>
        <v>Обеспечение питанием обучающихся в МОУ за счет средств областного бюджета</v>
      </c>
      <c r="B33" s="113" t="s">
        <v>208</v>
      </c>
      <c r="C33" s="89"/>
      <c r="D33" s="53"/>
      <c r="E33" s="28"/>
      <c r="F33" s="80">
        <f t="shared" ref="F33:S35" si="8">F34</f>
        <v>19615.899999999998</v>
      </c>
      <c r="G33" s="80">
        <f t="shared" si="8"/>
        <v>0</v>
      </c>
      <c r="H33" s="80">
        <f t="shared" si="0"/>
        <v>19615.899999999998</v>
      </c>
      <c r="I33" s="80">
        <f t="shared" si="8"/>
        <v>0</v>
      </c>
      <c r="J33" s="56">
        <f t="shared" si="1"/>
        <v>19615.899999999998</v>
      </c>
      <c r="K33" s="80">
        <f t="shared" si="8"/>
        <v>0</v>
      </c>
      <c r="L33" s="56">
        <f t="shared" si="2"/>
        <v>19615.899999999998</v>
      </c>
      <c r="M33" s="80">
        <f t="shared" si="8"/>
        <v>0</v>
      </c>
      <c r="N33" s="56">
        <f t="shared" si="3"/>
        <v>19615.899999999998</v>
      </c>
      <c r="O33" s="80">
        <f t="shared" si="8"/>
        <v>0</v>
      </c>
      <c r="P33" s="56">
        <f t="shared" si="4"/>
        <v>19615.899999999998</v>
      </c>
      <c r="Q33" s="80">
        <f t="shared" si="8"/>
        <v>0</v>
      </c>
      <c r="R33" s="56">
        <f t="shared" si="4"/>
        <v>19615.899999999998</v>
      </c>
      <c r="S33" s="80">
        <f t="shared" si="8"/>
        <v>0</v>
      </c>
      <c r="T33" s="56">
        <f t="shared" si="5"/>
        <v>19615.899999999998</v>
      </c>
    </row>
    <row r="34" spans="1:20">
      <c r="A34" s="57" t="str">
        <f ca="1">IF(ISERROR(MATCH(C34,Код_Раздел,0)),"",INDIRECT(ADDRESS(MATCH(C34,Код_Раздел,0)+1,2,,,"Раздел")))</f>
        <v>Образование</v>
      </c>
      <c r="B34" s="113" t="s">
        <v>208</v>
      </c>
      <c r="C34" s="89" t="s">
        <v>65</v>
      </c>
      <c r="D34" s="53"/>
      <c r="E34" s="28"/>
      <c r="F34" s="80">
        <f t="shared" si="8"/>
        <v>19615.899999999998</v>
      </c>
      <c r="G34" s="80">
        <f t="shared" si="8"/>
        <v>0</v>
      </c>
      <c r="H34" s="80">
        <f t="shared" si="0"/>
        <v>19615.899999999998</v>
      </c>
      <c r="I34" s="80">
        <f t="shared" si="8"/>
        <v>0</v>
      </c>
      <c r="J34" s="56">
        <f t="shared" si="1"/>
        <v>19615.899999999998</v>
      </c>
      <c r="K34" s="80">
        <f t="shared" si="8"/>
        <v>0</v>
      </c>
      <c r="L34" s="56">
        <f t="shared" si="2"/>
        <v>19615.899999999998</v>
      </c>
      <c r="M34" s="80">
        <f t="shared" si="8"/>
        <v>0</v>
      </c>
      <c r="N34" s="56">
        <f t="shared" si="3"/>
        <v>19615.899999999998</v>
      </c>
      <c r="O34" s="80">
        <f t="shared" si="8"/>
        <v>0</v>
      </c>
      <c r="P34" s="56">
        <f t="shared" si="4"/>
        <v>19615.899999999998</v>
      </c>
      <c r="Q34" s="80">
        <f t="shared" si="8"/>
        <v>0</v>
      </c>
      <c r="R34" s="56">
        <f t="shared" si="4"/>
        <v>19615.899999999998</v>
      </c>
      <c r="S34" s="80">
        <f t="shared" si="8"/>
        <v>0</v>
      </c>
      <c r="T34" s="56">
        <f t="shared" si="5"/>
        <v>19615.899999999998</v>
      </c>
    </row>
    <row r="35" spans="1:20">
      <c r="A35" s="57" t="s">
        <v>111</v>
      </c>
      <c r="B35" s="113" t="s">
        <v>208</v>
      </c>
      <c r="C35" s="89" t="s">
        <v>65</v>
      </c>
      <c r="D35" s="53" t="s">
        <v>80</v>
      </c>
      <c r="E35" s="28"/>
      <c r="F35" s="80">
        <f t="shared" si="8"/>
        <v>19615.899999999998</v>
      </c>
      <c r="G35" s="80">
        <f t="shared" si="8"/>
        <v>0</v>
      </c>
      <c r="H35" s="80">
        <f t="shared" si="0"/>
        <v>19615.899999999998</v>
      </c>
      <c r="I35" s="80">
        <f t="shared" si="8"/>
        <v>0</v>
      </c>
      <c r="J35" s="56">
        <f t="shared" si="1"/>
        <v>19615.899999999998</v>
      </c>
      <c r="K35" s="80">
        <f t="shared" si="8"/>
        <v>0</v>
      </c>
      <c r="L35" s="56">
        <f t="shared" si="2"/>
        <v>19615.899999999998</v>
      </c>
      <c r="M35" s="80">
        <f t="shared" si="8"/>
        <v>0</v>
      </c>
      <c r="N35" s="56">
        <f t="shared" si="3"/>
        <v>19615.899999999998</v>
      </c>
      <c r="O35" s="80">
        <f t="shared" si="8"/>
        <v>0</v>
      </c>
      <c r="P35" s="56">
        <f t="shared" si="4"/>
        <v>19615.899999999998</v>
      </c>
      <c r="Q35" s="80">
        <f t="shared" si="8"/>
        <v>0</v>
      </c>
      <c r="R35" s="56">
        <f t="shared" si="4"/>
        <v>19615.899999999998</v>
      </c>
      <c r="S35" s="80">
        <f t="shared" si="8"/>
        <v>0</v>
      </c>
      <c r="T35" s="56">
        <f t="shared" si="5"/>
        <v>19615.899999999998</v>
      </c>
    </row>
    <row r="36" spans="1:20" ht="33">
      <c r="A36" s="57" t="str">
        <f ca="1">IF(ISERROR(MATCH(E36,Код_КВР,0)),"",INDIRECT(ADDRESS(MATCH(E36,Код_КВР,0)+1,2,,,"КВР")))</f>
        <v>Предоставление субсидий бюджетным, автономным учреждениям и иным некоммерческим организациям</v>
      </c>
      <c r="B36" s="113" t="s">
        <v>208</v>
      </c>
      <c r="C36" s="89" t="s">
        <v>65</v>
      </c>
      <c r="D36" s="53" t="s">
        <v>80</v>
      </c>
      <c r="E36" s="28">
        <v>600</v>
      </c>
      <c r="F36" s="80">
        <f>F37+F38</f>
        <v>19615.899999999998</v>
      </c>
      <c r="G36" s="80">
        <f>G37+G38</f>
        <v>0</v>
      </c>
      <c r="H36" s="80">
        <f t="shared" si="0"/>
        <v>19615.899999999998</v>
      </c>
      <c r="I36" s="80">
        <f>I37+I38</f>
        <v>0</v>
      </c>
      <c r="J36" s="56">
        <f t="shared" si="1"/>
        <v>19615.899999999998</v>
      </c>
      <c r="K36" s="80">
        <f>K37+K38</f>
        <v>0</v>
      </c>
      <c r="L36" s="56">
        <f t="shared" si="2"/>
        <v>19615.899999999998</v>
      </c>
      <c r="M36" s="80">
        <f>M37+M38</f>
        <v>0</v>
      </c>
      <c r="N36" s="56">
        <f t="shared" si="3"/>
        <v>19615.899999999998</v>
      </c>
      <c r="O36" s="80">
        <f>O37+O38</f>
        <v>0</v>
      </c>
      <c r="P36" s="56">
        <f t="shared" si="4"/>
        <v>19615.899999999998</v>
      </c>
      <c r="Q36" s="80">
        <f>Q37+Q38</f>
        <v>0</v>
      </c>
      <c r="R36" s="56">
        <f t="shared" si="4"/>
        <v>19615.899999999998</v>
      </c>
      <c r="S36" s="80">
        <f>S37+S38</f>
        <v>0</v>
      </c>
      <c r="T36" s="56">
        <f t="shared" si="5"/>
        <v>19615.899999999998</v>
      </c>
    </row>
    <row r="37" spans="1:20">
      <c r="A37" s="57" t="str">
        <f ca="1">IF(ISERROR(MATCH(E37,Код_КВР,0)),"",INDIRECT(ADDRESS(MATCH(E37,Код_КВР,0)+1,2,,,"КВР")))</f>
        <v>Субсидии бюджетным учреждениям</v>
      </c>
      <c r="B37" s="113" t="s">
        <v>208</v>
      </c>
      <c r="C37" s="89" t="s">
        <v>65</v>
      </c>
      <c r="D37" s="53" t="s">
        <v>80</v>
      </c>
      <c r="E37" s="28">
        <v>610</v>
      </c>
      <c r="F37" s="80">
        <f>'прил. 15'!G581</f>
        <v>19313.3</v>
      </c>
      <c r="G37" s="80">
        <f>'прил. 15'!H581</f>
        <v>0</v>
      </c>
      <c r="H37" s="80">
        <f t="shared" si="0"/>
        <v>19313.3</v>
      </c>
      <c r="I37" s="80">
        <f>'прил. 15'!J581</f>
        <v>0</v>
      </c>
      <c r="J37" s="56">
        <f t="shared" si="1"/>
        <v>19313.3</v>
      </c>
      <c r="K37" s="80">
        <f>'прил. 15'!L581</f>
        <v>0</v>
      </c>
      <c r="L37" s="56">
        <f t="shared" si="2"/>
        <v>19313.3</v>
      </c>
      <c r="M37" s="80">
        <f>'прил. 15'!N581</f>
        <v>0</v>
      </c>
      <c r="N37" s="56">
        <f t="shared" si="3"/>
        <v>19313.3</v>
      </c>
      <c r="O37" s="80">
        <f>'прил. 15'!P581</f>
        <v>0</v>
      </c>
      <c r="P37" s="56">
        <f t="shared" si="4"/>
        <v>19313.3</v>
      </c>
      <c r="Q37" s="80">
        <f>'прил. 15'!R581</f>
        <v>0</v>
      </c>
      <c r="R37" s="56">
        <f t="shared" si="4"/>
        <v>19313.3</v>
      </c>
      <c r="S37" s="80">
        <f>'прил. 15'!T581</f>
        <v>0</v>
      </c>
      <c r="T37" s="56">
        <f t="shared" si="5"/>
        <v>19313.3</v>
      </c>
    </row>
    <row r="38" spans="1:20">
      <c r="A38" s="57" t="str">
        <f ca="1">IF(ISERROR(MATCH(E38,Код_КВР,0)),"",INDIRECT(ADDRESS(MATCH(E38,Код_КВР,0)+1,2,,,"КВР")))</f>
        <v>Субсидии автономным учреждениям</v>
      </c>
      <c r="B38" s="113" t="s">
        <v>208</v>
      </c>
      <c r="C38" s="89" t="s">
        <v>65</v>
      </c>
      <c r="D38" s="53" t="s">
        <v>80</v>
      </c>
      <c r="E38" s="28">
        <v>620</v>
      </c>
      <c r="F38" s="80">
        <f>'прил. 15'!G582</f>
        <v>302.60000000000002</v>
      </c>
      <c r="G38" s="80">
        <f>'прил. 15'!H582</f>
        <v>0</v>
      </c>
      <c r="H38" s="80">
        <f t="shared" si="0"/>
        <v>302.60000000000002</v>
      </c>
      <c r="I38" s="80">
        <f>'прил. 15'!J582</f>
        <v>0</v>
      </c>
      <c r="J38" s="56">
        <f t="shared" si="1"/>
        <v>302.60000000000002</v>
      </c>
      <c r="K38" s="80">
        <f>'прил. 15'!L582</f>
        <v>0</v>
      </c>
      <c r="L38" s="56">
        <f t="shared" si="2"/>
        <v>302.60000000000002</v>
      </c>
      <c r="M38" s="80">
        <f>'прил. 15'!N582</f>
        <v>0</v>
      </c>
      <c r="N38" s="56">
        <f t="shared" si="3"/>
        <v>302.60000000000002</v>
      </c>
      <c r="O38" s="80">
        <f>'прил. 15'!P582</f>
        <v>0</v>
      </c>
      <c r="P38" s="56">
        <f t="shared" si="4"/>
        <v>302.60000000000002</v>
      </c>
      <c r="Q38" s="80">
        <f>'прил. 15'!R582</f>
        <v>0</v>
      </c>
      <c r="R38" s="56">
        <f t="shared" si="4"/>
        <v>302.60000000000002</v>
      </c>
      <c r="S38" s="80">
        <f>'прил. 15'!T582</f>
        <v>0</v>
      </c>
      <c r="T38" s="56">
        <f t="shared" si="5"/>
        <v>302.60000000000002</v>
      </c>
    </row>
    <row r="39" spans="1:20" ht="33">
      <c r="A39" s="57" t="str">
        <f ca="1">IF(ISERROR(MATCH(B39,Код_КЦСР,0)),"",INDIRECT(ADDRESS(MATCH(B39,Код_КЦСР,0)+1,2,,,"КЦСР")))</f>
        <v>Обеспечение работы по организации и ведению бухгалтерского (бюджетного) учета и отчетности</v>
      </c>
      <c r="B39" s="113" t="s">
        <v>210</v>
      </c>
      <c r="C39" s="89"/>
      <c r="D39" s="53"/>
      <c r="E39" s="28"/>
      <c r="F39" s="80">
        <f t="shared" ref="F39:S40" si="9">F40</f>
        <v>62941.100000000006</v>
      </c>
      <c r="G39" s="80">
        <f t="shared" si="9"/>
        <v>0</v>
      </c>
      <c r="H39" s="80">
        <f t="shared" si="0"/>
        <v>62941.100000000006</v>
      </c>
      <c r="I39" s="80">
        <f t="shared" si="9"/>
        <v>0</v>
      </c>
      <c r="J39" s="56">
        <f t="shared" si="1"/>
        <v>62941.100000000006</v>
      </c>
      <c r="K39" s="80">
        <f t="shared" si="9"/>
        <v>0</v>
      </c>
      <c r="L39" s="56">
        <f t="shared" si="2"/>
        <v>62941.100000000006</v>
      </c>
      <c r="M39" s="80">
        <f t="shared" si="9"/>
        <v>0</v>
      </c>
      <c r="N39" s="56">
        <f t="shared" si="3"/>
        <v>62941.100000000006</v>
      </c>
      <c r="O39" s="80">
        <f t="shared" si="9"/>
        <v>0</v>
      </c>
      <c r="P39" s="56">
        <f t="shared" si="4"/>
        <v>62941.100000000006</v>
      </c>
      <c r="Q39" s="80">
        <f t="shared" si="9"/>
        <v>0</v>
      </c>
      <c r="R39" s="56">
        <f t="shared" si="4"/>
        <v>62941.100000000006</v>
      </c>
      <c r="S39" s="80">
        <f t="shared" si="9"/>
        <v>30.5</v>
      </c>
      <c r="T39" s="56">
        <f t="shared" si="5"/>
        <v>62971.600000000006</v>
      </c>
    </row>
    <row r="40" spans="1:20">
      <c r="A40" s="57" t="str">
        <f ca="1">IF(ISERROR(MATCH(C40,Код_Раздел,0)),"",INDIRECT(ADDRESS(MATCH(C40,Код_Раздел,0)+1,2,,,"Раздел")))</f>
        <v>Образование</v>
      </c>
      <c r="B40" s="113" t="s">
        <v>210</v>
      </c>
      <c r="C40" s="89" t="s">
        <v>65</v>
      </c>
      <c r="D40" s="53"/>
      <c r="E40" s="28"/>
      <c r="F40" s="80">
        <f t="shared" si="9"/>
        <v>62941.100000000006</v>
      </c>
      <c r="G40" s="80">
        <f t="shared" si="9"/>
        <v>0</v>
      </c>
      <c r="H40" s="80">
        <f t="shared" si="0"/>
        <v>62941.100000000006</v>
      </c>
      <c r="I40" s="80">
        <f t="shared" si="9"/>
        <v>0</v>
      </c>
      <c r="J40" s="56">
        <f t="shared" si="1"/>
        <v>62941.100000000006</v>
      </c>
      <c r="K40" s="80">
        <f t="shared" si="9"/>
        <v>0</v>
      </c>
      <c r="L40" s="56">
        <f t="shared" si="2"/>
        <v>62941.100000000006</v>
      </c>
      <c r="M40" s="80">
        <f t="shared" si="9"/>
        <v>0</v>
      </c>
      <c r="N40" s="56">
        <f t="shared" si="3"/>
        <v>62941.100000000006</v>
      </c>
      <c r="O40" s="80">
        <f t="shared" si="9"/>
        <v>0</v>
      </c>
      <c r="P40" s="56">
        <f t="shared" si="4"/>
        <v>62941.100000000006</v>
      </c>
      <c r="Q40" s="80">
        <f t="shared" si="9"/>
        <v>0</v>
      </c>
      <c r="R40" s="56">
        <f t="shared" si="4"/>
        <v>62941.100000000006</v>
      </c>
      <c r="S40" s="80">
        <f t="shared" si="9"/>
        <v>30.5</v>
      </c>
      <c r="T40" s="56">
        <f t="shared" si="5"/>
        <v>62971.600000000006</v>
      </c>
    </row>
    <row r="41" spans="1:20">
      <c r="A41" s="52" t="s">
        <v>112</v>
      </c>
      <c r="B41" s="113" t="s">
        <v>210</v>
      </c>
      <c r="C41" s="89" t="s">
        <v>65</v>
      </c>
      <c r="D41" s="53" t="s">
        <v>85</v>
      </c>
      <c r="E41" s="28"/>
      <c r="F41" s="80">
        <f>F42+F44+F46</f>
        <v>62941.100000000006</v>
      </c>
      <c r="G41" s="80">
        <f>G42+G44+G46</f>
        <v>0</v>
      </c>
      <c r="H41" s="80">
        <f t="shared" si="0"/>
        <v>62941.100000000006</v>
      </c>
      <c r="I41" s="80">
        <f>I42+I44+I46</f>
        <v>0</v>
      </c>
      <c r="J41" s="56">
        <f t="shared" si="1"/>
        <v>62941.100000000006</v>
      </c>
      <c r="K41" s="80">
        <f>K42+K44+K46</f>
        <v>0</v>
      </c>
      <c r="L41" s="56">
        <f t="shared" si="2"/>
        <v>62941.100000000006</v>
      </c>
      <c r="M41" s="80">
        <f>M42+M44+M46</f>
        <v>0</v>
      </c>
      <c r="N41" s="56">
        <f t="shared" si="3"/>
        <v>62941.100000000006</v>
      </c>
      <c r="O41" s="80">
        <f>O42+O44+O46</f>
        <v>0</v>
      </c>
      <c r="P41" s="56">
        <f t="shared" si="4"/>
        <v>62941.100000000006</v>
      </c>
      <c r="Q41" s="80">
        <f>Q42+Q44+Q46</f>
        <v>0</v>
      </c>
      <c r="R41" s="56">
        <f t="shared" si="4"/>
        <v>62941.100000000006</v>
      </c>
      <c r="S41" s="80">
        <f>S42+S44+S46</f>
        <v>30.5</v>
      </c>
      <c r="T41" s="56">
        <f t="shared" si="5"/>
        <v>62971.600000000006</v>
      </c>
    </row>
    <row r="42" spans="1:20" ht="66">
      <c r="A42" s="57" t="str">
        <f t="shared" ref="A42:A47" ca="1" si="10">IF(ISERROR(MATCH(E42,Код_КВР,0)),"",INDIRECT(ADDRESS(MATCH(E42,Код_КВР,0)+1,2,,,"КВР")))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113" t="s">
        <v>210</v>
      </c>
      <c r="C42" s="89" t="s">
        <v>65</v>
      </c>
      <c r="D42" s="53" t="s">
        <v>85</v>
      </c>
      <c r="E42" s="28">
        <v>100</v>
      </c>
      <c r="F42" s="80">
        <f>F43</f>
        <v>56268</v>
      </c>
      <c r="G42" s="80">
        <f>G43</f>
        <v>0</v>
      </c>
      <c r="H42" s="80">
        <f t="shared" si="0"/>
        <v>56268</v>
      </c>
      <c r="I42" s="80">
        <f>I43</f>
        <v>0</v>
      </c>
      <c r="J42" s="56">
        <f t="shared" si="1"/>
        <v>56268</v>
      </c>
      <c r="K42" s="80">
        <f>K43</f>
        <v>0</v>
      </c>
      <c r="L42" s="56">
        <f t="shared" si="2"/>
        <v>56268</v>
      </c>
      <c r="M42" s="80">
        <f>M43</f>
        <v>0</v>
      </c>
      <c r="N42" s="56">
        <f t="shared" si="3"/>
        <v>56268</v>
      </c>
      <c r="O42" s="80">
        <f>O43</f>
        <v>0</v>
      </c>
      <c r="P42" s="56">
        <f t="shared" si="4"/>
        <v>56268</v>
      </c>
      <c r="Q42" s="80">
        <f>Q43</f>
        <v>0</v>
      </c>
      <c r="R42" s="56">
        <f t="shared" si="4"/>
        <v>56268</v>
      </c>
      <c r="S42" s="80">
        <f>S43</f>
        <v>30.5</v>
      </c>
      <c r="T42" s="56">
        <f t="shared" si="5"/>
        <v>56298.5</v>
      </c>
    </row>
    <row r="43" spans="1:20">
      <c r="A43" s="57" t="str">
        <f t="shared" ca="1" si="10"/>
        <v>Расходы на выплаты персоналу казенных учреждений</v>
      </c>
      <c r="B43" s="113" t="s">
        <v>210</v>
      </c>
      <c r="C43" s="89" t="s">
        <v>65</v>
      </c>
      <c r="D43" s="53" t="s">
        <v>85</v>
      </c>
      <c r="E43" s="28">
        <v>110</v>
      </c>
      <c r="F43" s="80">
        <f>'прил. 15'!G689</f>
        <v>56268</v>
      </c>
      <c r="G43" s="80">
        <f>'прил. 15'!H689</f>
        <v>0</v>
      </c>
      <c r="H43" s="80">
        <f t="shared" si="0"/>
        <v>56268</v>
      </c>
      <c r="I43" s="80">
        <f>'прил. 15'!J689</f>
        <v>0</v>
      </c>
      <c r="J43" s="56">
        <f t="shared" si="1"/>
        <v>56268</v>
      </c>
      <c r="K43" s="80">
        <f>'прил. 15'!L689</f>
        <v>0</v>
      </c>
      <c r="L43" s="56">
        <f t="shared" si="2"/>
        <v>56268</v>
      </c>
      <c r="M43" s="80">
        <f>'прил. 15'!N689</f>
        <v>0</v>
      </c>
      <c r="N43" s="56">
        <f t="shared" si="3"/>
        <v>56268</v>
      </c>
      <c r="O43" s="80">
        <f>'прил. 15'!P689</f>
        <v>0</v>
      </c>
      <c r="P43" s="56">
        <f t="shared" si="4"/>
        <v>56268</v>
      </c>
      <c r="Q43" s="80">
        <f>'прил. 15'!R689</f>
        <v>0</v>
      </c>
      <c r="R43" s="56">
        <f t="shared" si="4"/>
        <v>56268</v>
      </c>
      <c r="S43" s="80">
        <f>'прил. 15'!T689</f>
        <v>30.5</v>
      </c>
      <c r="T43" s="56">
        <f t="shared" si="5"/>
        <v>56298.5</v>
      </c>
    </row>
    <row r="44" spans="1:20" ht="33">
      <c r="A44" s="57" t="str">
        <f t="shared" ca="1" si="10"/>
        <v>Закупка товаров, работ и услуг для обеспечения государственных (муниципальных) нужд</v>
      </c>
      <c r="B44" s="113" t="s">
        <v>210</v>
      </c>
      <c r="C44" s="89" t="s">
        <v>65</v>
      </c>
      <c r="D44" s="53" t="s">
        <v>85</v>
      </c>
      <c r="E44" s="28">
        <v>200</v>
      </c>
      <c r="F44" s="80">
        <f>F45</f>
        <v>6380.8</v>
      </c>
      <c r="G44" s="80">
        <f>G45</f>
        <v>0</v>
      </c>
      <c r="H44" s="80">
        <f t="shared" si="0"/>
        <v>6380.8</v>
      </c>
      <c r="I44" s="80">
        <f>I45</f>
        <v>0</v>
      </c>
      <c r="J44" s="56">
        <f t="shared" si="1"/>
        <v>6380.8</v>
      </c>
      <c r="K44" s="80">
        <f>K45</f>
        <v>0</v>
      </c>
      <c r="L44" s="56">
        <f t="shared" si="2"/>
        <v>6380.8</v>
      </c>
      <c r="M44" s="80">
        <f>M45</f>
        <v>0</v>
      </c>
      <c r="N44" s="56">
        <f t="shared" si="3"/>
        <v>6380.8</v>
      </c>
      <c r="O44" s="80">
        <f>O45</f>
        <v>0</v>
      </c>
      <c r="P44" s="56">
        <f t="shared" si="4"/>
        <v>6380.8</v>
      </c>
      <c r="Q44" s="80">
        <f>Q45</f>
        <v>0</v>
      </c>
      <c r="R44" s="56">
        <f t="shared" si="4"/>
        <v>6380.8</v>
      </c>
      <c r="S44" s="80">
        <f>S45</f>
        <v>0</v>
      </c>
      <c r="T44" s="56">
        <f t="shared" si="5"/>
        <v>6380.8</v>
      </c>
    </row>
    <row r="45" spans="1:20" ht="33">
      <c r="A45" s="57" t="str">
        <f t="shared" ca="1" si="10"/>
        <v>Иные закупки товаров, работ и услуг для обеспечения государственных (муниципальных) нужд</v>
      </c>
      <c r="B45" s="113" t="s">
        <v>210</v>
      </c>
      <c r="C45" s="89" t="s">
        <v>65</v>
      </c>
      <c r="D45" s="53" t="s">
        <v>85</v>
      </c>
      <c r="E45" s="28">
        <v>240</v>
      </c>
      <c r="F45" s="80">
        <f>'прил. 15'!G691</f>
        <v>6380.8</v>
      </c>
      <c r="G45" s="80">
        <f>'прил. 15'!H691</f>
        <v>0</v>
      </c>
      <c r="H45" s="80">
        <f t="shared" si="0"/>
        <v>6380.8</v>
      </c>
      <c r="I45" s="80">
        <f>'прил. 15'!J691</f>
        <v>0</v>
      </c>
      <c r="J45" s="56">
        <f t="shared" si="1"/>
        <v>6380.8</v>
      </c>
      <c r="K45" s="80">
        <f>'прил. 15'!L691</f>
        <v>0</v>
      </c>
      <c r="L45" s="56">
        <f t="shared" si="2"/>
        <v>6380.8</v>
      </c>
      <c r="M45" s="80">
        <f>'прил. 15'!N691</f>
        <v>0</v>
      </c>
      <c r="N45" s="56">
        <f t="shared" si="3"/>
        <v>6380.8</v>
      </c>
      <c r="O45" s="80">
        <f>'прил. 15'!P691</f>
        <v>0</v>
      </c>
      <c r="P45" s="56">
        <f t="shared" si="4"/>
        <v>6380.8</v>
      </c>
      <c r="Q45" s="80">
        <f>'прил. 15'!R691</f>
        <v>0</v>
      </c>
      <c r="R45" s="56">
        <f t="shared" si="4"/>
        <v>6380.8</v>
      </c>
      <c r="S45" s="80">
        <f>'прил. 15'!T691</f>
        <v>0</v>
      </c>
      <c r="T45" s="56">
        <f t="shared" si="5"/>
        <v>6380.8</v>
      </c>
    </row>
    <row r="46" spans="1:20">
      <c r="A46" s="57" t="str">
        <f t="shared" ca="1" si="10"/>
        <v>Иные бюджетные ассигнования</v>
      </c>
      <c r="B46" s="113" t="s">
        <v>210</v>
      </c>
      <c r="C46" s="89" t="s">
        <v>65</v>
      </c>
      <c r="D46" s="53" t="s">
        <v>85</v>
      </c>
      <c r="E46" s="28">
        <v>800</v>
      </c>
      <c r="F46" s="80">
        <f>F47</f>
        <v>292.3</v>
      </c>
      <c r="G46" s="80">
        <f>G47</f>
        <v>0</v>
      </c>
      <c r="H46" s="80">
        <f t="shared" si="0"/>
        <v>292.3</v>
      </c>
      <c r="I46" s="80">
        <f>I47</f>
        <v>0</v>
      </c>
      <c r="J46" s="56">
        <f t="shared" si="1"/>
        <v>292.3</v>
      </c>
      <c r="K46" s="80">
        <f>K47</f>
        <v>0</v>
      </c>
      <c r="L46" s="56">
        <f t="shared" si="2"/>
        <v>292.3</v>
      </c>
      <c r="M46" s="80">
        <f>M47</f>
        <v>0</v>
      </c>
      <c r="N46" s="56">
        <f t="shared" si="3"/>
        <v>292.3</v>
      </c>
      <c r="O46" s="80">
        <f>O47</f>
        <v>0</v>
      </c>
      <c r="P46" s="56">
        <f t="shared" si="4"/>
        <v>292.3</v>
      </c>
      <c r="Q46" s="80">
        <f>Q47</f>
        <v>0</v>
      </c>
      <c r="R46" s="56">
        <f t="shared" si="4"/>
        <v>292.3</v>
      </c>
      <c r="S46" s="80">
        <f>S47</f>
        <v>0</v>
      </c>
      <c r="T46" s="56">
        <f t="shared" si="5"/>
        <v>292.3</v>
      </c>
    </row>
    <row r="47" spans="1:20">
      <c r="A47" s="57" t="str">
        <f t="shared" ca="1" si="10"/>
        <v>Уплата налогов, сборов и иных платежей</v>
      </c>
      <c r="B47" s="113" t="s">
        <v>210</v>
      </c>
      <c r="C47" s="89" t="s">
        <v>65</v>
      </c>
      <c r="D47" s="53" t="s">
        <v>85</v>
      </c>
      <c r="E47" s="28">
        <v>850</v>
      </c>
      <c r="F47" s="80">
        <f>'прил. 15'!G693</f>
        <v>292.3</v>
      </c>
      <c r="G47" s="80">
        <f>'прил. 15'!H693</f>
        <v>0</v>
      </c>
      <c r="H47" s="80">
        <f t="shared" si="0"/>
        <v>292.3</v>
      </c>
      <c r="I47" s="80">
        <f>'прил. 15'!J693</f>
        <v>0</v>
      </c>
      <c r="J47" s="56">
        <f t="shared" si="1"/>
        <v>292.3</v>
      </c>
      <c r="K47" s="80">
        <f>'прил. 15'!L693</f>
        <v>0</v>
      </c>
      <c r="L47" s="56">
        <f t="shared" si="2"/>
        <v>292.3</v>
      </c>
      <c r="M47" s="80">
        <f>'прил. 15'!N693</f>
        <v>0</v>
      </c>
      <c r="N47" s="56">
        <f t="shared" si="3"/>
        <v>292.3</v>
      </c>
      <c r="O47" s="80">
        <f>'прил. 15'!P693</f>
        <v>0</v>
      </c>
      <c r="P47" s="56">
        <f t="shared" si="4"/>
        <v>292.3</v>
      </c>
      <c r="Q47" s="80">
        <f>'прил. 15'!R693</f>
        <v>0</v>
      </c>
      <c r="R47" s="56">
        <f t="shared" si="4"/>
        <v>292.3</v>
      </c>
      <c r="S47" s="80">
        <f>'прил. 15'!T693</f>
        <v>0</v>
      </c>
      <c r="T47" s="56">
        <f t="shared" si="5"/>
        <v>292.3</v>
      </c>
    </row>
    <row r="48" spans="1:20" ht="49.5">
      <c r="A48" s="57" t="str">
        <f ca="1">IF(ISERROR(MATCH(B48,Код_КЦСР,0)),"",INDIRECT(ADDRESS(MATCH(B48,Код_КЦСР,0)+1,2,,,"КЦСР")))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48" s="113" t="s">
        <v>211</v>
      </c>
      <c r="C48" s="89"/>
      <c r="D48" s="53"/>
      <c r="E48" s="28"/>
      <c r="F48" s="80">
        <f t="shared" ref="F48:S50" si="11">F49</f>
        <v>15332.7</v>
      </c>
      <c r="G48" s="80">
        <f t="shared" si="11"/>
        <v>0</v>
      </c>
      <c r="H48" s="80">
        <f t="shared" si="0"/>
        <v>15332.7</v>
      </c>
      <c r="I48" s="80">
        <f t="shared" si="11"/>
        <v>0</v>
      </c>
      <c r="J48" s="56">
        <f t="shared" si="1"/>
        <v>15332.7</v>
      </c>
      <c r="K48" s="80">
        <f t="shared" si="11"/>
        <v>0</v>
      </c>
      <c r="L48" s="56">
        <f t="shared" si="2"/>
        <v>15332.7</v>
      </c>
      <c r="M48" s="80">
        <f t="shared" si="11"/>
        <v>0</v>
      </c>
      <c r="N48" s="56">
        <f t="shared" si="3"/>
        <v>15332.7</v>
      </c>
      <c r="O48" s="80">
        <f t="shared" si="11"/>
        <v>0</v>
      </c>
      <c r="P48" s="56">
        <f t="shared" si="4"/>
        <v>15332.7</v>
      </c>
      <c r="Q48" s="80">
        <f t="shared" si="11"/>
        <v>0</v>
      </c>
      <c r="R48" s="56">
        <f t="shared" si="4"/>
        <v>15332.7</v>
      </c>
      <c r="S48" s="80">
        <f t="shared" si="11"/>
        <v>0</v>
      </c>
      <c r="T48" s="56">
        <f t="shared" si="5"/>
        <v>15332.7</v>
      </c>
    </row>
    <row r="49" spans="1:20" ht="23.25" customHeight="1">
      <c r="A49" s="57" t="str">
        <f ca="1">IF(ISERROR(MATCH(B49,Код_КЦСР,0)),"",INDIRECT(ADDRESS(MATCH(B49,Код_КЦСР,0)+1,2,,,"КЦСР")))</f>
        <v>Расходы на обеспечение функций органов местного самоуправления</v>
      </c>
      <c r="B49" s="113" t="s">
        <v>212</v>
      </c>
      <c r="C49" s="89"/>
      <c r="D49" s="53"/>
      <c r="E49" s="28"/>
      <c r="F49" s="80">
        <f t="shared" si="11"/>
        <v>15332.7</v>
      </c>
      <c r="G49" s="80">
        <f t="shared" si="11"/>
        <v>0</v>
      </c>
      <c r="H49" s="80">
        <f t="shared" si="0"/>
        <v>15332.7</v>
      </c>
      <c r="I49" s="80">
        <f t="shared" si="11"/>
        <v>0</v>
      </c>
      <c r="J49" s="56">
        <f t="shared" si="1"/>
        <v>15332.7</v>
      </c>
      <c r="K49" s="80">
        <f t="shared" si="11"/>
        <v>0</v>
      </c>
      <c r="L49" s="56">
        <f t="shared" si="2"/>
        <v>15332.7</v>
      </c>
      <c r="M49" s="80">
        <f t="shared" si="11"/>
        <v>0</v>
      </c>
      <c r="N49" s="56">
        <f t="shared" si="3"/>
        <v>15332.7</v>
      </c>
      <c r="O49" s="80">
        <f t="shared" si="11"/>
        <v>0</v>
      </c>
      <c r="P49" s="56">
        <f t="shared" si="4"/>
        <v>15332.7</v>
      </c>
      <c r="Q49" s="80">
        <f t="shared" si="11"/>
        <v>0</v>
      </c>
      <c r="R49" s="56">
        <f t="shared" si="4"/>
        <v>15332.7</v>
      </c>
      <c r="S49" s="80">
        <f t="shared" si="11"/>
        <v>0</v>
      </c>
      <c r="T49" s="56">
        <f t="shared" si="5"/>
        <v>15332.7</v>
      </c>
    </row>
    <row r="50" spans="1:20">
      <c r="A50" s="57" t="str">
        <f ca="1">IF(ISERROR(MATCH(C50,Код_Раздел,0)),"",INDIRECT(ADDRESS(MATCH(C50,Код_Раздел,0)+1,2,,,"Раздел")))</f>
        <v>Образование</v>
      </c>
      <c r="B50" s="113" t="s">
        <v>212</v>
      </c>
      <c r="C50" s="89" t="s">
        <v>65</v>
      </c>
      <c r="D50" s="53"/>
      <c r="E50" s="28"/>
      <c r="F50" s="80">
        <f t="shared" si="11"/>
        <v>15332.7</v>
      </c>
      <c r="G50" s="80">
        <f t="shared" si="11"/>
        <v>0</v>
      </c>
      <c r="H50" s="80">
        <f t="shared" si="0"/>
        <v>15332.7</v>
      </c>
      <c r="I50" s="80">
        <f t="shared" si="11"/>
        <v>0</v>
      </c>
      <c r="J50" s="56">
        <f t="shared" si="1"/>
        <v>15332.7</v>
      </c>
      <c r="K50" s="80">
        <f t="shared" si="11"/>
        <v>0</v>
      </c>
      <c r="L50" s="56">
        <f t="shared" si="2"/>
        <v>15332.7</v>
      </c>
      <c r="M50" s="80">
        <f t="shared" si="11"/>
        <v>0</v>
      </c>
      <c r="N50" s="56">
        <f t="shared" si="3"/>
        <v>15332.7</v>
      </c>
      <c r="O50" s="80">
        <f t="shared" si="11"/>
        <v>0</v>
      </c>
      <c r="P50" s="56">
        <f t="shared" si="4"/>
        <v>15332.7</v>
      </c>
      <c r="Q50" s="80">
        <f t="shared" si="11"/>
        <v>0</v>
      </c>
      <c r="R50" s="56">
        <f t="shared" si="4"/>
        <v>15332.7</v>
      </c>
      <c r="S50" s="80">
        <f t="shared" si="11"/>
        <v>0</v>
      </c>
      <c r="T50" s="56">
        <f t="shared" si="5"/>
        <v>15332.7</v>
      </c>
    </row>
    <row r="51" spans="1:20">
      <c r="A51" s="52" t="s">
        <v>112</v>
      </c>
      <c r="B51" s="113" t="s">
        <v>212</v>
      </c>
      <c r="C51" s="89" t="s">
        <v>65</v>
      </c>
      <c r="D51" s="53" t="s">
        <v>85</v>
      </c>
      <c r="E51" s="28"/>
      <c r="F51" s="80">
        <f>F52+F54</f>
        <v>15332.7</v>
      </c>
      <c r="G51" s="80">
        <f>G52+G54</f>
        <v>0</v>
      </c>
      <c r="H51" s="80">
        <f t="shared" si="0"/>
        <v>15332.7</v>
      </c>
      <c r="I51" s="80">
        <f>I52+I54</f>
        <v>0</v>
      </c>
      <c r="J51" s="56">
        <f t="shared" si="1"/>
        <v>15332.7</v>
      </c>
      <c r="K51" s="80">
        <f>K52+K54</f>
        <v>0</v>
      </c>
      <c r="L51" s="56">
        <f t="shared" si="2"/>
        <v>15332.7</v>
      </c>
      <c r="M51" s="80">
        <f>M52+M54</f>
        <v>0</v>
      </c>
      <c r="N51" s="56">
        <f t="shared" si="3"/>
        <v>15332.7</v>
      </c>
      <c r="O51" s="80">
        <f>O52+O54</f>
        <v>0</v>
      </c>
      <c r="P51" s="56">
        <f t="shared" si="4"/>
        <v>15332.7</v>
      </c>
      <c r="Q51" s="80">
        <f>Q52+Q54</f>
        <v>0</v>
      </c>
      <c r="R51" s="56">
        <f t="shared" si="4"/>
        <v>15332.7</v>
      </c>
      <c r="S51" s="80">
        <f>S52+S54</f>
        <v>0</v>
      </c>
      <c r="T51" s="56">
        <f t="shared" si="5"/>
        <v>15332.7</v>
      </c>
    </row>
    <row r="52" spans="1:20" ht="66">
      <c r="A52" s="57" t="str">
        <f ca="1">IF(ISERROR(MATCH(E52,Код_КВР,0)),"",INDIRECT(ADDRESS(MATCH(E52,Код_КВР,0)+1,2,,,"КВР")))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" s="113" t="s">
        <v>212</v>
      </c>
      <c r="C52" s="89" t="s">
        <v>65</v>
      </c>
      <c r="D52" s="53" t="s">
        <v>85</v>
      </c>
      <c r="E52" s="28">
        <v>100</v>
      </c>
      <c r="F52" s="80">
        <f>F53</f>
        <v>15310.1</v>
      </c>
      <c r="G52" s="80">
        <f>G53</f>
        <v>0</v>
      </c>
      <c r="H52" s="80">
        <f t="shared" si="0"/>
        <v>15310.1</v>
      </c>
      <c r="I52" s="80">
        <f>I53</f>
        <v>0</v>
      </c>
      <c r="J52" s="56">
        <f t="shared" si="1"/>
        <v>15310.1</v>
      </c>
      <c r="K52" s="80">
        <f>K53</f>
        <v>0</v>
      </c>
      <c r="L52" s="56">
        <f t="shared" si="2"/>
        <v>15310.1</v>
      </c>
      <c r="M52" s="80">
        <f>M53</f>
        <v>0</v>
      </c>
      <c r="N52" s="56">
        <f t="shared" si="3"/>
        <v>15310.1</v>
      </c>
      <c r="O52" s="80">
        <f>O53</f>
        <v>9.9</v>
      </c>
      <c r="P52" s="56">
        <f t="shared" si="4"/>
        <v>15320</v>
      </c>
      <c r="Q52" s="80">
        <f>Q53</f>
        <v>0</v>
      </c>
      <c r="R52" s="56">
        <f t="shared" si="4"/>
        <v>15320</v>
      </c>
      <c r="S52" s="80">
        <f>S53</f>
        <v>0</v>
      </c>
      <c r="T52" s="56">
        <f t="shared" si="5"/>
        <v>15320</v>
      </c>
    </row>
    <row r="53" spans="1:20">
      <c r="A53" s="57" t="str">
        <f ca="1">IF(ISERROR(MATCH(E53,Код_КВР,0)),"",INDIRECT(ADDRESS(MATCH(E53,Код_КВР,0)+1,2,,,"КВР")))</f>
        <v>Расходы на выплаты персоналу государственных (муниципальных) органов</v>
      </c>
      <c r="B53" s="113" t="s">
        <v>212</v>
      </c>
      <c r="C53" s="89" t="s">
        <v>65</v>
      </c>
      <c r="D53" s="53" t="s">
        <v>85</v>
      </c>
      <c r="E53" s="28">
        <v>120</v>
      </c>
      <c r="F53" s="80">
        <f>'прил. 15'!G697</f>
        <v>15310.1</v>
      </c>
      <c r="G53" s="80">
        <f>'прил. 15'!H697</f>
        <v>0</v>
      </c>
      <c r="H53" s="80">
        <f t="shared" si="0"/>
        <v>15310.1</v>
      </c>
      <c r="I53" s="80">
        <f>'прил. 15'!J697</f>
        <v>0</v>
      </c>
      <c r="J53" s="56">
        <f t="shared" si="1"/>
        <v>15310.1</v>
      </c>
      <c r="K53" s="80">
        <f>'прил. 15'!L697</f>
        <v>0</v>
      </c>
      <c r="L53" s="56">
        <f t="shared" si="2"/>
        <v>15310.1</v>
      </c>
      <c r="M53" s="80">
        <f>'прил. 15'!N697</f>
        <v>0</v>
      </c>
      <c r="N53" s="56">
        <f t="shared" si="3"/>
        <v>15310.1</v>
      </c>
      <c r="O53" s="80">
        <f>'прил. 15'!P697</f>
        <v>9.9</v>
      </c>
      <c r="P53" s="56">
        <f t="shared" si="4"/>
        <v>15320</v>
      </c>
      <c r="Q53" s="80">
        <f>'прил. 15'!R697</f>
        <v>0</v>
      </c>
      <c r="R53" s="56">
        <f t="shared" si="4"/>
        <v>15320</v>
      </c>
      <c r="S53" s="80">
        <f>'прил. 15'!T697</f>
        <v>0</v>
      </c>
      <c r="T53" s="56">
        <f t="shared" si="5"/>
        <v>15320</v>
      </c>
    </row>
    <row r="54" spans="1:20" ht="33">
      <c r="A54" s="57" t="str">
        <f ca="1">IF(ISERROR(MATCH(E54,Код_КВР,0)),"",INDIRECT(ADDRESS(MATCH(E54,Код_КВР,0)+1,2,,,"КВР")))</f>
        <v>Закупка товаров, работ и услуг для обеспечения государственных (муниципальных) нужд</v>
      </c>
      <c r="B54" s="113" t="s">
        <v>212</v>
      </c>
      <c r="C54" s="89" t="s">
        <v>65</v>
      </c>
      <c r="D54" s="53" t="s">
        <v>85</v>
      </c>
      <c r="E54" s="28">
        <v>200</v>
      </c>
      <c r="F54" s="80">
        <f>F55</f>
        <v>22.6</v>
      </c>
      <c r="G54" s="80">
        <f>G55</f>
        <v>0</v>
      </c>
      <c r="H54" s="80">
        <f t="shared" si="0"/>
        <v>22.6</v>
      </c>
      <c r="I54" s="80">
        <f>I55</f>
        <v>0</v>
      </c>
      <c r="J54" s="56">
        <f t="shared" si="1"/>
        <v>22.6</v>
      </c>
      <c r="K54" s="80">
        <f>K55</f>
        <v>0</v>
      </c>
      <c r="L54" s="56">
        <f t="shared" si="2"/>
        <v>22.6</v>
      </c>
      <c r="M54" s="80">
        <f>M55</f>
        <v>0</v>
      </c>
      <c r="N54" s="56">
        <f t="shared" si="3"/>
        <v>22.6</v>
      </c>
      <c r="O54" s="80">
        <f>O55</f>
        <v>-9.9</v>
      </c>
      <c r="P54" s="56">
        <f t="shared" si="4"/>
        <v>12.700000000000001</v>
      </c>
      <c r="Q54" s="80">
        <f>Q55</f>
        <v>0</v>
      </c>
      <c r="R54" s="56">
        <f t="shared" si="4"/>
        <v>12.700000000000001</v>
      </c>
      <c r="S54" s="80">
        <f>S55</f>
        <v>0</v>
      </c>
      <c r="T54" s="56">
        <f t="shared" si="5"/>
        <v>12.700000000000001</v>
      </c>
    </row>
    <row r="55" spans="1:20" ht="33">
      <c r="A55" s="57" t="str">
        <f ca="1">IF(ISERROR(MATCH(E55,Код_КВР,0)),"",INDIRECT(ADDRESS(MATCH(E55,Код_КВР,0)+1,2,,,"КВР")))</f>
        <v>Иные закупки товаров, работ и услуг для обеспечения государственных (муниципальных) нужд</v>
      </c>
      <c r="B55" s="113" t="s">
        <v>212</v>
      </c>
      <c r="C55" s="89" t="s">
        <v>65</v>
      </c>
      <c r="D55" s="53" t="s">
        <v>85</v>
      </c>
      <c r="E55" s="28">
        <v>240</v>
      </c>
      <c r="F55" s="80">
        <f>'прил. 15'!G699</f>
        <v>22.6</v>
      </c>
      <c r="G55" s="80">
        <f>'прил. 15'!H699</f>
        <v>0</v>
      </c>
      <c r="H55" s="80">
        <f t="shared" si="0"/>
        <v>22.6</v>
      </c>
      <c r="I55" s="80">
        <f>'прил. 15'!J699</f>
        <v>0</v>
      </c>
      <c r="J55" s="56">
        <f t="shared" si="1"/>
        <v>22.6</v>
      </c>
      <c r="K55" s="80">
        <f>'прил. 15'!L699</f>
        <v>0</v>
      </c>
      <c r="L55" s="56">
        <f t="shared" si="2"/>
        <v>22.6</v>
      </c>
      <c r="M55" s="80">
        <f>'прил. 15'!N699</f>
        <v>0</v>
      </c>
      <c r="N55" s="56">
        <f t="shared" si="3"/>
        <v>22.6</v>
      </c>
      <c r="O55" s="80">
        <f>'прил. 15'!P699</f>
        <v>-9.9</v>
      </c>
      <c r="P55" s="56">
        <f t="shared" si="4"/>
        <v>12.700000000000001</v>
      </c>
      <c r="Q55" s="80">
        <f>'прил. 15'!R699</f>
        <v>0</v>
      </c>
      <c r="R55" s="56">
        <f t="shared" si="4"/>
        <v>12.700000000000001</v>
      </c>
      <c r="S55" s="80">
        <f>'прил. 15'!T699</f>
        <v>0</v>
      </c>
      <c r="T55" s="56">
        <f t="shared" si="5"/>
        <v>12.700000000000001</v>
      </c>
    </row>
    <row r="56" spans="1:20">
      <c r="A56" s="57" t="str">
        <f ca="1">IF(ISERROR(MATCH(B56,Код_КЦСР,0)),"",INDIRECT(ADDRESS(MATCH(B56,Код_КЦСР,0)+1,2,,,"КЦСР")))</f>
        <v>Дошкольное образование</v>
      </c>
      <c r="B56" s="113" t="s">
        <v>214</v>
      </c>
      <c r="C56" s="89"/>
      <c r="D56" s="53"/>
      <c r="E56" s="28"/>
      <c r="F56" s="80">
        <f>F57+F64+F70</f>
        <v>1600424.9</v>
      </c>
      <c r="G56" s="80">
        <f>G57+G64+G70</f>
        <v>0</v>
      </c>
      <c r="H56" s="80">
        <f t="shared" si="0"/>
        <v>1600424.9</v>
      </c>
      <c r="I56" s="80">
        <f>I57+I64+I70</f>
        <v>0</v>
      </c>
      <c r="J56" s="56">
        <f t="shared" si="1"/>
        <v>1600424.9</v>
      </c>
      <c r="K56" s="80">
        <f>K57+K64+K70</f>
        <v>0</v>
      </c>
      <c r="L56" s="56">
        <f t="shared" si="2"/>
        <v>1600424.9</v>
      </c>
      <c r="M56" s="80">
        <f>M57+M64+M70</f>
        <v>0</v>
      </c>
      <c r="N56" s="56">
        <f t="shared" si="3"/>
        <v>1600424.9</v>
      </c>
      <c r="O56" s="80">
        <f>O57+O64+O70</f>
        <v>387.5</v>
      </c>
      <c r="P56" s="56">
        <f t="shared" si="4"/>
        <v>1600812.4</v>
      </c>
      <c r="Q56" s="80">
        <f>Q57+Q64+Q70</f>
        <v>0</v>
      </c>
      <c r="R56" s="56">
        <f t="shared" si="4"/>
        <v>1600812.4</v>
      </c>
      <c r="S56" s="80">
        <f>S57+S64+S70+S76</f>
        <v>20926.2</v>
      </c>
      <c r="T56" s="56">
        <f t="shared" si="5"/>
        <v>1621738.5999999999</v>
      </c>
    </row>
    <row r="57" spans="1:20" ht="49.5">
      <c r="A57" s="57" t="str">
        <f ca="1">IF(ISERROR(MATCH(B57,Код_КЦСР,0)),"",INDIRECT(ADDRESS(MATCH(B57,Код_КЦСР,0)+1,2,,,"КЦСР")))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7" s="113" t="s">
        <v>216</v>
      </c>
      <c r="C57" s="89"/>
      <c r="D57" s="53"/>
      <c r="E57" s="28"/>
      <c r="F57" s="80">
        <f t="shared" ref="F57:S60" si="12">F58</f>
        <v>1070865.5999999999</v>
      </c>
      <c r="G57" s="80">
        <f t="shared" si="12"/>
        <v>0</v>
      </c>
      <c r="H57" s="80">
        <f t="shared" si="0"/>
        <v>1070865.5999999999</v>
      </c>
      <c r="I57" s="80">
        <f t="shared" si="12"/>
        <v>0</v>
      </c>
      <c r="J57" s="56">
        <f t="shared" si="1"/>
        <v>1070865.5999999999</v>
      </c>
      <c r="K57" s="80">
        <f t="shared" si="12"/>
        <v>0</v>
      </c>
      <c r="L57" s="56">
        <f t="shared" si="2"/>
        <v>1070865.5999999999</v>
      </c>
      <c r="M57" s="80">
        <f t="shared" si="12"/>
        <v>0</v>
      </c>
      <c r="N57" s="56">
        <f t="shared" si="3"/>
        <v>1070865.5999999999</v>
      </c>
      <c r="O57" s="80">
        <f t="shared" si="12"/>
        <v>0</v>
      </c>
      <c r="P57" s="56">
        <f t="shared" si="4"/>
        <v>1070865.5999999999</v>
      </c>
      <c r="Q57" s="80">
        <f t="shared" si="12"/>
        <v>0</v>
      </c>
      <c r="R57" s="56">
        <f t="shared" si="4"/>
        <v>1070865.5999999999</v>
      </c>
      <c r="S57" s="80">
        <f t="shared" si="12"/>
        <v>17611.5</v>
      </c>
      <c r="T57" s="56">
        <f t="shared" si="5"/>
        <v>1088477.0999999999</v>
      </c>
    </row>
    <row r="58" spans="1:20" ht="50.25" customHeight="1">
      <c r="A58" s="57" t="str">
        <f ca="1">IF(ISERROR(MATCH(B58,Код_КЦСР,0)),"",INDIRECT(ADDRESS(MATCH(B58,Код_КЦСР,0)+1,2,,,"КЦСР")))</f>
        <v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v>
      </c>
      <c r="B58" s="113" t="s">
        <v>478</v>
      </c>
      <c r="C58" s="89"/>
      <c r="D58" s="53"/>
      <c r="E58" s="28"/>
      <c r="F58" s="80">
        <f t="shared" si="12"/>
        <v>1070865.5999999999</v>
      </c>
      <c r="G58" s="80">
        <f t="shared" si="12"/>
        <v>0</v>
      </c>
      <c r="H58" s="80">
        <f t="shared" si="0"/>
        <v>1070865.5999999999</v>
      </c>
      <c r="I58" s="80">
        <f t="shared" si="12"/>
        <v>0</v>
      </c>
      <c r="J58" s="56">
        <f t="shared" si="1"/>
        <v>1070865.5999999999</v>
      </c>
      <c r="K58" s="80">
        <f t="shared" si="12"/>
        <v>0</v>
      </c>
      <c r="L58" s="56">
        <f t="shared" si="2"/>
        <v>1070865.5999999999</v>
      </c>
      <c r="M58" s="80">
        <f t="shared" si="12"/>
        <v>0</v>
      </c>
      <c r="N58" s="56">
        <f t="shared" si="3"/>
        <v>1070865.5999999999</v>
      </c>
      <c r="O58" s="80">
        <f t="shared" si="12"/>
        <v>0</v>
      </c>
      <c r="P58" s="56">
        <f t="shared" si="4"/>
        <v>1070865.5999999999</v>
      </c>
      <c r="Q58" s="80">
        <f t="shared" si="12"/>
        <v>0</v>
      </c>
      <c r="R58" s="56">
        <f t="shared" si="4"/>
        <v>1070865.5999999999</v>
      </c>
      <c r="S58" s="80">
        <f t="shared" si="12"/>
        <v>17611.5</v>
      </c>
      <c r="T58" s="56">
        <f t="shared" si="5"/>
        <v>1088477.0999999999</v>
      </c>
    </row>
    <row r="59" spans="1:20">
      <c r="A59" s="57" t="str">
        <f ca="1">IF(ISERROR(MATCH(C59,Код_Раздел,0)),"",INDIRECT(ADDRESS(MATCH(C59,Код_Раздел,0)+1,2,,,"Раздел")))</f>
        <v>Образование</v>
      </c>
      <c r="B59" s="113" t="s">
        <v>478</v>
      </c>
      <c r="C59" s="89" t="s">
        <v>65</v>
      </c>
      <c r="D59" s="53"/>
      <c r="E59" s="28"/>
      <c r="F59" s="80">
        <f t="shared" si="12"/>
        <v>1070865.5999999999</v>
      </c>
      <c r="G59" s="80">
        <f t="shared" si="12"/>
        <v>0</v>
      </c>
      <c r="H59" s="80">
        <f t="shared" si="0"/>
        <v>1070865.5999999999</v>
      </c>
      <c r="I59" s="80">
        <f t="shared" si="12"/>
        <v>0</v>
      </c>
      <c r="J59" s="56">
        <f t="shared" si="1"/>
        <v>1070865.5999999999</v>
      </c>
      <c r="K59" s="80">
        <f t="shared" si="12"/>
        <v>0</v>
      </c>
      <c r="L59" s="56">
        <f t="shared" si="2"/>
        <v>1070865.5999999999</v>
      </c>
      <c r="M59" s="80">
        <f t="shared" si="12"/>
        <v>0</v>
      </c>
      <c r="N59" s="56">
        <f t="shared" si="3"/>
        <v>1070865.5999999999</v>
      </c>
      <c r="O59" s="80">
        <f t="shared" si="12"/>
        <v>0</v>
      </c>
      <c r="P59" s="56">
        <f t="shared" si="4"/>
        <v>1070865.5999999999</v>
      </c>
      <c r="Q59" s="80">
        <f t="shared" si="12"/>
        <v>0</v>
      </c>
      <c r="R59" s="56">
        <f t="shared" si="4"/>
        <v>1070865.5999999999</v>
      </c>
      <c r="S59" s="80">
        <f t="shared" si="12"/>
        <v>17611.5</v>
      </c>
      <c r="T59" s="56">
        <f t="shared" si="5"/>
        <v>1088477.0999999999</v>
      </c>
    </row>
    <row r="60" spans="1:20">
      <c r="A60" s="57" t="s">
        <v>118</v>
      </c>
      <c r="B60" s="113" t="s">
        <v>478</v>
      </c>
      <c r="C60" s="89" t="s">
        <v>65</v>
      </c>
      <c r="D60" s="53" t="s">
        <v>79</v>
      </c>
      <c r="E60" s="28"/>
      <c r="F60" s="80">
        <f t="shared" si="12"/>
        <v>1070865.5999999999</v>
      </c>
      <c r="G60" s="80">
        <f t="shared" si="12"/>
        <v>0</v>
      </c>
      <c r="H60" s="80">
        <f t="shared" si="0"/>
        <v>1070865.5999999999</v>
      </c>
      <c r="I60" s="80">
        <f t="shared" si="12"/>
        <v>0</v>
      </c>
      <c r="J60" s="56">
        <f t="shared" si="1"/>
        <v>1070865.5999999999</v>
      </c>
      <c r="K60" s="80">
        <f t="shared" si="12"/>
        <v>0</v>
      </c>
      <c r="L60" s="56">
        <f t="shared" si="2"/>
        <v>1070865.5999999999</v>
      </c>
      <c r="M60" s="80">
        <f t="shared" si="12"/>
        <v>0</v>
      </c>
      <c r="N60" s="56">
        <f t="shared" si="3"/>
        <v>1070865.5999999999</v>
      </c>
      <c r="O60" s="80">
        <f t="shared" si="12"/>
        <v>0</v>
      </c>
      <c r="P60" s="56">
        <f t="shared" si="4"/>
        <v>1070865.5999999999</v>
      </c>
      <c r="Q60" s="80">
        <f t="shared" si="12"/>
        <v>0</v>
      </c>
      <c r="R60" s="56">
        <f t="shared" si="4"/>
        <v>1070865.5999999999</v>
      </c>
      <c r="S60" s="80">
        <f t="shared" si="12"/>
        <v>17611.5</v>
      </c>
      <c r="T60" s="56">
        <f t="shared" si="5"/>
        <v>1088477.0999999999</v>
      </c>
    </row>
    <row r="61" spans="1:20" ht="33">
      <c r="A61" s="57" t="str">
        <f ca="1">IF(ISERROR(MATCH(E61,Код_КВР,0)),"",INDIRECT(ADDRESS(MATCH(E61,Код_КВР,0)+1,2,,,"КВР")))</f>
        <v>Предоставление субсидий бюджетным, автономным учреждениям и иным некоммерческим организациям</v>
      </c>
      <c r="B61" s="113" t="s">
        <v>478</v>
      </c>
      <c r="C61" s="89" t="s">
        <v>65</v>
      </c>
      <c r="D61" s="53" t="s">
        <v>79</v>
      </c>
      <c r="E61" s="28">
        <v>600</v>
      </c>
      <c r="F61" s="80">
        <f>F62+F63</f>
        <v>1070865.5999999999</v>
      </c>
      <c r="G61" s="80">
        <f>G62+G63</f>
        <v>0</v>
      </c>
      <c r="H61" s="80">
        <f t="shared" si="0"/>
        <v>1070865.5999999999</v>
      </c>
      <c r="I61" s="80">
        <f>I62+I63</f>
        <v>0</v>
      </c>
      <c r="J61" s="56">
        <f t="shared" si="1"/>
        <v>1070865.5999999999</v>
      </c>
      <c r="K61" s="80">
        <f>K62+K63</f>
        <v>0</v>
      </c>
      <c r="L61" s="56">
        <f t="shared" si="2"/>
        <v>1070865.5999999999</v>
      </c>
      <c r="M61" s="80">
        <f>M62+M63</f>
        <v>0</v>
      </c>
      <c r="N61" s="56">
        <f t="shared" si="3"/>
        <v>1070865.5999999999</v>
      </c>
      <c r="O61" s="80">
        <f>O62+O63</f>
        <v>0</v>
      </c>
      <c r="P61" s="56">
        <f t="shared" si="4"/>
        <v>1070865.5999999999</v>
      </c>
      <c r="Q61" s="80">
        <f>Q62+Q63</f>
        <v>0</v>
      </c>
      <c r="R61" s="56">
        <f t="shared" si="4"/>
        <v>1070865.5999999999</v>
      </c>
      <c r="S61" s="80">
        <f>S62+S63</f>
        <v>17611.5</v>
      </c>
      <c r="T61" s="56">
        <f t="shared" si="5"/>
        <v>1088477.0999999999</v>
      </c>
    </row>
    <row r="62" spans="1:20">
      <c r="A62" s="57" t="str">
        <f ca="1">IF(ISERROR(MATCH(E62,Код_КВР,0)),"",INDIRECT(ADDRESS(MATCH(E62,Код_КВР,0)+1,2,,,"КВР")))</f>
        <v>Субсидии бюджетным учреждениям</v>
      </c>
      <c r="B62" s="113" t="s">
        <v>478</v>
      </c>
      <c r="C62" s="89" t="s">
        <v>65</v>
      </c>
      <c r="D62" s="53" t="s">
        <v>79</v>
      </c>
      <c r="E62" s="28">
        <v>610</v>
      </c>
      <c r="F62" s="80">
        <f>'прил. 15'!G518</f>
        <v>979357.29999999993</v>
      </c>
      <c r="G62" s="80">
        <f>'прил. 15'!H518</f>
        <v>0</v>
      </c>
      <c r="H62" s="80">
        <f t="shared" si="0"/>
        <v>979357.29999999993</v>
      </c>
      <c r="I62" s="80">
        <f>'прил. 15'!J518</f>
        <v>0</v>
      </c>
      <c r="J62" s="56">
        <f t="shared" si="1"/>
        <v>979357.29999999993</v>
      </c>
      <c r="K62" s="80">
        <f>'прил. 15'!L518</f>
        <v>0</v>
      </c>
      <c r="L62" s="56">
        <f t="shared" si="2"/>
        <v>979357.29999999993</v>
      </c>
      <c r="M62" s="80">
        <f>'прил. 15'!N518</f>
        <v>0</v>
      </c>
      <c r="N62" s="56">
        <f t="shared" si="3"/>
        <v>979357.29999999993</v>
      </c>
      <c r="O62" s="80">
        <f>'прил. 15'!P518</f>
        <v>2598.3000000000002</v>
      </c>
      <c r="P62" s="56">
        <f t="shared" si="4"/>
        <v>981955.6</v>
      </c>
      <c r="Q62" s="80">
        <f>'прил. 15'!R518</f>
        <v>0</v>
      </c>
      <c r="R62" s="56">
        <f t="shared" si="4"/>
        <v>981955.6</v>
      </c>
      <c r="S62" s="80">
        <f>'прил. 15'!T518</f>
        <v>16149.699999999999</v>
      </c>
      <c r="T62" s="56">
        <f t="shared" si="5"/>
        <v>998105.29999999993</v>
      </c>
    </row>
    <row r="63" spans="1:20">
      <c r="A63" s="57" t="str">
        <f ca="1">IF(ISERROR(MATCH(E63,Код_КВР,0)),"",INDIRECT(ADDRESS(MATCH(E63,Код_КВР,0)+1,2,,,"КВР")))</f>
        <v>Субсидии автономным учреждениям</v>
      </c>
      <c r="B63" s="113" t="s">
        <v>478</v>
      </c>
      <c r="C63" s="89" t="s">
        <v>65</v>
      </c>
      <c r="D63" s="53" t="s">
        <v>79</v>
      </c>
      <c r="E63" s="28">
        <v>620</v>
      </c>
      <c r="F63" s="80">
        <f>'прил. 15'!G519</f>
        <v>91508.300000000017</v>
      </c>
      <c r="G63" s="80">
        <f>'прил. 15'!H519</f>
        <v>0</v>
      </c>
      <c r="H63" s="80">
        <f t="shared" si="0"/>
        <v>91508.300000000017</v>
      </c>
      <c r="I63" s="80">
        <f>'прил. 15'!J519</f>
        <v>0</v>
      </c>
      <c r="J63" s="56">
        <f t="shared" si="1"/>
        <v>91508.300000000017</v>
      </c>
      <c r="K63" s="80">
        <f>'прил. 15'!L519</f>
        <v>0</v>
      </c>
      <c r="L63" s="56">
        <f t="shared" si="2"/>
        <v>91508.300000000017</v>
      </c>
      <c r="M63" s="80">
        <f>'прил. 15'!N519</f>
        <v>0</v>
      </c>
      <c r="N63" s="56">
        <f t="shared" si="3"/>
        <v>91508.300000000017</v>
      </c>
      <c r="O63" s="80">
        <f>'прил. 15'!P519</f>
        <v>-2598.3000000000002</v>
      </c>
      <c r="P63" s="56">
        <f t="shared" si="4"/>
        <v>88910.000000000015</v>
      </c>
      <c r="Q63" s="80">
        <f>'прил. 15'!R519</f>
        <v>0</v>
      </c>
      <c r="R63" s="56">
        <f t="shared" si="4"/>
        <v>88910.000000000015</v>
      </c>
      <c r="S63" s="80">
        <f>'прил. 15'!T519</f>
        <v>1461.8</v>
      </c>
      <c r="T63" s="56">
        <f t="shared" si="5"/>
        <v>90371.800000000017</v>
      </c>
    </row>
    <row r="64" spans="1:20" ht="82.5">
      <c r="A64" s="57" t="str">
        <f ca="1">IF(ISERROR(MATCH(B64,Код_КЦСР,0)),"",INDIRECT(ADDRESS(MATCH(B64,Код_КЦСР,0)+1,2,,,"КЦСР")))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64" s="113" t="s">
        <v>217</v>
      </c>
      <c r="C64" s="89"/>
      <c r="D64" s="53"/>
      <c r="E64" s="28"/>
      <c r="F64" s="80">
        <f>F65</f>
        <v>460182.2</v>
      </c>
      <c r="G64" s="80">
        <f>G65</f>
        <v>0</v>
      </c>
      <c r="H64" s="80">
        <f t="shared" si="0"/>
        <v>460182.2</v>
      </c>
      <c r="I64" s="80">
        <f>I65</f>
        <v>0</v>
      </c>
      <c r="J64" s="56">
        <f t="shared" si="1"/>
        <v>460182.2</v>
      </c>
      <c r="K64" s="80">
        <f>K65</f>
        <v>0</v>
      </c>
      <c r="L64" s="56">
        <f t="shared" si="2"/>
        <v>460182.2</v>
      </c>
      <c r="M64" s="80">
        <f>M65</f>
        <v>0</v>
      </c>
      <c r="N64" s="56">
        <f t="shared" si="3"/>
        <v>460182.2</v>
      </c>
      <c r="O64" s="80">
        <f>O65</f>
        <v>387.5</v>
      </c>
      <c r="P64" s="56">
        <f t="shared" si="4"/>
        <v>460569.7</v>
      </c>
      <c r="Q64" s="80">
        <f>Q65</f>
        <v>0</v>
      </c>
      <c r="R64" s="56">
        <f t="shared" si="4"/>
        <v>460569.7</v>
      </c>
      <c r="S64" s="80">
        <f>S65</f>
        <v>2814.7000000000003</v>
      </c>
      <c r="T64" s="56">
        <f t="shared" si="5"/>
        <v>463384.4</v>
      </c>
    </row>
    <row r="65" spans="1:20">
      <c r="A65" s="57" t="str">
        <f ca="1">IF(ISERROR(MATCH(C65,Код_Раздел,0)),"",INDIRECT(ADDRESS(MATCH(C65,Код_Раздел,0)+1,2,,,"Раздел")))</f>
        <v>Образование</v>
      </c>
      <c r="B65" s="113" t="s">
        <v>217</v>
      </c>
      <c r="C65" s="89" t="s">
        <v>65</v>
      </c>
      <c r="D65" s="53"/>
      <c r="E65" s="28"/>
      <c r="F65" s="80">
        <f t="shared" ref="F65:S65" si="13">F66</f>
        <v>460182.2</v>
      </c>
      <c r="G65" s="80">
        <f t="shared" si="13"/>
        <v>0</v>
      </c>
      <c r="H65" s="80">
        <f t="shared" si="0"/>
        <v>460182.2</v>
      </c>
      <c r="I65" s="80">
        <f t="shared" si="13"/>
        <v>0</v>
      </c>
      <c r="J65" s="56">
        <f t="shared" si="1"/>
        <v>460182.2</v>
      </c>
      <c r="K65" s="80">
        <f t="shared" si="13"/>
        <v>0</v>
      </c>
      <c r="L65" s="56">
        <f t="shared" si="2"/>
        <v>460182.2</v>
      </c>
      <c r="M65" s="80">
        <f t="shared" si="13"/>
        <v>0</v>
      </c>
      <c r="N65" s="56">
        <f t="shared" si="3"/>
        <v>460182.2</v>
      </c>
      <c r="O65" s="80">
        <f t="shared" si="13"/>
        <v>387.5</v>
      </c>
      <c r="P65" s="56">
        <f t="shared" si="4"/>
        <v>460569.7</v>
      </c>
      <c r="Q65" s="80">
        <f t="shared" si="13"/>
        <v>0</v>
      </c>
      <c r="R65" s="56">
        <f t="shared" si="4"/>
        <v>460569.7</v>
      </c>
      <c r="S65" s="80">
        <f t="shared" si="13"/>
        <v>2814.7000000000003</v>
      </c>
      <c r="T65" s="56">
        <f t="shared" si="5"/>
        <v>463384.4</v>
      </c>
    </row>
    <row r="66" spans="1:20">
      <c r="A66" s="52" t="s">
        <v>118</v>
      </c>
      <c r="B66" s="113" t="s">
        <v>217</v>
      </c>
      <c r="C66" s="89" t="s">
        <v>65</v>
      </c>
      <c r="D66" s="53" t="s">
        <v>79</v>
      </c>
      <c r="E66" s="28"/>
      <c r="F66" s="80">
        <f>F67</f>
        <v>460182.2</v>
      </c>
      <c r="G66" s="80">
        <f>G67</f>
        <v>0</v>
      </c>
      <c r="H66" s="80">
        <f t="shared" si="0"/>
        <v>460182.2</v>
      </c>
      <c r="I66" s="80">
        <f>I67</f>
        <v>0</v>
      </c>
      <c r="J66" s="56">
        <f t="shared" si="1"/>
        <v>460182.2</v>
      </c>
      <c r="K66" s="80">
        <f>K67</f>
        <v>0</v>
      </c>
      <c r="L66" s="56">
        <f t="shared" si="2"/>
        <v>460182.2</v>
      </c>
      <c r="M66" s="80">
        <f>M67</f>
        <v>0</v>
      </c>
      <c r="N66" s="56">
        <f t="shared" si="3"/>
        <v>460182.2</v>
      </c>
      <c r="O66" s="80">
        <f>O67</f>
        <v>387.5</v>
      </c>
      <c r="P66" s="56">
        <f t="shared" si="4"/>
        <v>460569.7</v>
      </c>
      <c r="Q66" s="80">
        <f>Q67</f>
        <v>0</v>
      </c>
      <c r="R66" s="56">
        <f t="shared" si="4"/>
        <v>460569.7</v>
      </c>
      <c r="S66" s="80">
        <f>S67</f>
        <v>2814.7000000000003</v>
      </c>
      <c r="T66" s="56">
        <f t="shared" si="5"/>
        <v>463384.4</v>
      </c>
    </row>
    <row r="67" spans="1:20" ht="33">
      <c r="A67" s="57" t="str">
        <f ca="1">IF(ISERROR(MATCH(E67,Код_КВР,0)),"",INDIRECT(ADDRESS(MATCH(E67,Код_КВР,0)+1,2,,,"КВР")))</f>
        <v>Предоставление субсидий бюджетным, автономным учреждениям и иным некоммерческим организациям</v>
      </c>
      <c r="B67" s="113" t="s">
        <v>217</v>
      </c>
      <c r="C67" s="89" t="s">
        <v>65</v>
      </c>
      <c r="D67" s="53" t="s">
        <v>79</v>
      </c>
      <c r="E67" s="28">
        <v>600</v>
      </c>
      <c r="F67" s="80">
        <f>F68+F69</f>
        <v>460182.2</v>
      </c>
      <c r="G67" s="80">
        <f>G68+G69</f>
        <v>0</v>
      </c>
      <c r="H67" s="80">
        <f t="shared" si="0"/>
        <v>460182.2</v>
      </c>
      <c r="I67" s="80">
        <f>I68+I69</f>
        <v>0</v>
      </c>
      <c r="J67" s="56">
        <f t="shared" si="1"/>
        <v>460182.2</v>
      </c>
      <c r="K67" s="80">
        <f>K68+K69</f>
        <v>0</v>
      </c>
      <c r="L67" s="56">
        <f t="shared" si="2"/>
        <v>460182.2</v>
      </c>
      <c r="M67" s="80">
        <f>M68+M69</f>
        <v>0</v>
      </c>
      <c r="N67" s="56">
        <f t="shared" si="3"/>
        <v>460182.2</v>
      </c>
      <c r="O67" s="80">
        <f>O68+O69</f>
        <v>387.5</v>
      </c>
      <c r="P67" s="56">
        <f t="shared" si="4"/>
        <v>460569.7</v>
      </c>
      <c r="Q67" s="80">
        <f>Q68+Q69</f>
        <v>0</v>
      </c>
      <c r="R67" s="56">
        <f t="shared" si="4"/>
        <v>460569.7</v>
      </c>
      <c r="S67" s="80">
        <f>S68+S69</f>
        <v>2814.7000000000003</v>
      </c>
      <c r="T67" s="56">
        <f t="shared" si="5"/>
        <v>463384.4</v>
      </c>
    </row>
    <row r="68" spans="1:20">
      <c r="A68" s="57" t="str">
        <f ca="1">IF(ISERROR(MATCH(E68,Код_КВР,0)),"",INDIRECT(ADDRESS(MATCH(E68,Код_КВР,0)+1,2,,,"КВР")))</f>
        <v>Субсидии бюджетным учреждениям</v>
      </c>
      <c r="B68" s="113" t="s">
        <v>217</v>
      </c>
      <c r="C68" s="89" t="s">
        <v>65</v>
      </c>
      <c r="D68" s="53" t="s">
        <v>79</v>
      </c>
      <c r="E68" s="28">
        <v>610</v>
      </c>
      <c r="F68" s="80">
        <f>'прил. 15'!G522</f>
        <v>411847.4</v>
      </c>
      <c r="G68" s="80">
        <f>'прил. 15'!H522</f>
        <v>0</v>
      </c>
      <c r="H68" s="80">
        <f t="shared" si="0"/>
        <v>411847.4</v>
      </c>
      <c r="I68" s="80">
        <f>'прил. 15'!J522</f>
        <v>0</v>
      </c>
      <c r="J68" s="56">
        <f t="shared" si="1"/>
        <v>411847.4</v>
      </c>
      <c r="K68" s="80">
        <f>'прил. 15'!L522</f>
        <v>0</v>
      </c>
      <c r="L68" s="56">
        <f t="shared" si="2"/>
        <v>411847.4</v>
      </c>
      <c r="M68" s="80">
        <f>'прил. 15'!N522</f>
        <v>0</v>
      </c>
      <c r="N68" s="56">
        <f t="shared" si="3"/>
        <v>411847.4</v>
      </c>
      <c r="O68" s="80">
        <f>'прил. 15'!P522</f>
        <v>387.5</v>
      </c>
      <c r="P68" s="56">
        <f t="shared" si="4"/>
        <v>412234.9</v>
      </c>
      <c r="Q68" s="80">
        <f>'прил. 15'!R522</f>
        <v>0</v>
      </c>
      <c r="R68" s="56">
        <f t="shared" si="4"/>
        <v>412234.9</v>
      </c>
      <c r="S68" s="80">
        <f>'прил. 15'!T522</f>
        <v>2500.3000000000002</v>
      </c>
      <c r="T68" s="56">
        <f t="shared" si="5"/>
        <v>414735.2</v>
      </c>
    </row>
    <row r="69" spans="1:20">
      <c r="A69" s="57" t="str">
        <f ca="1">IF(ISERROR(MATCH(E69,Код_КВР,0)),"",INDIRECT(ADDRESS(MATCH(E69,Код_КВР,0)+1,2,,,"КВР")))</f>
        <v>Субсидии автономным учреждениям</v>
      </c>
      <c r="B69" s="113" t="s">
        <v>217</v>
      </c>
      <c r="C69" s="89" t="s">
        <v>65</v>
      </c>
      <c r="D69" s="53" t="s">
        <v>79</v>
      </c>
      <c r="E69" s="28">
        <v>620</v>
      </c>
      <c r="F69" s="80">
        <f>'прил. 15'!G523</f>
        <v>48334.8</v>
      </c>
      <c r="G69" s="80">
        <f>'прил. 15'!H523</f>
        <v>0</v>
      </c>
      <c r="H69" s="80">
        <f t="shared" si="0"/>
        <v>48334.8</v>
      </c>
      <c r="I69" s="80">
        <f>'прил. 15'!J523</f>
        <v>0</v>
      </c>
      <c r="J69" s="56">
        <f t="shared" si="1"/>
        <v>48334.8</v>
      </c>
      <c r="K69" s="80">
        <f>'прил. 15'!L523</f>
        <v>0</v>
      </c>
      <c r="L69" s="56">
        <f t="shared" si="2"/>
        <v>48334.8</v>
      </c>
      <c r="M69" s="80">
        <f>'прил. 15'!N523</f>
        <v>0</v>
      </c>
      <c r="N69" s="56">
        <f t="shared" si="3"/>
        <v>48334.8</v>
      </c>
      <c r="O69" s="80">
        <f>'прил. 15'!P523</f>
        <v>0</v>
      </c>
      <c r="P69" s="56">
        <f t="shared" si="4"/>
        <v>48334.8</v>
      </c>
      <c r="Q69" s="80">
        <f>'прил. 15'!R523</f>
        <v>0</v>
      </c>
      <c r="R69" s="56">
        <f t="shared" si="4"/>
        <v>48334.8</v>
      </c>
      <c r="S69" s="80">
        <f>'прил. 15'!T523</f>
        <v>314.39999999999998</v>
      </c>
      <c r="T69" s="56">
        <f t="shared" si="5"/>
        <v>48649.200000000004</v>
      </c>
    </row>
    <row r="70" spans="1:20" ht="66">
      <c r="A70" s="57" t="str">
        <f ca="1">IF(ISERROR(MATCH(B70,Код_КЦСР,0)),"",INDIRECT(ADDRESS(MATCH(B70,Код_КЦСР,0)+1,2,,,"КЦСР")))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70" s="113" t="s">
        <v>218</v>
      </c>
      <c r="C70" s="89"/>
      <c r="D70" s="53"/>
      <c r="E70" s="28"/>
      <c r="F70" s="80">
        <f t="shared" ref="F70:S74" si="14">F71</f>
        <v>69377.100000000006</v>
      </c>
      <c r="G70" s="80">
        <f t="shared" si="14"/>
        <v>0</v>
      </c>
      <c r="H70" s="80">
        <f t="shared" si="0"/>
        <v>69377.100000000006</v>
      </c>
      <c r="I70" s="80">
        <f t="shared" si="14"/>
        <v>0</v>
      </c>
      <c r="J70" s="56">
        <f t="shared" si="1"/>
        <v>69377.100000000006</v>
      </c>
      <c r="K70" s="80">
        <f t="shared" si="14"/>
        <v>0</v>
      </c>
      <c r="L70" s="56">
        <f t="shared" si="2"/>
        <v>69377.100000000006</v>
      </c>
      <c r="M70" s="80">
        <f t="shared" si="14"/>
        <v>0</v>
      </c>
      <c r="N70" s="56">
        <f t="shared" si="3"/>
        <v>69377.100000000006</v>
      </c>
      <c r="O70" s="80">
        <f t="shared" si="14"/>
        <v>0</v>
      </c>
      <c r="P70" s="56">
        <f t="shared" si="4"/>
        <v>69377.100000000006</v>
      </c>
      <c r="Q70" s="80">
        <f t="shared" si="14"/>
        <v>0</v>
      </c>
      <c r="R70" s="56">
        <f t="shared" si="4"/>
        <v>69377.100000000006</v>
      </c>
      <c r="S70" s="80">
        <f t="shared" si="14"/>
        <v>0</v>
      </c>
      <c r="T70" s="56">
        <f t="shared" si="5"/>
        <v>69377.100000000006</v>
      </c>
    </row>
    <row r="71" spans="1:20" ht="82.5">
      <c r="A71" s="57" t="str">
        <f ca="1">IF(ISERROR(MATCH(B71,Код_КЦСР,0)),"",INDIRECT(ADDRESS(MATCH(B71,Код_КЦСР,0)+1,2,,,"КЦСР")))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71" s="113" t="s">
        <v>219</v>
      </c>
      <c r="C71" s="89"/>
      <c r="D71" s="53"/>
      <c r="E71" s="28"/>
      <c r="F71" s="80">
        <f t="shared" si="14"/>
        <v>69377.100000000006</v>
      </c>
      <c r="G71" s="80">
        <f t="shared" si="14"/>
        <v>0</v>
      </c>
      <c r="H71" s="80">
        <f t="shared" si="0"/>
        <v>69377.100000000006</v>
      </c>
      <c r="I71" s="80">
        <f t="shared" si="14"/>
        <v>0</v>
      </c>
      <c r="J71" s="56">
        <f t="shared" si="1"/>
        <v>69377.100000000006</v>
      </c>
      <c r="K71" s="80">
        <f t="shared" si="14"/>
        <v>0</v>
      </c>
      <c r="L71" s="56">
        <f t="shared" si="2"/>
        <v>69377.100000000006</v>
      </c>
      <c r="M71" s="80">
        <f t="shared" si="14"/>
        <v>0</v>
      </c>
      <c r="N71" s="56">
        <f t="shared" si="3"/>
        <v>69377.100000000006</v>
      </c>
      <c r="O71" s="80">
        <f t="shared" si="14"/>
        <v>0</v>
      </c>
      <c r="P71" s="56">
        <f t="shared" si="4"/>
        <v>69377.100000000006</v>
      </c>
      <c r="Q71" s="80">
        <f t="shared" si="14"/>
        <v>0</v>
      </c>
      <c r="R71" s="56">
        <f t="shared" si="4"/>
        <v>69377.100000000006</v>
      </c>
      <c r="S71" s="80">
        <f t="shared" si="14"/>
        <v>0</v>
      </c>
      <c r="T71" s="56">
        <f t="shared" si="5"/>
        <v>69377.100000000006</v>
      </c>
    </row>
    <row r="72" spans="1:20">
      <c r="A72" s="57" t="str">
        <f ca="1">IF(ISERROR(MATCH(C72,Код_Раздел,0)),"",INDIRECT(ADDRESS(MATCH(C72,Код_Раздел,0)+1,2,,,"Раздел")))</f>
        <v>Социальная политика</v>
      </c>
      <c r="B72" s="113" t="s">
        <v>219</v>
      </c>
      <c r="C72" s="89" t="s">
        <v>58</v>
      </c>
      <c r="D72" s="53"/>
      <c r="E72" s="28"/>
      <c r="F72" s="80">
        <f t="shared" si="14"/>
        <v>69377.100000000006</v>
      </c>
      <c r="G72" s="80">
        <f t="shared" si="14"/>
        <v>0</v>
      </c>
      <c r="H72" s="80">
        <f t="shared" si="0"/>
        <v>69377.100000000006</v>
      </c>
      <c r="I72" s="80">
        <f t="shared" si="14"/>
        <v>0</v>
      </c>
      <c r="J72" s="56">
        <f t="shared" si="1"/>
        <v>69377.100000000006</v>
      </c>
      <c r="K72" s="80">
        <f t="shared" si="14"/>
        <v>0</v>
      </c>
      <c r="L72" s="56">
        <f t="shared" si="2"/>
        <v>69377.100000000006</v>
      </c>
      <c r="M72" s="80">
        <f t="shared" si="14"/>
        <v>0</v>
      </c>
      <c r="N72" s="56">
        <f t="shared" si="3"/>
        <v>69377.100000000006</v>
      </c>
      <c r="O72" s="80">
        <f t="shared" si="14"/>
        <v>0</v>
      </c>
      <c r="P72" s="56">
        <f t="shared" si="4"/>
        <v>69377.100000000006</v>
      </c>
      <c r="Q72" s="80">
        <f t="shared" si="14"/>
        <v>0</v>
      </c>
      <c r="R72" s="56">
        <f t="shared" si="4"/>
        <v>69377.100000000006</v>
      </c>
      <c r="S72" s="80">
        <f t="shared" si="14"/>
        <v>0</v>
      </c>
      <c r="T72" s="56">
        <f t="shared" si="5"/>
        <v>69377.100000000006</v>
      </c>
    </row>
    <row r="73" spans="1:20">
      <c r="A73" s="57" t="s">
        <v>72</v>
      </c>
      <c r="B73" s="113" t="s">
        <v>219</v>
      </c>
      <c r="C73" s="89" t="s">
        <v>58</v>
      </c>
      <c r="D73" s="53" t="s">
        <v>82</v>
      </c>
      <c r="E73" s="28"/>
      <c r="F73" s="80">
        <f t="shared" si="14"/>
        <v>69377.100000000006</v>
      </c>
      <c r="G73" s="80">
        <f t="shared" si="14"/>
        <v>0</v>
      </c>
      <c r="H73" s="80">
        <f t="shared" si="0"/>
        <v>69377.100000000006</v>
      </c>
      <c r="I73" s="80">
        <f t="shared" si="14"/>
        <v>0</v>
      </c>
      <c r="J73" s="56">
        <f t="shared" si="1"/>
        <v>69377.100000000006</v>
      </c>
      <c r="K73" s="80">
        <f t="shared" si="14"/>
        <v>0</v>
      </c>
      <c r="L73" s="56">
        <f t="shared" si="2"/>
        <v>69377.100000000006</v>
      </c>
      <c r="M73" s="80">
        <f t="shared" si="14"/>
        <v>0</v>
      </c>
      <c r="N73" s="56">
        <f t="shared" si="3"/>
        <v>69377.100000000006</v>
      </c>
      <c r="O73" s="80">
        <f t="shared" si="14"/>
        <v>0</v>
      </c>
      <c r="P73" s="56">
        <f t="shared" si="4"/>
        <v>69377.100000000006</v>
      </c>
      <c r="Q73" s="80">
        <f t="shared" si="14"/>
        <v>0</v>
      </c>
      <c r="R73" s="56">
        <f t="shared" si="4"/>
        <v>69377.100000000006</v>
      </c>
      <c r="S73" s="80">
        <f t="shared" si="14"/>
        <v>0</v>
      </c>
      <c r="T73" s="56">
        <f t="shared" si="5"/>
        <v>69377.100000000006</v>
      </c>
    </row>
    <row r="74" spans="1:20">
      <c r="A74" s="57" t="str">
        <f ca="1">IF(ISERROR(MATCH(E74,Код_КВР,0)),"",INDIRECT(ADDRESS(MATCH(E74,Код_КВР,0)+1,2,,,"КВР")))</f>
        <v>Социальное обеспечение и иные выплаты населению</v>
      </c>
      <c r="B74" s="113" t="s">
        <v>219</v>
      </c>
      <c r="C74" s="89" t="s">
        <v>58</v>
      </c>
      <c r="D74" s="53" t="s">
        <v>82</v>
      </c>
      <c r="E74" s="28">
        <v>300</v>
      </c>
      <c r="F74" s="80">
        <f t="shared" si="14"/>
        <v>69377.100000000006</v>
      </c>
      <c r="G74" s="80">
        <f t="shared" si="14"/>
        <v>0</v>
      </c>
      <c r="H74" s="80">
        <f t="shared" si="0"/>
        <v>69377.100000000006</v>
      </c>
      <c r="I74" s="80">
        <f t="shared" si="14"/>
        <v>0</v>
      </c>
      <c r="J74" s="56">
        <f t="shared" si="1"/>
        <v>69377.100000000006</v>
      </c>
      <c r="K74" s="80">
        <f t="shared" si="14"/>
        <v>0</v>
      </c>
      <c r="L74" s="56">
        <f t="shared" si="2"/>
        <v>69377.100000000006</v>
      </c>
      <c r="M74" s="80">
        <f t="shared" si="14"/>
        <v>0</v>
      </c>
      <c r="N74" s="56">
        <f t="shared" si="3"/>
        <v>69377.100000000006</v>
      </c>
      <c r="O74" s="80">
        <f t="shared" si="14"/>
        <v>0</v>
      </c>
      <c r="P74" s="56">
        <f t="shared" si="4"/>
        <v>69377.100000000006</v>
      </c>
      <c r="Q74" s="80">
        <f t="shared" si="14"/>
        <v>0</v>
      </c>
      <c r="R74" s="56">
        <f t="shared" si="4"/>
        <v>69377.100000000006</v>
      </c>
      <c r="S74" s="80">
        <f t="shared" si="14"/>
        <v>0</v>
      </c>
      <c r="T74" s="56">
        <f t="shared" si="5"/>
        <v>69377.100000000006</v>
      </c>
    </row>
    <row r="75" spans="1:20" ht="33">
      <c r="A75" s="57" t="str">
        <f ca="1">IF(ISERROR(MATCH(E75,Код_КВР,0)),"",INDIRECT(ADDRESS(MATCH(E75,Код_КВР,0)+1,2,,,"КВР")))</f>
        <v>Социальные выплаты гражданам, кроме публичных нормативных социальных выплат</v>
      </c>
      <c r="B75" s="113" t="s">
        <v>219</v>
      </c>
      <c r="C75" s="89" t="s">
        <v>58</v>
      </c>
      <c r="D75" s="53" t="s">
        <v>82</v>
      </c>
      <c r="E75" s="28">
        <v>320</v>
      </c>
      <c r="F75" s="80">
        <f>'прил. 15'!G718</f>
        <v>69377.100000000006</v>
      </c>
      <c r="G75" s="80">
        <f>'прил. 15'!H718</f>
        <v>0</v>
      </c>
      <c r="H75" s="80">
        <f t="shared" si="0"/>
        <v>69377.100000000006</v>
      </c>
      <c r="I75" s="80">
        <f>'прил. 15'!J718</f>
        <v>0</v>
      </c>
      <c r="J75" s="56">
        <f t="shared" si="1"/>
        <v>69377.100000000006</v>
      </c>
      <c r="K75" s="80">
        <f>'прил. 15'!L718</f>
        <v>0</v>
      </c>
      <c r="L75" s="56">
        <f t="shared" si="2"/>
        <v>69377.100000000006</v>
      </c>
      <c r="M75" s="80">
        <f>'прил. 15'!N718</f>
        <v>0</v>
      </c>
      <c r="N75" s="56">
        <f t="shared" si="3"/>
        <v>69377.100000000006</v>
      </c>
      <c r="O75" s="80">
        <f>'прил. 15'!P718</f>
        <v>0</v>
      </c>
      <c r="P75" s="56">
        <f t="shared" si="4"/>
        <v>69377.100000000006</v>
      </c>
      <c r="Q75" s="80">
        <f>'прил. 15'!R718</f>
        <v>0</v>
      </c>
      <c r="R75" s="56">
        <f t="shared" si="4"/>
        <v>69377.100000000006</v>
      </c>
      <c r="S75" s="80">
        <f>'прил. 15'!T718</f>
        <v>0</v>
      </c>
      <c r="T75" s="56">
        <f t="shared" si="5"/>
        <v>69377.100000000006</v>
      </c>
    </row>
    <row r="76" spans="1:20" ht="66" customHeight="1">
      <c r="A76" s="57" t="str">
        <f ca="1">IF(ISERROR(MATCH(B76,Код_КЦСР,0)),"",INDIRECT(ADDRESS(MATCH(B76,Код_КЦСР,0)+1,2,,,"КЦСР")))</f>
        <v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</v>
      </c>
      <c r="B76" s="113" t="s">
        <v>714</v>
      </c>
      <c r="C76" s="89"/>
      <c r="D76" s="53"/>
      <c r="E76" s="28"/>
      <c r="F76" s="80"/>
      <c r="G76" s="80"/>
      <c r="H76" s="80"/>
      <c r="I76" s="80"/>
      <c r="J76" s="56"/>
      <c r="K76" s="80"/>
      <c r="L76" s="56"/>
      <c r="M76" s="80"/>
      <c r="N76" s="56"/>
      <c r="O76" s="80"/>
      <c r="P76" s="56"/>
      <c r="Q76" s="80"/>
      <c r="R76" s="56"/>
      <c r="S76" s="80">
        <f>S77</f>
        <v>500</v>
      </c>
      <c r="T76" s="56">
        <f t="shared" si="5"/>
        <v>500</v>
      </c>
    </row>
    <row r="77" spans="1:20" ht="73.5" customHeight="1">
      <c r="A77" s="57" t="str">
        <f ca="1">IF(ISERROR(MATCH(B77,Код_КЦСР,0)),"",INDIRECT(ADDRESS(MATCH(B77,Код_КЦСР,0)+1,2,,,"КЦСР")))</f>
        <v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внедрения, за счет средств областного бюджета</v>
      </c>
      <c r="B77" s="113" t="s">
        <v>709</v>
      </c>
      <c r="C77" s="89"/>
      <c r="D77" s="53"/>
      <c r="E77" s="28"/>
      <c r="F77" s="80"/>
      <c r="G77" s="80"/>
      <c r="H77" s="80"/>
      <c r="I77" s="80"/>
      <c r="J77" s="56"/>
      <c r="K77" s="80"/>
      <c r="L77" s="56"/>
      <c r="M77" s="80"/>
      <c r="N77" s="56"/>
      <c r="O77" s="80"/>
      <c r="P77" s="56"/>
      <c r="Q77" s="80"/>
      <c r="R77" s="56"/>
      <c r="S77" s="80">
        <f>S78</f>
        <v>500</v>
      </c>
      <c r="T77" s="56">
        <f t="shared" si="5"/>
        <v>500</v>
      </c>
    </row>
    <row r="78" spans="1:20">
      <c r="A78" s="57" t="str">
        <f ca="1">IF(ISERROR(MATCH(C78,Код_Раздел,0)),"",INDIRECT(ADDRESS(MATCH(C78,Код_Раздел,0)+1,2,,,"Раздел")))</f>
        <v>Образование</v>
      </c>
      <c r="B78" s="113" t="s">
        <v>709</v>
      </c>
      <c r="C78" s="89" t="s">
        <v>65</v>
      </c>
      <c r="D78" s="53"/>
      <c r="E78" s="28"/>
      <c r="F78" s="80"/>
      <c r="G78" s="80"/>
      <c r="H78" s="80"/>
      <c r="I78" s="80"/>
      <c r="J78" s="56"/>
      <c r="K78" s="80"/>
      <c r="L78" s="56"/>
      <c r="M78" s="80"/>
      <c r="N78" s="56"/>
      <c r="O78" s="80"/>
      <c r="P78" s="56"/>
      <c r="Q78" s="80"/>
      <c r="R78" s="56"/>
      <c r="S78" s="80">
        <f>S79</f>
        <v>500</v>
      </c>
      <c r="T78" s="56">
        <f t="shared" si="5"/>
        <v>500</v>
      </c>
    </row>
    <row r="79" spans="1:20">
      <c r="A79" s="52" t="s">
        <v>118</v>
      </c>
      <c r="B79" s="113" t="s">
        <v>709</v>
      </c>
      <c r="C79" s="89" t="s">
        <v>65</v>
      </c>
      <c r="D79" s="53" t="s">
        <v>79</v>
      </c>
      <c r="E79" s="28"/>
      <c r="F79" s="80"/>
      <c r="G79" s="80"/>
      <c r="H79" s="80"/>
      <c r="I79" s="80"/>
      <c r="J79" s="56"/>
      <c r="K79" s="80"/>
      <c r="L79" s="56"/>
      <c r="M79" s="80"/>
      <c r="N79" s="56"/>
      <c r="O79" s="80"/>
      <c r="P79" s="56"/>
      <c r="Q79" s="80"/>
      <c r="R79" s="56"/>
      <c r="S79" s="80">
        <f>S80</f>
        <v>500</v>
      </c>
      <c r="T79" s="56">
        <f t="shared" si="5"/>
        <v>500</v>
      </c>
    </row>
    <row r="80" spans="1:20" ht="33">
      <c r="A80" s="57" t="str">
        <f ca="1">IF(ISERROR(MATCH(E80,Код_КВР,0)),"",INDIRECT(ADDRESS(MATCH(E80,Код_КВР,0)+1,2,,,"КВР")))</f>
        <v>Предоставление субсидий бюджетным, автономным учреждениям и иным некоммерческим организациям</v>
      </c>
      <c r="B80" s="113" t="s">
        <v>709</v>
      </c>
      <c r="C80" s="89" t="s">
        <v>65</v>
      </c>
      <c r="D80" s="53" t="s">
        <v>79</v>
      </c>
      <c r="E80" s="28">
        <v>600</v>
      </c>
      <c r="F80" s="80"/>
      <c r="G80" s="80"/>
      <c r="H80" s="80"/>
      <c r="I80" s="80"/>
      <c r="J80" s="56"/>
      <c r="K80" s="80"/>
      <c r="L80" s="56"/>
      <c r="M80" s="80"/>
      <c r="N80" s="56"/>
      <c r="O80" s="80"/>
      <c r="P80" s="56"/>
      <c r="Q80" s="80"/>
      <c r="R80" s="56"/>
      <c r="S80" s="80">
        <f>S81</f>
        <v>500</v>
      </c>
      <c r="T80" s="56">
        <f t="shared" si="5"/>
        <v>500</v>
      </c>
    </row>
    <row r="81" spans="1:20">
      <c r="A81" s="57" t="str">
        <f ca="1">IF(ISERROR(MATCH(E81,Код_КВР,0)),"",INDIRECT(ADDRESS(MATCH(E81,Код_КВР,0)+1,2,,,"КВР")))</f>
        <v>Субсидии автономным учреждениям</v>
      </c>
      <c r="B81" s="113" t="s">
        <v>709</v>
      </c>
      <c r="C81" s="89" t="s">
        <v>65</v>
      </c>
      <c r="D81" s="53" t="s">
        <v>79</v>
      </c>
      <c r="E81" s="28">
        <v>620</v>
      </c>
      <c r="F81" s="80"/>
      <c r="G81" s="80"/>
      <c r="H81" s="80"/>
      <c r="I81" s="80"/>
      <c r="J81" s="56"/>
      <c r="K81" s="80"/>
      <c r="L81" s="56"/>
      <c r="M81" s="80"/>
      <c r="N81" s="56"/>
      <c r="O81" s="80"/>
      <c r="P81" s="56"/>
      <c r="Q81" s="80"/>
      <c r="R81" s="56"/>
      <c r="S81" s="80">
        <f>'прил. 15'!T527</f>
        <v>500</v>
      </c>
      <c r="T81" s="56">
        <f t="shared" si="5"/>
        <v>500</v>
      </c>
    </row>
    <row r="82" spans="1:20">
      <c r="A82" s="57" t="str">
        <f ca="1">IF(ISERROR(MATCH(B82,Код_КЦСР,0)),"",INDIRECT(ADDRESS(MATCH(B82,Код_КЦСР,0)+1,2,,,"КЦСР")))</f>
        <v>Общее образование</v>
      </c>
      <c r="B82" s="113" t="s">
        <v>220</v>
      </c>
      <c r="C82" s="89"/>
      <c r="D82" s="53"/>
      <c r="E82" s="28"/>
      <c r="F82" s="80">
        <f>F83+F96+F102+F116</f>
        <v>1351369.8000000003</v>
      </c>
      <c r="G82" s="80">
        <f>G83+G96+G102+G116</f>
        <v>0</v>
      </c>
      <c r="H82" s="80">
        <f t="shared" si="0"/>
        <v>1351369.8000000003</v>
      </c>
      <c r="I82" s="80">
        <f>I83+I96+I102+I116</f>
        <v>0</v>
      </c>
      <c r="J82" s="56">
        <f t="shared" si="1"/>
        <v>1351369.8000000003</v>
      </c>
      <c r="K82" s="80">
        <f>K83+K96+K102+K116</f>
        <v>0</v>
      </c>
      <c r="L82" s="56">
        <f t="shared" si="2"/>
        <v>1351369.8000000003</v>
      </c>
      <c r="M82" s="80">
        <f>M83+M96+M102+M116</f>
        <v>0</v>
      </c>
      <c r="N82" s="56">
        <f t="shared" si="3"/>
        <v>1351369.8000000003</v>
      </c>
      <c r="O82" s="80">
        <f>O83+O96+O102+O116</f>
        <v>-2676.5</v>
      </c>
      <c r="P82" s="56">
        <f t="shared" si="4"/>
        <v>1348693.3000000003</v>
      </c>
      <c r="Q82" s="80">
        <f>Q83+Q96+Q102+Q116</f>
        <v>0</v>
      </c>
      <c r="R82" s="56">
        <f t="shared" si="4"/>
        <v>1348693.3000000003</v>
      </c>
      <c r="S82" s="80">
        <f>S83+S96+S102+S116+S122</f>
        <v>23151</v>
      </c>
      <c r="T82" s="56">
        <f t="shared" si="5"/>
        <v>1371844.3000000003</v>
      </c>
    </row>
    <row r="83" spans="1:20" ht="66">
      <c r="A83" s="57" t="str">
        <f ca="1">IF(ISERROR(MATCH(B83,Код_КЦСР,0)),"",INDIRECT(ADDRESS(MATCH(B83,Код_КЦСР,0)+1,2,,,"КЦСР")))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83" s="113" t="s">
        <v>221</v>
      </c>
      <c r="C83" s="89"/>
      <c r="D83" s="53"/>
      <c r="E83" s="28"/>
      <c r="F83" s="80">
        <f>F84+F90</f>
        <v>1313599.2000000002</v>
      </c>
      <c r="G83" s="80">
        <f>G84+G90</f>
        <v>0</v>
      </c>
      <c r="H83" s="80">
        <f t="shared" si="0"/>
        <v>1313599.2000000002</v>
      </c>
      <c r="I83" s="80">
        <f>I84+I90</f>
        <v>0</v>
      </c>
      <c r="J83" s="56">
        <f t="shared" si="1"/>
        <v>1313599.2000000002</v>
      </c>
      <c r="K83" s="80">
        <f>K84+K90</f>
        <v>0</v>
      </c>
      <c r="L83" s="56">
        <f t="shared" si="2"/>
        <v>1313599.2000000002</v>
      </c>
      <c r="M83" s="80">
        <f>M84+M90</f>
        <v>0</v>
      </c>
      <c r="N83" s="56">
        <f t="shared" si="3"/>
        <v>1313599.2000000002</v>
      </c>
      <c r="O83" s="80">
        <f>O84+O90</f>
        <v>-2676.5</v>
      </c>
      <c r="P83" s="56">
        <f t="shared" si="4"/>
        <v>1310922.7000000002</v>
      </c>
      <c r="Q83" s="80">
        <f>Q84+Q90</f>
        <v>0</v>
      </c>
      <c r="R83" s="56">
        <f t="shared" si="4"/>
        <v>1310922.7000000002</v>
      </c>
      <c r="S83" s="80">
        <f>S84+S90</f>
        <v>13137.999999999998</v>
      </c>
      <c r="T83" s="56">
        <f t="shared" si="5"/>
        <v>1324060.7000000002</v>
      </c>
    </row>
    <row r="84" spans="1:20" ht="66">
      <c r="A84" s="57" t="str">
        <f ca="1">IF(ISERROR(MATCH(B84,Код_КЦСР,0)),"",INDIRECT(ADDRESS(MATCH(B84,Код_КЦСР,0)+1,2,,,"КЦСР")))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v>
      </c>
      <c r="B84" s="113" t="s">
        <v>223</v>
      </c>
      <c r="C84" s="89"/>
      <c r="D84" s="53"/>
      <c r="E84" s="28"/>
      <c r="F84" s="80">
        <f>F85</f>
        <v>236692</v>
      </c>
      <c r="G84" s="80">
        <f>G85</f>
        <v>0</v>
      </c>
      <c r="H84" s="80">
        <f t="shared" si="0"/>
        <v>236692</v>
      </c>
      <c r="I84" s="80">
        <f>I85</f>
        <v>0</v>
      </c>
      <c r="J84" s="56">
        <f t="shared" si="1"/>
        <v>236692</v>
      </c>
      <c r="K84" s="80">
        <f>K85</f>
        <v>0</v>
      </c>
      <c r="L84" s="56">
        <f t="shared" si="2"/>
        <v>236692</v>
      </c>
      <c r="M84" s="80">
        <f>M85</f>
        <v>0</v>
      </c>
      <c r="N84" s="56">
        <f t="shared" si="3"/>
        <v>236692</v>
      </c>
      <c r="O84" s="80">
        <f>O85</f>
        <v>-2676.5</v>
      </c>
      <c r="P84" s="56">
        <f t="shared" si="4"/>
        <v>234015.5</v>
      </c>
      <c r="Q84" s="80">
        <f>Q85</f>
        <v>0</v>
      </c>
      <c r="R84" s="56">
        <f t="shared" si="4"/>
        <v>234015.5</v>
      </c>
      <c r="S84" s="80">
        <f>S85</f>
        <v>9637.9999999999982</v>
      </c>
      <c r="T84" s="56">
        <f t="shared" si="5"/>
        <v>243653.5</v>
      </c>
    </row>
    <row r="85" spans="1:20">
      <c r="A85" s="57" t="str">
        <f ca="1">IF(ISERROR(MATCH(C85,Код_Раздел,0)),"",INDIRECT(ADDRESS(MATCH(C85,Код_Раздел,0)+1,2,,,"Раздел")))</f>
        <v>Образование</v>
      </c>
      <c r="B85" s="113" t="s">
        <v>223</v>
      </c>
      <c r="C85" s="89" t="s">
        <v>65</v>
      </c>
      <c r="D85" s="53"/>
      <c r="E85" s="28"/>
      <c r="F85" s="80">
        <f t="shared" ref="F85:S86" si="15">F86</f>
        <v>236692</v>
      </c>
      <c r="G85" s="80">
        <f t="shared" si="15"/>
        <v>0</v>
      </c>
      <c r="H85" s="80">
        <f t="shared" si="0"/>
        <v>236692</v>
      </c>
      <c r="I85" s="80">
        <f t="shared" si="15"/>
        <v>0</v>
      </c>
      <c r="J85" s="56">
        <f t="shared" si="1"/>
        <v>236692</v>
      </c>
      <c r="K85" s="80">
        <f t="shared" si="15"/>
        <v>0</v>
      </c>
      <c r="L85" s="56">
        <f t="shared" si="2"/>
        <v>236692</v>
      </c>
      <c r="M85" s="80">
        <f t="shared" si="15"/>
        <v>0</v>
      </c>
      <c r="N85" s="56">
        <f t="shared" si="3"/>
        <v>236692</v>
      </c>
      <c r="O85" s="80">
        <f t="shared" si="15"/>
        <v>-2676.5</v>
      </c>
      <c r="P85" s="56">
        <f t="shared" si="4"/>
        <v>234015.5</v>
      </c>
      <c r="Q85" s="80">
        <f t="shared" si="15"/>
        <v>0</v>
      </c>
      <c r="R85" s="56">
        <f t="shared" si="4"/>
        <v>234015.5</v>
      </c>
      <c r="S85" s="80">
        <f t="shared" si="15"/>
        <v>9637.9999999999982</v>
      </c>
      <c r="T85" s="56">
        <f t="shared" si="5"/>
        <v>243653.5</v>
      </c>
    </row>
    <row r="86" spans="1:20">
      <c r="A86" s="52" t="s">
        <v>111</v>
      </c>
      <c r="B86" s="113" t="s">
        <v>223</v>
      </c>
      <c r="C86" s="89" t="s">
        <v>65</v>
      </c>
      <c r="D86" s="53" t="s">
        <v>80</v>
      </c>
      <c r="E86" s="28"/>
      <c r="F86" s="80">
        <f t="shared" si="15"/>
        <v>236692</v>
      </c>
      <c r="G86" s="80">
        <f t="shared" si="15"/>
        <v>0</v>
      </c>
      <c r="H86" s="80">
        <f t="shared" si="0"/>
        <v>236692</v>
      </c>
      <c r="I86" s="80">
        <f t="shared" si="15"/>
        <v>0</v>
      </c>
      <c r="J86" s="56">
        <f t="shared" si="1"/>
        <v>236692</v>
      </c>
      <c r="K86" s="80">
        <f t="shared" si="15"/>
        <v>0</v>
      </c>
      <c r="L86" s="56">
        <f t="shared" si="2"/>
        <v>236692</v>
      </c>
      <c r="M86" s="80">
        <f t="shared" si="15"/>
        <v>0</v>
      </c>
      <c r="N86" s="56">
        <f t="shared" si="3"/>
        <v>236692</v>
      </c>
      <c r="O86" s="80">
        <f t="shared" si="15"/>
        <v>-2676.5</v>
      </c>
      <c r="P86" s="56">
        <f t="shared" si="4"/>
        <v>234015.5</v>
      </c>
      <c r="Q86" s="80">
        <f t="shared" si="15"/>
        <v>0</v>
      </c>
      <c r="R86" s="56">
        <f t="shared" si="4"/>
        <v>234015.5</v>
      </c>
      <c r="S86" s="80">
        <f t="shared" si="15"/>
        <v>9637.9999999999982</v>
      </c>
      <c r="T86" s="56">
        <f t="shared" si="5"/>
        <v>243653.5</v>
      </c>
    </row>
    <row r="87" spans="1:20" ht="33">
      <c r="A87" s="57" t="str">
        <f ca="1">IF(ISERROR(MATCH(E87,Код_КВР,0)),"",INDIRECT(ADDRESS(MATCH(E87,Код_КВР,0)+1,2,,,"КВР")))</f>
        <v>Предоставление субсидий бюджетным, автономным учреждениям и иным некоммерческим организациям</v>
      </c>
      <c r="B87" s="113" t="s">
        <v>223</v>
      </c>
      <c r="C87" s="89" t="s">
        <v>65</v>
      </c>
      <c r="D87" s="53" t="s">
        <v>80</v>
      </c>
      <c r="E87" s="28">
        <v>600</v>
      </c>
      <c r="F87" s="80">
        <f>F88+F89</f>
        <v>236692</v>
      </c>
      <c r="G87" s="80">
        <f>G88+G89</f>
        <v>0</v>
      </c>
      <c r="H87" s="80">
        <f t="shared" si="0"/>
        <v>236692</v>
      </c>
      <c r="I87" s="80">
        <f>I88+I89</f>
        <v>0</v>
      </c>
      <c r="J87" s="56">
        <f t="shared" si="1"/>
        <v>236692</v>
      </c>
      <c r="K87" s="80">
        <f>K88+K89</f>
        <v>0</v>
      </c>
      <c r="L87" s="56">
        <f t="shared" si="2"/>
        <v>236692</v>
      </c>
      <c r="M87" s="80">
        <f>M88+M89</f>
        <v>0</v>
      </c>
      <c r="N87" s="56">
        <f t="shared" si="3"/>
        <v>236692</v>
      </c>
      <c r="O87" s="80">
        <f>O88+O89</f>
        <v>-2676.5</v>
      </c>
      <c r="P87" s="56">
        <f t="shared" si="4"/>
        <v>234015.5</v>
      </c>
      <c r="Q87" s="80">
        <f>Q88+Q89</f>
        <v>0</v>
      </c>
      <c r="R87" s="56">
        <f t="shared" si="4"/>
        <v>234015.5</v>
      </c>
      <c r="S87" s="80">
        <f>S88+S89</f>
        <v>9637.9999999999982</v>
      </c>
      <c r="T87" s="56">
        <f t="shared" si="5"/>
        <v>243653.5</v>
      </c>
    </row>
    <row r="88" spans="1:20">
      <c r="A88" s="57" t="str">
        <f ca="1">IF(ISERROR(MATCH(E88,Код_КВР,0)),"",INDIRECT(ADDRESS(MATCH(E88,Код_КВР,0)+1,2,,,"КВР")))</f>
        <v>Субсидии бюджетным учреждениям</v>
      </c>
      <c r="B88" s="113" t="s">
        <v>223</v>
      </c>
      <c r="C88" s="89" t="s">
        <v>65</v>
      </c>
      <c r="D88" s="53" t="s">
        <v>80</v>
      </c>
      <c r="E88" s="28">
        <v>610</v>
      </c>
      <c r="F88" s="80">
        <f>'прил. 15'!G587</f>
        <v>231929.60000000001</v>
      </c>
      <c r="G88" s="80">
        <f>'прил. 15'!H587</f>
        <v>0</v>
      </c>
      <c r="H88" s="80">
        <f t="shared" ref="H88:H184" si="16">F88+G88</f>
        <v>231929.60000000001</v>
      </c>
      <c r="I88" s="80">
        <f>'прил. 15'!J587</f>
        <v>0</v>
      </c>
      <c r="J88" s="56">
        <f t="shared" ref="J88:J173" si="17">H88+I88</f>
        <v>231929.60000000001</v>
      </c>
      <c r="K88" s="80">
        <f>'прил. 15'!L587</f>
        <v>0</v>
      </c>
      <c r="L88" s="56">
        <f t="shared" ref="L88:L168" si="18">J88+K88</f>
        <v>231929.60000000001</v>
      </c>
      <c r="M88" s="80">
        <f>'прил. 15'!N587</f>
        <v>0</v>
      </c>
      <c r="N88" s="56">
        <f t="shared" ref="N88:N168" si="19">L88+M88</f>
        <v>231929.60000000001</v>
      </c>
      <c r="O88" s="80">
        <f>'прил. 15'!P587</f>
        <v>-2676.5</v>
      </c>
      <c r="P88" s="56">
        <f t="shared" ref="P88:R168" si="20">N88+O88</f>
        <v>229253.1</v>
      </c>
      <c r="Q88" s="80">
        <f>'прил. 15'!R587</f>
        <v>0</v>
      </c>
      <c r="R88" s="56">
        <f t="shared" si="20"/>
        <v>229253.1</v>
      </c>
      <c r="S88" s="80">
        <f>'прил. 15'!T587</f>
        <v>9422.6999999999989</v>
      </c>
      <c r="T88" s="56">
        <f t="shared" ref="T88:T166" si="21">R88+S88</f>
        <v>238675.80000000002</v>
      </c>
    </row>
    <row r="89" spans="1:20">
      <c r="A89" s="57" t="str">
        <f ca="1">IF(ISERROR(MATCH(E89,Код_КВР,0)),"",INDIRECT(ADDRESS(MATCH(E89,Код_КВР,0)+1,2,,,"КВР")))</f>
        <v>Субсидии автономным учреждениям</v>
      </c>
      <c r="B89" s="113" t="s">
        <v>223</v>
      </c>
      <c r="C89" s="89" t="s">
        <v>65</v>
      </c>
      <c r="D89" s="53" t="s">
        <v>80</v>
      </c>
      <c r="E89" s="28">
        <v>620</v>
      </c>
      <c r="F89" s="80">
        <f>'прил. 15'!G588</f>
        <v>4762.3999999999996</v>
      </c>
      <c r="G89" s="80">
        <f>'прил. 15'!H588</f>
        <v>0</v>
      </c>
      <c r="H89" s="80">
        <f t="shared" si="16"/>
        <v>4762.3999999999996</v>
      </c>
      <c r="I89" s="80">
        <f>'прил. 15'!J588</f>
        <v>0</v>
      </c>
      <c r="J89" s="56">
        <f t="shared" si="17"/>
        <v>4762.3999999999996</v>
      </c>
      <c r="K89" s="80">
        <f>'прил. 15'!L588</f>
        <v>0</v>
      </c>
      <c r="L89" s="56">
        <f t="shared" si="18"/>
        <v>4762.3999999999996</v>
      </c>
      <c r="M89" s="80">
        <f>'прил. 15'!N588</f>
        <v>0</v>
      </c>
      <c r="N89" s="56">
        <f t="shared" si="19"/>
        <v>4762.3999999999996</v>
      </c>
      <c r="O89" s="80">
        <f>'прил. 15'!P588</f>
        <v>0</v>
      </c>
      <c r="P89" s="56">
        <f t="shared" si="20"/>
        <v>4762.3999999999996</v>
      </c>
      <c r="Q89" s="80">
        <f>'прил. 15'!R588</f>
        <v>0</v>
      </c>
      <c r="R89" s="56">
        <f t="shared" si="20"/>
        <v>4762.3999999999996</v>
      </c>
      <c r="S89" s="80">
        <f>'прил. 15'!T588</f>
        <v>215.29999999999998</v>
      </c>
      <c r="T89" s="56">
        <f t="shared" si="21"/>
        <v>4977.7</v>
      </c>
    </row>
    <row r="90" spans="1:20" ht="66">
      <c r="A90" s="57" t="str">
        <f ca="1">IF(ISERROR(MATCH(B90,Код_КЦСР,0)),"",INDIRECT(ADDRESS(MATCH(B90,Код_КЦСР,0)+1,2,,,"КЦСР")))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v>
      </c>
      <c r="B90" s="113" t="s">
        <v>224</v>
      </c>
      <c r="C90" s="89"/>
      <c r="D90" s="53"/>
      <c r="E90" s="28"/>
      <c r="F90" s="80">
        <f t="shared" ref="F90:S92" si="22">F91</f>
        <v>1076907.2000000002</v>
      </c>
      <c r="G90" s="80">
        <f t="shared" si="22"/>
        <v>0</v>
      </c>
      <c r="H90" s="80">
        <f t="shared" si="16"/>
        <v>1076907.2000000002</v>
      </c>
      <c r="I90" s="80">
        <f t="shared" si="22"/>
        <v>0</v>
      </c>
      <c r="J90" s="56">
        <f t="shared" si="17"/>
        <v>1076907.2000000002</v>
      </c>
      <c r="K90" s="80">
        <f t="shared" si="22"/>
        <v>0</v>
      </c>
      <c r="L90" s="56">
        <f t="shared" si="18"/>
        <v>1076907.2000000002</v>
      </c>
      <c r="M90" s="80">
        <f t="shared" si="22"/>
        <v>0</v>
      </c>
      <c r="N90" s="56">
        <f t="shared" si="19"/>
        <v>1076907.2000000002</v>
      </c>
      <c r="O90" s="80">
        <f t="shared" si="22"/>
        <v>0</v>
      </c>
      <c r="P90" s="56">
        <f t="shared" si="20"/>
        <v>1076907.2000000002</v>
      </c>
      <c r="Q90" s="80">
        <f t="shared" si="22"/>
        <v>0</v>
      </c>
      <c r="R90" s="56">
        <f t="shared" si="20"/>
        <v>1076907.2000000002</v>
      </c>
      <c r="S90" s="80">
        <f t="shared" si="22"/>
        <v>3500</v>
      </c>
      <c r="T90" s="56">
        <f t="shared" si="21"/>
        <v>1080407.2000000002</v>
      </c>
    </row>
    <row r="91" spans="1:20">
      <c r="A91" s="57" t="str">
        <f ca="1">IF(ISERROR(MATCH(C91,Код_Раздел,0)),"",INDIRECT(ADDRESS(MATCH(C91,Код_Раздел,0)+1,2,,,"Раздел")))</f>
        <v>Образование</v>
      </c>
      <c r="B91" s="113" t="s">
        <v>224</v>
      </c>
      <c r="C91" s="89" t="s">
        <v>65</v>
      </c>
      <c r="D91" s="53"/>
      <c r="E91" s="28"/>
      <c r="F91" s="80">
        <f t="shared" si="22"/>
        <v>1076907.2000000002</v>
      </c>
      <c r="G91" s="80">
        <f t="shared" si="22"/>
        <v>0</v>
      </c>
      <c r="H91" s="80">
        <f t="shared" si="16"/>
        <v>1076907.2000000002</v>
      </c>
      <c r="I91" s="80">
        <f t="shared" si="22"/>
        <v>0</v>
      </c>
      <c r="J91" s="56">
        <f t="shared" si="17"/>
        <v>1076907.2000000002</v>
      </c>
      <c r="K91" s="80">
        <f t="shared" si="22"/>
        <v>0</v>
      </c>
      <c r="L91" s="56">
        <f t="shared" si="18"/>
        <v>1076907.2000000002</v>
      </c>
      <c r="M91" s="80">
        <f t="shared" si="22"/>
        <v>0</v>
      </c>
      <c r="N91" s="56">
        <f t="shared" si="19"/>
        <v>1076907.2000000002</v>
      </c>
      <c r="O91" s="80">
        <f t="shared" si="22"/>
        <v>0</v>
      </c>
      <c r="P91" s="56">
        <f t="shared" si="20"/>
        <v>1076907.2000000002</v>
      </c>
      <c r="Q91" s="80">
        <f t="shared" si="22"/>
        <v>0</v>
      </c>
      <c r="R91" s="56">
        <f t="shared" si="20"/>
        <v>1076907.2000000002</v>
      </c>
      <c r="S91" s="80">
        <f t="shared" si="22"/>
        <v>3500</v>
      </c>
      <c r="T91" s="56">
        <f t="shared" si="21"/>
        <v>1080407.2000000002</v>
      </c>
    </row>
    <row r="92" spans="1:20">
      <c r="A92" s="57" t="s">
        <v>111</v>
      </c>
      <c r="B92" s="113" t="s">
        <v>224</v>
      </c>
      <c r="C92" s="89" t="s">
        <v>65</v>
      </c>
      <c r="D92" s="53" t="s">
        <v>80</v>
      </c>
      <c r="E92" s="28"/>
      <c r="F92" s="80">
        <f t="shared" si="22"/>
        <v>1076907.2000000002</v>
      </c>
      <c r="G92" s="80">
        <f t="shared" si="22"/>
        <v>0</v>
      </c>
      <c r="H92" s="80">
        <f t="shared" si="16"/>
        <v>1076907.2000000002</v>
      </c>
      <c r="I92" s="80">
        <f t="shared" si="22"/>
        <v>0</v>
      </c>
      <c r="J92" s="56">
        <f t="shared" si="17"/>
        <v>1076907.2000000002</v>
      </c>
      <c r="K92" s="80">
        <f t="shared" si="22"/>
        <v>0</v>
      </c>
      <c r="L92" s="56">
        <f t="shared" si="18"/>
        <v>1076907.2000000002</v>
      </c>
      <c r="M92" s="80">
        <f t="shared" si="22"/>
        <v>0</v>
      </c>
      <c r="N92" s="56">
        <f t="shared" si="19"/>
        <v>1076907.2000000002</v>
      </c>
      <c r="O92" s="80">
        <f t="shared" si="22"/>
        <v>0</v>
      </c>
      <c r="P92" s="56">
        <f t="shared" si="20"/>
        <v>1076907.2000000002</v>
      </c>
      <c r="Q92" s="80">
        <f t="shared" si="22"/>
        <v>0</v>
      </c>
      <c r="R92" s="56">
        <f t="shared" si="20"/>
        <v>1076907.2000000002</v>
      </c>
      <c r="S92" s="80">
        <f t="shared" si="22"/>
        <v>3500</v>
      </c>
      <c r="T92" s="56">
        <f t="shared" si="21"/>
        <v>1080407.2000000002</v>
      </c>
    </row>
    <row r="93" spans="1:20" ht="33">
      <c r="A93" s="57" t="str">
        <f ca="1">IF(ISERROR(MATCH(E93,Код_КВР,0)),"",INDIRECT(ADDRESS(MATCH(E93,Код_КВР,0)+1,2,,,"КВР")))</f>
        <v>Предоставление субсидий бюджетным, автономным учреждениям и иным некоммерческим организациям</v>
      </c>
      <c r="B93" s="113" t="s">
        <v>224</v>
      </c>
      <c r="C93" s="89" t="s">
        <v>65</v>
      </c>
      <c r="D93" s="53" t="s">
        <v>80</v>
      </c>
      <c r="E93" s="28">
        <v>600</v>
      </c>
      <c r="F93" s="80">
        <f>F94+F95</f>
        <v>1076907.2000000002</v>
      </c>
      <c r="G93" s="80">
        <f>G94+G95</f>
        <v>0</v>
      </c>
      <c r="H93" s="80">
        <f t="shared" si="16"/>
        <v>1076907.2000000002</v>
      </c>
      <c r="I93" s="80">
        <f>I94+I95</f>
        <v>0</v>
      </c>
      <c r="J93" s="56">
        <f t="shared" si="17"/>
        <v>1076907.2000000002</v>
      </c>
      <c r="K93" s="80">
        <f>K94+K95</f>
        <v>0</v>
      </c>
      <c r="L93" s="56">
        <f t="shared" si="18"/>
        <v>1076907.2000000002</v>
      </c>
      <c r="M93" s="80">
        <f>M94+M95</f>
        <v>0</v>
      </c>
      <c r="N93" s="56">
        <f t="shared" si="19"/>
        <v>1076907.2000000002</v>
      </c>
      <c r="O93" s="80">
        <f>O94+O95</f>
        <v>0</v>
      </c>
      <c r="P93" s="56">
        <f t="shared" si="20"/>
        <v>1076907.2000000002</v>
      </c>
      <c r="Q93" s="80">
        <f>Q94+Q95</f>
        <v>0</v>
      </c>
      <c r="R93" s="56">
        <f t="shared" si="20"/>
        <v>1076907.2000000002</v>
      </c>
      <c r="S93" s="80">
        <f>S94+S95</f>
        <v>3500</v>
      </c>
      <c r="T93" s="56">
        <f t="shared" si="21"/>
        <v>1080407.2000000002</v>
      </c>
    </row>
    <row r="94" spans="1:20">
      <c r="A94" s="57" t="str">
        <f ca="1">IF(ISERROR(MATCH(E94,Код_КВР,0)),"",INDIRECT(ADDRESS(MATCH(E94,Код_КВР,0)+1,2,,,"КВР")))</f>
        <v>Субсидии бюджетным учреждениям</v>
      </c>
      <c r="B94" s="113" t="s">
        <v>224</v>
      </c>
      <c r="C94" s="89" t="s">
        <v>65</v>
      </c>
      <c r="D94" s="53" t="s">
        <v>80</v>
      </c>
      <c r="E94" s="28">
        <v>610</v>
      </c>
      <c r="F94" s="80">
        <f>'прил. 15'!G591</f>
        <v>1058270.1000000001</v>
      </c>
      <c r="G94" s="80">
        <f>'прил. 15'!H591</f>
        <v>0</v>
      </c>
      <c r="H94" s="80">
        <f t="shared" si="16"/>
        <v>1058270.1000000001</v>
      </c>
      <c r="I94" s="80">
        <f>'прил. 15'!J591</f>
        <v>0</v>
      </c>
      <c r="J94" s="56">
        <f t="shared" si="17"/>
        <v>1058270.1000000001</v>
      </c>
      <c r="K94" s="80">
        <f>'прил. 15'!L591</f>
        <v>0</v>
      </c>
      <c r="L94" s="56">
        <f t="shared" si="18"/>
        <v>1058270.1000000001</v>
      </c>
      <c r="M94" s="80">
        <f>'прил. 15'!N591</f>
        <v>0</v>
      </c>
      <c r="N94" s="56">
        <f t="shared" si="19"/>
        <v>1058270.1000000001</v>
      </c>
      <c r="O94" s="80">
        <f>'прил. 15'!P591</f>
        <v>-2885</v>
      </c>
      <c r="P94" s="56">
        <f t="shared" si="20"/>
        <v>1055385.1000000001</v>
      </c>
      <c r="Q94" s="80">
        <f>'прил. 15'!R591</f>
        <v>0</v>
      </c>
      <c r="R94" s="56">
        <f t="shared" si="20"/>
        <v>1055385.1000000001</v>
      </c>
      <c r="S94" s="80">
        <f>'прил. 15'!T591</f>
        <v>3350</v>
      </c>
      <c r="T94" s="56">
        <f t="shared" si="21"/>
        <v>1058735.1000000001</v>
      </c>
    </row>
    <row r="95" spans="1:20">
      <c r="A95" s="57" t="str">
        <f ca="1">IF(ISERROR(MATCH(E95,Код_КВР,0)),"",INDIRECT(ADDRESS(MATCH(E95,Код_КВР,0)+1,2,,,"КВР")))</f>
        <v>Субсидии автономным учреждениям</v>
      </c>
      <c r="B95" s="113" t="s">
        <v>224</v>
      </c>
      <c r="C95" s="89" t="s">
        <v>65</v>
      </c>
      <c r="D95" s="53" t="s">
        <v>80</v>
      </c>
      <c r="E95" s="28">
        <v>620</v>
      </c>
      <c r="F95" s="80">
        <f>'прил. 15'!G592</f>
        <v>18637.099999999999</v>
      </c>
      <c r="G95" s="80">
        <f>'прил. 15'!H592</f>
        <v>0</v>
      </c>
      <c r="H95" s="80">
        <f t="shared" si="16"/>
        <v>18637.099999999999</v>
      </c>
      <c r="I95" s="80">
        <f>'прил. 15'!J592</f>
        <v>0</v>
      </c>
      <c r="J95" s="56">
        <f t="shared" si="17"/>
        <v>18637.099999999999</v>
      </c>
      <c r="K95" s="80">
        <f>'прил. 15'!L592</f>
        <v>0</v>
      </c>
      <c r="L95" s="56">
        <f t="shared" si="18"/>
        <v>18637.099999999999</v>
      </c>
      <c r="M95" s="80">
        <f>'прил. 15'!N592</f>
        <v>0</v>
      </c>
      <c r="N95" s="56">
        <f t="shared" si="19"/>
        <v>18637.099999999999</v>
      </c>
      <c r="O95" s="80">
        <f>'прил. 15'!P592</f>
        <v>2885</v>
      </c>
      <c r="P95" s="56">
        <f t="shared" si="20"/>
        <v>21522.1</v>
      </c>
      <c r="Q95" s="80">
        <f>'прил. 15'!R592</f>
        <v>0</v>
      </c>
      <c r="R95" s="56">
        <f t="shared" si="20"/>
        <v>21522.1</v>
      </c>
      <c r="S95" s="80">
        <f>'прил. 15'!T592</f>
        <v>150</v>
      </c>
      <c r="T95" s="56">
        <f t="shared" si="21"/>
        <v>21672.1</v>
      </c>
    </row>
    <row r="96" spans="1:20" ht="33">
      <c r="A96" s="57" t="str">
        <f ca="1">IF(ISERROR(MATCH(B96,Код_КЦСР,0)),"",INDIRECT(ADDRESS(MATCH(B96,Код_КЦСР,0)+1,2,,,"КЦСР")))</f>
        <v>Формирование комплексной системы выявления, развития и поддержки одаренных детей и молодых талантов</v>
      </c>
      <c r="B96" s="113" t="s">
        <v>225</v>
      </c>
      <c r="C96" s="89"/>
      <c r="D96" s="53"/>
      <c r="E96" s="28"/>
      <c r="F96" s="80">
        <f t="shared" ref="F96:S97" si="23">F97</f>
        <v>458</v>
      </c>
      <c r="G96" s="80">
        <f t="shared" si="23"/>
        <v>0</v>
      </c>
      <c r="H96" s="80">
        <f t="shared" si="16"/>
        <v>458</v>
      </c>
      <c r="I96" s="80">
        <f t="shared" si="23"/>
        <v>0</v>
      </c>
      <c r="J96" s="56">
        <f t="shared" si="17"/>
        <v>458</v>
      </c>
      <c r="K96" s="80">
        <f t="shared" si="23"/>
        <v>0</v>
      </c>
      <c r="L96" s="56">
        <f t="shared" si="18"/>
        <v>458</v>
      </c>
      <c r="M96" s="80">
        <f t="shared" si="23"/>
        <v>0</v>
      </c>
      <c r="N96" s="56">
        <f t="shared" si="19"/>
        <v>458</v>
      </c>
      <c r="O96" s="80">
        <f t="shared" si="23"/>
        <v>0</v>
      </c>
      <c r="P96" s="56">
        <f t="shared" si="20"/>
        <v>458</v>
      </c>
      <c r="Q96" s="80">
        <f t="shared" si="23"/>
        <v>0</v>
      </c>
      <c r="R96" s="56">
        <f t="shared" si="20"/>
        <v>458</v>
      </c>
      <c r="S96" s="80">
        <f t="shared" si="23"/>
        <v>26</v>
      </c>
      <c r="T96" s="56">
        <f t="shared" si="21"/>
        <v>484</v>
      </c>
    </row>
    <row r="97" spans="1:20">
      <c r="A97" s="57" t="str">
        <f ca="1">IF(ISERROR(MATCH(C97,Код_Раздел,0)),"",INDIRECT(ADDRESS(MATCH(C97,Код_Раздел,0)+1,2,,,"Раздел")))</f>
        <v>Образование</v>
      </c>
      <c r="B97" s="113" t="s">
        <v>225</v>
      </c>
      <c r="C97" s="89" t="s">
        <v>65</v>
      </c>
      <c r="D97" s="53"/>
      <c r="E97" s="28"/>
      <c r="F97" s="80">
        <f t="shared" si="23"/>
        <v>458</v>
      </c>
      <c r="G97" s="80">
        <f t="shared" si="23"/>
        <v>0</v>
      </c>
      <c r="H97" s="80">
        <f t="shared" si="16"/>
        <v>458</v>
      </c>
      <c r="I97" s="80">
        <f t="shared" si="23"/>
        <v>0</v>
      </c>
      <c r="J97" s="56">
        <f t="shared" si="17"/>
        <v>458</v>
      </c>
      <c r="K97" s="80">
        <f t="shared" si="23"/>
        <v>0</v>
      </c>
      <c r="L97" s="56">
        <f t="shared" si="18"/>
        <v>458</v>
      </c>
      <c r="M97" s="80">
        <f t="shared" si="23"/>
        <v>0</v>
      </c>
      <c r="N97" s="56">
        <f t="shared" si="19"/>
        <v>458</v>
      </c>
      <c r="O97" s="80">
        <f t="shared" si="23"/>
        <v>0</v>
      </c>
      <c r="P97" s="56">
        <f t="shared" si="20"/>
        <v>458</v>
      </c>
      <c r="Q97" s="80">
        <f t="shared" si="23"/>
        <v>0</v>
      </c>
      <c r="R97" s="56">
        <f t="shared" si="20"/>
        <v>458</v>
      </c>
      <c r="S97" s="80">
        <f t="shared" si="23"/>
        <v>26</v>
      </c>
      <c r="T97" s="56">
        <f t="shared" si="21"/>
        <v>484</v>
      </c>
    </row>
    <row r="98" spans="1:20">
      <c r="A98" s="52" t="s">
        <v>111</v>
      </c>
      <c r="B98" s="113" t="s">
        <v>225</v>
      </c>
      <c r="C98" s="89" t="s">
        <v>65</v>
      </c>
      <c r="D98" s="53" t="s">
        <v>80</v>
      </c>
      <c r="E98" s="28"/>
      <c r="F98" s="80">
        <f t="shared" ref="F98:S98" si="24">F99</f>
        <v>458</v>
      </c>
      <c r="G98" s="80">
        <f t="shared" si="24"/>
        <v>0</v>
      </c>
      <c r="H98" s="80">
        <f t="shared" si="16"/>
        <v>458</v>
      </c>
      <c r="I98" s="80">
        <f t="shared" si="24"/>
        <v>0</v>
      </c>
      <c r="J98" s="56">
        <f t="shared" si="17"/>
        <v>458</v>
      </c>
      <c r="K98" s="80">
        <f t="shared" si="24"/>
        <v>0</v>
      </c>
      <c r="L98" s="56">
        <f t="shared" si="18"/>
        <v>458</v>
      </c>
      <c r="M98" s="80">
        <f t="shared" si="24"/>
        <v>0</v>
      </c>
      <c r="N98" s="56">
        <f t="shared" si="19"/>
        <v>458</v>
      </c>
      <c r="O98" s="80">
        <f t="shared" si="24"/>
        <v>0</v>
      </c>
      <c r="P98" s="56">
        <f t="shared" si="20"/>
        <v>458</v>
      </c>
      <c r="Q98" s="80">
        <f t="shared" si="24"/>
        <v>0</v>
      </c>
      <c r="R98" s="56">
        <f t="shared" si="20"/>
        <v>458</v>
      </c>
      <c r="S98" s="80">
        <f t="shared" si="24"/>
        <v>26</v>
      </c>
      <c r="T98" s="56">
        <f t="shared" si="21"/>
        <v>484</v>
      </c>
    </row>
    <row r="99" spans="1:20">
      <c r="A99" s="57" t="str">
        <f ca="1">IF(ISERROR(MATCH(E99,Код_КВР,0)),"",INDIRECT(ADDRESS(MATCH(E99,Код_КВР,0)+1,2,,,"КВР")))</f>
        <v>Социальное обеспечение и иные выплаты населению</v>
      </c>
      <c r="B99" s="113" t="s">
        <v>225</v>
      </c>
      <c r="C99" s="89" t="s">
        <v>65</v>
      </c>
      <c r="D99" s="53" t="s">
        <v>80</v>
      </c>
      <c r="E99" s="28">
        <v>300</v>
      </c>
      <c r="F99" s="80">
        <f>F100+F101</f>
        <v>458</v>
      </c>
      <c r="G99" s="80">
        <f>G100+G101</f>
        <v>0</v>
      </c>
      <c r="H99" s="80">
        <f t="shared" si="16"/>
        <v>458</v>
      </c>
      <c r="I99" s="80">
        <f>I100+I101</f>
        <v>0</v>
      </c>
      <c r="J99" s="56">
        <f t="shared" si="17"/>
        <v>458</v>
      </c>
      <c r="K99" s="80">
        <f>K100+K101</f>
        <v>0</v>
      </c>
      <c r="L99" s="56">
        <f t="shared" si="18"/>
        <v>458</v>
      </c>
      <c r="M99" s="80">
        <f>M100+M101</f>
        <v>0</v>
      </c>
      <c r="N99" s="56">
        <f t="shared" si="19"/>
        <v>458</v>
      </c>
      <c r="O99" s="80">
        <f>O100+O101</f>
        <v>0</v>
      </c>
      <c r="P99" s="56">
        <f t="shared" si="20"/>
        <v>458</v>
      </c>
      <c r="Q99" s="80">
        <f>Q100+Q101</f>
        <v>0</v>
      </c>
      <c r="R99" s="56">
        <f t="shared" si="20"/>
        <v>458</v>
      </c>
      <c r="S99" s="80">
        <f>S100+S101</f>
        <v>26</v>
      </c>
      <c r="T99" s="56">
        <f t="shared" si="21"/>
        <v>484</v>
      </c>
    </row>
    <row r="100" spans="1:20">
      <c r="A100" s="57" t="str">
        <f ca="1">IF(ISERROR(MATCH(E100,Код_КВР,0)),"",INDIRECT(ADDRESS(MATCH(E100,Код_КВР,0)+1,2,,,"КВР")))</f>
        <v>Стипендии</v>
      </c>
      <c r="B100" s="113" t="s">
        <v>225</v>
      </c>
      <c r="C100" s="89" t="s">
        <v>65</v>
      </c>
      <c r="D100" s="53" t="s">
        <v>80</v>
      </c>
      <c r="E100" s="28">
        <v>340</v>
      </c>
      <c r="F100" s="80">
        <f>'прил. 15'!G595</f>
        <v>200</v>
      </c>
      <c r="G100" s="80">
        <f>'прил. 15'!H595</f>
        <v>0</v>
      </c>
      <c r="H100" s="80">
        <f t="shared" si="16"/>
        <v>200</v>
      </c>
      <c r="I100" s="80">
        <f>'прил. 15'!J595</f>
        <v>0</v>
      </c>
      <c r="J100" s="56">
        <f t="shared" si="17"/>
        <v>200</v>
      </c>
      <c r="K100" s="80">
        <f>'прил. 15'!L595</f>
        <v>0</v>
      </c>
      <c r="L100" s="56">
        <f t="shared" si="18"/>
        <v>200</v>
      </c>
      <c r="M100" s="80">
        <f>'прил. 15'!N595</f>
        <v>0</v>
      </c>
      <c r="N100" s="56">
        <f t="shared" si="19"/>
        <v>200</v>
      </c>
      <c r="O100" s="80">
        <f>'прил. 15'!P595</f>
        <v>0</v>
      </c>
      <c r="P100" s="56">
        <f t="shared" si="20"/>
        <v>200</v>
      </c>
      <c r="Q100" s="80">
        <f>'прил. 15'!R595</f>
        <v>0</v>
      </c>
      <c r="R100" s="56">
        <f t="shared" si="20"/>
        <v>200</v>
      </c>
      <c r="S100" s="80">
        <f>'прил. 15'!T595</f>
        <v>0</v>
      </c>
      <c r="T100" s="56">
        <f t="shared" si="21"/>
        <v>200</v>
      </c>
    </row>
    <row r="101" spans="1:20">
      <c r="A101" s="57" t="str">
        <f ca="1">IF(ISERROR(MATCH(E101,Код_КВР,0)),"",INDIRECT(ADDRESS(MATCH(E101,Код_КВР,0)+1,2,,,"КВР")))</f>
        <v>Премии и гранты</v>
      </c>
      <c r="B101" s="113" t="s">
        <v>225</v>
      </c>
      <c r="C101" s="89" t="s">
        <v>65</v>
      </c>
      <c r="D101" s="53" t="s">
        <v>80</v>
      </c>
      <c r="E101" s="28">
        <v>350</v>
      </c>
      <c r="F101" s="80">
        <f>'прил. 15'!G596</f>
        <v>258</v>
      </c>
      <c r="G101" s="80">
        <f>'прил. 15'!H596</f>
        <v>0</v>
      </c>
      <c r="H101" s="80">
        <f t="shared" si="16"/>
        <v>258</v>
      </c>
      <c r="I101" s="80">
        <f>'прил. 15'!J596</f>
        <v>0</v>
      </c>
      <c r="J101" s="56">
        <f t="shared" si="17"/>
        <v>258</v>
      </c>
      <c r="K101" s="80">
        <f>'прил. 15'!L596</f>
        <v>0</v>
      </c>
      <c r="L101" s="56">
        <f t="shared" si="18"/>
        <v>258</v>
      </c>
      <c r="M101" s="80">
        <f>'прил. 15'!N596</f>
        <v>0</v>
      </c>
      <c r="N101" s="56">
        <f t="shared" si="19"/>
        <v>258</v>
      </c>
      <c r="O101" s="80">
        <f>'прил. 15'!P596</f>
        <v>0</v>
      </c>
      <c r="P101" s="56">
        <f t="shared" si="20"/>
        <v>258</v>
      </c>
      <c r="Q101" s="80">
        <f>'прил. 15'!R596</f>
        <v>0</v>
      </c>
      <c r="R101" s="56">
        <f t="shared" si="20"/>
        <v>258</v>
      </c>
      <c r="S101" s="80">
        <f>'прил. 15'!T596</f>
        <v>26</v>
      </c>
      <c r="T101" s="56">
        <f t="shared" si="21"/>
        <v>284</v>
      </c>
    </row>
    <row r="102" spans="1:20" ht="66">
      <c r="A102" s="57" t="str">
        <f ca="1">IF(ISERROR(MATCH(B102,Код_КЦСР,0)),"",INDIRECT(ADDRESS(MATCH(B102,Код_КЦСР,0)+1,2,,,"КЦСР")))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102" s="113" t="s">
        <v>226</v>
      </c>
      <c r="C102" s="89"/>
      <c r="D102" s="53"/>
      <c r="E102" s="28"/>
      <c r="F102" s="80">
        <f>F103</f>
        <v>36407.1</v>
      </c>
      <c r="G102" s="80">
        <f>G103</f>
        <v>0</v>
      </c>
      <c r="H102" s="80">
        <f t="shared" si="16"/>
        <v>36407.1</v>
      </c>
      <c r="I102" s="80">
        <f>I103</f>
        <v>0</v>
      </c>
      <c r="J102" s="56">
        <f t="shared" si="17"/>
        <v>36407.1</v>
      </c>
      <c r="K102" s="80">
        <f>K103</f>
        <v>0</v>
      </c>
      <c r="L102" s="56">
        <f t="shared" si="18"/>
        <v>36407.1</v>
      </c>
      <c r="M102" s="80">
        <f>M103</f>
        <v>0</v>
      </c>
      <c r="N102" s="56">
        <f t="shared" si="19"/>
        <v>36407.1</v>
      </c>
      <c r="O102" s="80">
        <f>O103</f>
        <v>0</v>
      </c>
      <c r="P102" s="56">
        <f t="shared" si="20"/>
        <v>36407.1</v>
      </c>
      <c r="Q102" s="80">
        <f>Q103</f>
        <v>0</v>
      </c>
      <c r="R102" s="56">
        <f t="shared" si="20"/>
        <v>36407.1</v>
      </c>
      <c r="S102" s="80">
        <f>S103</f>
        <v>0</v>
      </c>
      <c r="T102" s="56">
        <f t="shared" si="21"/>
        <v>36407.1</v>
      </c>
    </row>
    <row r="103" spans="1:20" ht="66">
      <c r="A103" s="57" t="str">
        <f ca="1">IF(ISERROR(MATCH(B103,Код_КЦСР,0)),"",INDIRECT(ADDRESS(MATCH(B103,Код_КЦСР,0)+1,2,,,"КЦСР")))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v>
      </c>
      <c r="B103" s="113" t="s">
        <v>227</v>
      </c>
      <c r="C103" s="89"/>
      <c r="D103" s="53"/>
      <c r="E103" s="28"/>
      <c r="F103" s="80">
        <f>F104+F112</f>
        <v>36407.1</v>
      </c>
      <c r="G103" s="80">
        <f>G104+G112</f>
        <v>0</v>
      </c>
      <c r="H103" s="80">
        <f t="shared" si="16"/>
        <v>36407.1</v>
      </c>
      <c r="I103" s="80">
        <f>I104+I112</f>
        <v>0</v>
      </c>
      <c r="J103" s="56">
        <f t="shared" si="17"/>
        <v>36407.1</v>
      </c>
      <c r="K103" s="80">
        <f>K104+K112</f>
        <v>0</v>
      </c>
      <c r="L103" s="56">
        <f t="shared" si="18"/>
        <v>36407.1</v>
      </c>
      <c r="M103" s="80">
        <f>M104+M112</f>
        <v>0</v>
      </c>
      <c r="N103" s="56">
        <f t="shared" si="19"/>
        <v>36407.1</v>
      </c>
      <c r="O103" s="80">
        <f>O104+O112</f>
        <v>0</v>
      </c>
      <c r="P103" s="56">
        <f t="shared" si="20"/>
        <v>36407.1</v>
      </c>
      <c r="Q103" s="80">
        <f>Q104+Q112</f>
        <v>0</v>
      </c>
      <c r="R103" s="56">
        <f t="shared" si="20"/>
        <v>36407.1</v>
      </c>
      <c r="S103" s="80">
        <f>S104+S112</f>
        <v>0</v>
      </c>
      <c r="T103" s="56">
        <f t="shared" si="21"/>
        <v>36407.1</v>
      </c>
    </row>
    <row r="104" spans="1:20">
      <c r="A104" s="57" t="str">
        <f ca="1">IF(ISERROR(MATCH(C104,Код_Раздел,0)),"",INDIRECT(ADDRESS(MATCH(C104,Код_Раздел,0)+1,2,,,"Раздел")))</f>
        <v>Образование</v>
      </c>
      <c r="B104" s="113" t="s">
        <v>227</v>
      </c>
      <c r="C104" s="89" t="s">
        <v>65</v>
      </c>
      <c r="D104" s="53"/>
      <c r="E104" s="28"/>
      <c r="F104" s="80">
        <f>F105+F109</f>
        <v>29166.199999999997</v>
      </c>
      <c r="G104" s="80">
        <f>G105+G109</f>
        <v>0</v>
      </c>
      <c r="H104" s="80">
        <f t="shared" si="16"/>
        <v>29166.199999999997</v>
      </c>
      <c r="I104" s="80">
        <f>I105+I109</f>
        <v>0</v>
      </c>
      <c r="J104" s="56">
        <f t="shared" si="17"/>
        <v>29166.199999999997</v>
      </c>
      <c r="K104" s="80">
        <f>K105+K109</f>
        <v>0</v>
      </c>
      <c r="L104" s="56">
        <f t="shared" si="18"/>
        <v>29166.199999999997</v>
      </c>
      <c r="M104" s="80">
        <f>M105+M109</f>
        <v>0</v>
      </c>
      <c r="N104" s="56">
        <f t="shared" si="19"/>
        <v>29166.199999999997</v>
      </c>
      <c r="O104" s="80">
        <f>O105+O109</f>
        <v>0</v>
      </c>
      <c r="P104" s="56">
        <f t="shared" si="20"/>
        <v>29166.199999999997</v>
      </c>
      <c r="Q104" s="80">
        <f>Q105+Q109</f>
        <v>0</v>
      </c>
      <c r="R104" s="56">
        <f t="shared" si="20"/>
        <v>29166.199999999997</v>
      </c>
      <c r="S104" s="80">
        <f>S105+S109</f>
        <v>0</v>
      </c>
      <c r="T104" s="56">
        <f t="shared" si="21"/>
        <v>29166.199999999997</v>
      </c>
    </row>
    <row r="105" spans="1:20">
      <c r="A105" s="57" t="s">
        <v>118</v>
      </c>
      <c r="B105" s="113" t="s">
        <v>227</v>
      </c>
      <c r="C105" s="89" t="s">
        <v>65</v>
      </c>
      <c r="D105" s="53" t="s">
        <v>79</v>
      </c>
      <c r="E105" s="28"/>
      <c r="F105" s="80">
        <f>F106</f>
        <v>13060.4</v>
      </c>
      <c r="G105" s="80">
        <f>G106</f>
        <v>0</v>
      </c>
      <c r="H105" s="80">
        <f t="shared" si="16"/>
        <v>13060.4</v>
      </c>
      <c r="I105" s="80">
        <f>I106</f>
        <v>0</v>
      </c>
      <c r="J105" s="56">
        <f t="shared" si="17"/>
        <v>13060.4</v>
      </c>
      <c r="K105" s="80">
        <f>K106</f>
        <v>0</v>
      </c>
      <c r="L105" s="56">
        <f t="shared" si="18"/>
        <v>13060.4</v>
      </c>
      <c r="M105" s="80">
        <f>M106</f>
        <v>0</v>
      </c>
      <c r="N105" s="56">
        <f t="shared" si="19"/>
        <v>13060.4</v>
      </c>
      <c r="O105" s="80">
        <f>O106</f>
        <v>0</v>
      </c>
      <c r="P105" s="56">
        <f t="shared" si="20"/>
        <v>13060.4</v>
      </c>
      <c r="Q105" s="80">
        <f>Q106</f>
        <v>0</v>
      </c>
      <c r="R105" s="56">
        <f t="shared" si="20"/>
        <v>13060.4</v>
      </c>
      <c r="S105" s="80">
        <f>S106</f>
        <v>0</v>
      </c>
      <c r="T105" s="56">
        <f t="shared" si="21"/>
        <v>13060.4</v>
      </c>
    </row>
    <row r="106" spans="1:20" ht="33">
      <c r="A106" s="57" t="str">
        <f ca="1">IF(ISERROR(MATCH(E106,Код_КВР,0)),"",INDIRECT(ADDRESS(MATCH(E106,Код_КВР,0)+1,2,,,"КВР")))</f>
        <v>Предоставление субсидий бюджетным, автономным учреждениям и иным некоммерческим организациям</v>
      </c>
      <c r="B106" s="113" t="s">
        <v>227</v>
      </c>
      <c r="C106" s="89" t="s">
        <v>65</v>
      </c>
      <c r="D106" s="53" t="s">
        <v>79</v>
      </c>
      <c r="E106" s="28">
        <v>600</v>
      </c>
      <c r="F106" s="80">
        <f>F107+F108</f>
        <v>13060.4</v>
      </c>
      <c r="G106" s="80">
        <f>G107+G108</f>
        <v>0</v>
      </c>
      <c r="H106" s="80">
        <f t="shared" si="16"/>
        <v>13060.4</v>
      </c>
      <c r="I106" s="80">
        <f>I107+I108</f>
        <v>0</v>
      </c>
      <c r="J106" s="56">
        <f t="shared" si="17"/>
        <v>13060.4</v>
      </c>
      <c r="K106" s="80">
        <f>K107+K108</f>
        <v>0</v>
      </c>
      <c r="L106" s="56">
        <f t="shared" si="18"/>
        <v>13060.4</v>
      </c>
      <c r="M106" s="80">
        <f>M107+M108</f>
        <v>0</v>
      </c>
      <c r="N106" s="56">
        <f t="shared" si="19"/>
        <v>13060.4</v>
      </c>
      <c r="O106" s="80">
        <f>O107+O108</f>
        <v>0</v>
      </c>
      <c r="P106" s="56">
        <f t="shared" si="20"/>
        <v>13060.4</v>
      </c>
      <c r="Q106" s="80">
        <f>Q107+Q108</f>
        <v>0</v>
      </c>
      <c r="R106" s="56">
        <f t="shared" si="20"/>
        <v>13060.4</v>
      </c>
      <c r="S106" s="80">
        <f>S107+S108</f>
        <v>0</v>
      </c>
      <c r="T106" s="56">
        <f t="shared" si="21"/>
        <v>13060.4</v>
      </c>
    </row>
    <row r="107" spans="1:20">
      <c r="A107" s="57" t="str">
        <f ca="1">IF(ISERROR(MATCH(E107,Код_КВР,0)),"",INDIRECT(ADDRESS(MATCH(E107,Код_КВР,0)+1,2,,,"КВР")))</f>
        <v>Субсидии бюджетным учреждениям</v>
      </c>
      <c r="B107" s="113" t="s">
        <v>227</v>
      </c>
      <c r="C107" s="89" t="s">
        <v>65</v>
      </c>
      <c r="D107" s="53" t="s">
        <v>79</v>
      </c>
      <c r="E107" s="28">
        <v>610</v>
      </c>
      <c r="F107" s="80">
        <f>'прил. 15'!G532</f>
        <v>12754.6</v>
      </c>
      <c r="G107" s="80">
        <f>'прил. 15'!H532</f>
        <v>0</v>
      </c>
      <c r="H107" s="80">
        <f t="shared" si="16"/>
        <v>12754.6</v>
      </c>
      <c r="I107" s="80">
        <f>'прил. 15'!J532</f>
        <v>0</v>
      </c>
      <c r="J107" s="56">
        <f t="shared" si="17"/>
        <v>12754.6</v>
      </c>
      <c r="K107" s="80">
        <f>'прил. 15'!L532</f>
        <v>0</v>
      </c>
      <c r="L107" s="56">
        <f t="shared" si="18"/>
        <v>12754.6</v>
      </c>
      <c r="M107" s="80">
        <f>'прил. 15'!N532</f>
        <v>0</v>
      </c>
      <c r="N107" s="56">
        <f t="shared" si="19"/>
        <v>12754.6</v>
      </c>
      <c r="O107" s="80">
        <f>'прил. 15'!P532</f>
        <v>-905.4</v>
      </c>
      <c r="P107" s="56">
        <f t="shared" si="20"/>
        <v>11849.2</v>
      </c>
      <c r="Q107" s="80">
        <f>'прил. 15'!R532</f>
        <v>0</v>
      </c>
      <c r="R107" s="56">
        <f t="shared" si="20"/>
        <v>11849.2</v>
      </c>
      <c r="S107" s="80">
        <f>'прил. 15'!T532</f>
        <v>0</v>
      </c>
      <c r="T107" s="56">
        <f t="shared" si="21"/>
        <v>11849.2</v>
      </c>
    </row>
    <row r="108" spans="1:20">
      <c r="A108" s="57" t="str">
        <f ca="1">IF(ISERROR(MATCH(E108,Код_КВР,0)),"",INDIRECT(ADDRESS(MATCH(E108,Код_КВР,0)+1,2,,,"КВР")))</f>
        <v>Субсидии автономным учреждениям</v>
      </c>
      <c r="B108" s="113" t="s">
        <v>227</v>
      </c>
      <c r="C108" s="89" t="s">
        <v>65</v>
      </c>
      <c r="D108" s="53" t="s">
        <v>79</v>
      </c>
      <c r="E108" s="28">
        <v>620</v>
      </c>
      <c r="F108" s="80">
        <f>'прил. 15'!G533</f>
        <v>305.8</v>
      </c>
      <c r="G108" s="80">
        <f>'прил. 15'!H533</f>
        <v>0</v>
      </c>
      <c r="H108" s="80">
        <f t="shared" si="16"/>
        <v>305.8</v>
      </c>
      <c r="I108" s="80">
        <f>'прил. 15'!J533</f>
        <v>0</v>
      </c>
      <c r="J108" s="56">
        <f t="shared" si="17"/>
        <v>305.8</v>
      </c>
      <c r="K108" s="80">
        <f>'прил. 15'!L533</f>
        <v>0</v>
      </c>
      <c r="L108" s="56">
        <f t="shared" si="18"/>
        <v>305.8</v>
      </c>
      <c r="M108" s="80">
        <f>'прил. 15'!N533</f>
        <v>0</v>
      </c>
      <c r="N108" s="56">
        <f t="shared" si="19"/>
        <v>305.8</v>
      </c>
      <c r="O108" s="80">
        <f>'прил. 15'!P533</f>
        <v>905.4</v>
      </c>
      <c r="P108" s="56">
        <f t="shared" si="20"/>
        <v>1211.2</v>
      </c>
      <c r="Q108" s="80">
        <f>'прил. 15'!R533</f>
        <v>0</v>
      </c>
      <c r="R108" s="56">
        <f t="shared" si="20"/>
        <v>1211.2</v>
      </c>
      <c r="S108" s="80">
        <f>'прил. 15'!T533</f>
        <v>0</v>
      </c>
      <c r="T108" s="56">
        <f t="shared" si="21"/>
        <v>1211.2</v>
      </c>
    </row>
    <row r="109" spans="1:20">
      <c r="A109" s="57" t="s">
        <v>111</v>
      </c>
      <c r="B109" s="113" t="s">
        <v>227</v>
      </c>
      <c r="C109" s="89" t="s">
        <v>65</v>
      </c>
      <c r="D109" s="53" t="s">
        <v>80</v>
      </c>
      <c r="E109" s="28"/>
      <c r="F109" s="80">
        <f t="shared" ref="F109:S110" si="25">F110</f>
        <v>16105.8</v>
      </c>
      <c r="G109" s="80">
        <f t="shared" si="25"/>
        <v>0</v>
      </c>
      <c r="H109" s="80">
        <f t="shared" si="16"/>
        <v>16105.8</v>
      </c>
      <c r="I109" s="80">
        <f t="shared" si="25"/>
        <v>0</v>
      </c>
      <c r="J109" s="56">
        <f t="shared" si="17"/>
        <v>16105.8</v>
      </c>
      <c r="K109" s="80">
        <f t="shared" si="25"/>
        <v>0</v>
      </c>
      <c r="L109" s="56">
        <f t="shared" si="18"/>
        <v>16105.8</v>
      </c>
      <c r="M109" s="80">
        <f t="shared" si="25"/>
        <v>0</v>
      </c>
      <c r="N109" s="56">
        <f t="shared" si="19"/>
        <v>16105.8</v>
      </c>
      <c r="O109" s="80">
        <f t="shared" si="25"/>
        <v>0</v>
      </c>
      <c r="P109" s="56">
        <f t="shared" si="20"/>
        <v>16105.8</v>
      </c>
      <c r="Q109" s="80">
        <f t="shared" si="25"/>
        <v>0</v>
      </c>
      <c r="R109" s="56">
        <f t="shared" si="20"/>
        <v>16105.8</v>
      </c>
      <c r="S109" s="80">
        <f t="shared" si="25"/>
        <v>0</v>
      </c>
      <c r="T109" s="56">
        <f t="shared" si="21"/>
        <v>16105.8</v>
      </c>
    </row>
    <row r="110" spans="1:20" ht="33">
      <c r="A110" s="57" t="str">
        <f ca="1">IF(ISERROR(MATCH(E110,Код_КВР,0)),"",INDIRECT(ADDRESS(MATCH(E110,Код_КВР,0)+1,2,,,"КВР")))</f>
        <v>Предоставление субсидий бюджетным, автономным учреждениям и иным некоммерческим организациям</v>
      </c>
      <c r="B110" s="113" t="s">
        <v>227</v>
      </c>
      <c r="C110" s="89" t="s">
        <v>65</v>
      </c>
      <c r="D110" s="53" t="s">
        <v>80</v>
      </c>
      <c r="E110" s="28">
        <v>600</v>
      </c>
      <c r="F110" s="80">
        <f t="shared" si="25"/>
        <v>16105.8</v>
      </c>
      <c r="G110" s="80">
        <f t="shared" si="25"/>
        <v>0</v>
      </c>
      <c r="H110" s="80">
        <f t="shared" si="16"/>
        <v>16105.8</v>
      </c>
      <c r="I110" s="80">
        <f t="shared" si="25"/>
        <v>0</v>
      </c>
      <c r="J110" s="56">
        <f t="shared" si="17"/>
        <v>16105.8</v>
      </c>
      <c r="K110" s="80">
        <f t="shared" si="25"/>
        <v>0</v>
      </c>
      <c r="L110" s="56">
        <f t="shared" si="18"/>
        <v>16105.8</v>
      </c>
      <c r="M110" s="80">
        <f t="shared" si="25"/>
        <v>0</v>
      </c>
      <c r="N110" s="56">
        <f t="shared" si="19"/>
        <v>16105.8</v>
      </c>
      <c r="O110" s="80">
        <f t="shared" si="25"/>
        <v>0</v>
      </c>
      <c r="P110" s="56">
        <f t="shared" si="20"/>
        <v>16105.8</v>
      </c>
      <c r="Q110" s="80">
        <f t="shared" si="25"/>
        <v>0</v>
      </c>
      <c r="R110" s="56">
        <f t="shared" si="20"/>
        <v>16105.8</v>
      </c>
      <c r="S110" s="80">
        <f t="shared" si="25"/>
        <v>0</v>
      </c>
      <c r="T110" s="56">
        <f t="shared" si="21"/>
        <v>16105.8</v>
      </c>
    </row>
    <row r="111" spans="1:20">
      <c r="A111" s="57" t="str">
        <f ca="1">IF(ISERROR(MATCH(E111,Код_КВР,0)),"",INDIRECT(ADDRESS(MATCH(E111,Код_КВР,0)+1,2,,,"КВР")))</f>
        <v>Субсидии бюджетным учреждениям</v>
      </c>
      <c r="B111" s="113" t="s">
        <v>227</v>
      </c>
      <c r="C111" s="89" t="s">
        <v>65</v>
      </c>
      <c r="D111" s="53" t="s">
        <v>80</v>
      </c>
      <c r="E111" s="28">
        <v>610</v>
      </c>
      <c r="F111" s="80">
        <f>'прил. 15'!G600</f>
        <v>16105.8</v>
      </c>
      <c r="G111" s="80">
        <f>'прил. 15'!H600</f>
        <v>0</v>
      </c>
      <c r="H111" s="80">
        <f t="shared" si="16"/>
        <v>16105.8</v>
      </c>
      <c r="I111" s="80">
        <f>'прил. 15'!J600</f>
        <v>0</v>
      </c>
      <c r="J111" s="56">
        <f t="shared" si="17"/>
        <v>16105.8</v>
      </c>
      <c r="K111" s="80">
        <f>'прил. 15'!L600</f>
        <v>0</v>
      </c>
      <c r="L111" s="56">
        <f t="shared" si="18"/>
        <v>16105.8</v>
      </c>
      <c r="M111" s="80">
        <f>'прил. 15'!N600</f>
        <v>0</v>
      </c>
      <c r="N111" s="56">
        <f t="shared" si="19"/>
        <v>16105.8</v>
      </c>
      <c r="O111" s="80">
        <f>'прил. 15'!P600</f>
        <v>0</v>
      </c>
      <c r="P111" s="56">
        <f t="shared" si="20"/>
        <v>16105.8</v>
      </c>
      <c r="Q111" s="80">
        <f>'прил. 15'!R600</f>
        <v>0</v>
      </c>
      <c r="R111" s="56">
        <f t="shared" si="20"/>
        <v>16105.8</v>
      </c>
      <c r="S111" s="80">
        <f>'прил. 15'!T600</f>
        <v>0</v>
      </c>
      <c r="T111" s="56">
        <f t="shared" si="21"/>
        <v>16105.8</v>
      </c>
    </row>
    <row r="112" spans="1:20">
      <c r="A112" s="57" t="str">
        <f ca="1">IF(ISERROR(MATCH(C112,Код_Раздел,0)),"",INDIRECT(ADDRESS(MATCH(C112,Код_Раздел,0)+1,2,,,"Раздел")))</f>
        <v>Социальная политика</v>
      </c>
      <c r="B112" s="113" t="s">
        <v>227</v>
      </c>
      <c r="C112" s="89" t="s">
        <v>58</v>
      </c>
      <c r="D112" s="53"/>
      <c r="E112" s="28"/>
      <c r="F112" s="80">
        <f t="shared" ref="F112:S114" si="26">F113</f>
        <v>7240.9000000000005</v>
      </c>
      <c r="G112" s="80">
        <f t="shared" si="26"/>
        <v>0</v>
      </c>
      <c r="H112" s="80">
        <f t="shared" si="16"/>
        <v>7240.9000000000005</v>
      </c>
      <c r="I112" s="80">
        <f t="shared" si="26"/>
        <v>0</v>
      </c>
      <c r="J112" s="56">
        <f t="shared" si="17"/>
        <v>7240.9000000000005</v>
      </c>
      <c r="K112" s="80">
        <f t="shared" si="26"/>
        <v>0</v>
      </c>
      <c r="L112" s="56">
        <f t="shared" si="18"/>
        <v>7240.9000000000005</v>
      </c>
      <c r="M112" s="80">
        <f t="shared" si="26"/>
        <v>0</v>
      </c>
      <c r="N112" s="56">
        <f t="shared" si="19"/>
        <v>7240.9000000000005</v>
      </c>
      <c r="O112" s="80">
        <f t="shared" si="26"/>
        <v>0</v>
      </c>
      <c r="P112" s="56">
        <f t="shared" si="20"/>
        <v>7240.9000000000005</v>
      </c>
      <c r="Q112" s="80">
        <f t="shared" si="26"/>
        <v>0</v>
      </c>
      <c r="R112" s="56">
        <f t="shared" si="20"/>
        <v>7240.9000000000005</v>
      </c>
      <c r="S112" s="80">
        <f t="shared" si="26"/>
        <v>0</v>
      </c>
      <c r="T112" s="56">
        <f t="shared" si="21"/>
        <v>7240.9000000000005</v>
      </c>
    </row>
    <row r="113" spans="1:20">
      <c r="A113" s="57" t="s">
        <v>72</v>
      </c>
      <c r="B113" s="113" t="s">
        <v>227</v>
      </c>
      <c r="C113" s="89" t="s">
        <v>58</v>
      </c>
      <c r="D113" s="53" t="s">
        <v>82</v>
      </c>
      <c r="E113" s="28"/>
      <c r="F113" s="80">
        <f t="shared" si="26"/>
        <v>7240.9000000000005</v>
      </c>
      <c r="G113" s="80">
        <f t="shared" si="26"/>
        <v>0</v>
      </c>
      <c r="H113" s="80">
        <f t="shared" si="16"/>
        <v>7240.9000000000005</v>
      </c>
      <c r="I113" s="80">
        <f t="shared" si="26"/>
        <v>0</v>
      </c>
      <c r="J113" s="56">
        <f t="shared" si="17"/>
        <v>7240.9000000000005</v>
      </c>
      <c r="K113" s="80">
        <f t="shared" si="26"/>
        <v>0</v>
      </c>
      <c r="L113" s="56">
        <f t="shared" si="18"/>
        <v>7240.9000000000005</v>
      </c>
      <c r="M113" s="80">
        <f t="shared" si="26"/>
        <v>0</v>
      </c>
      <c r="N113" s="56">
        <f t="shared" si="19"/>
        <v>7240.9000000000005</v>
      </c>
      <c r="O113" s="80">
        <f t="shared" si="26"/>
        <v>0</v>
      </c>
      <c r="P113" s="56">
        <f t="shared" si="20"/>
        <v>7240.9000000000005</v>
      </c>
      <c r="Q113" s="80">
        <f t="shared" si="26"/>
        <v>0</v>
      </c>
      <c r="R113" s="56">
        <f t="shared" si="20"/>
        <v>7240.9000000000005</v>
      </c>
      <c r="S113" s="80">
        <f t="shared" si="26"/>
        <v>0</v>
      </c>
      <c r="T113" s="56">
        <f t="shared" si="21"/>
        <v>7240.9000000000005</v>
      </c>
    </row>
    <row r="114" spans="1:20">
      <c r="A114" s="57" t="str">
        <f ca="1">IF(ISERROR(MATCH(E114,Код_КВР,0)),"",INDIRECT(ADDRESS(MATCH(E114,Код_КВР,0)+1,2,,,"КВР")))</f>
        <v>Социальное обеспечение и иные выплаты населению</v>
      </c>
      <c r="B114" s="113" t="s">
        <v>227</v>
      </c>
      <c r="C114" s="89" t="s">
        <v>58</v>
      </c>
      <c r="D114" s="53" t="s">
        <v>82</v>
      </c>
      <c r="E114" s="28">
        <v>300</v>
      </c>
      <c r="F114" s="80">
        <f t="shared" si="26"/>
        <v>7240.9000000000005</v>
      </c>
      <c r="G114" s="80">
        <f t="shared" si="26"/>
        <v>0</v>
      </c>
      <c r="H114" s="80">
        <f t="shared" si="16"/>
        <v>7240.9000000000005</v>
      </c>
      <c r="I114" s="80">
        <f t="shared" si="26"/>
        <v>0</v>
      </c>
      <c r="J114" s="56">
        <f t="shared" si="17"/>
        <v>7240.9000000000005</v>
      </c>
      <c r="K114" s="80">
        <f t="shared" si="26"/>
        <v>0</v>
      </c>
      <c r="L114" s="56">
        <f t="shared" si="18"/>
        <v>7240.9000000000005</v>
      </c>
      <c r="M114" s="80">
        <f t="shared" si="26"/>
        <v>0</v>
      </c>
      <c r="N114" s="56">
        <f t="shared" si="19"/>
        <v>7240.9000000000005</v>
      </c>
      <c r="O114" s="80">
        <f t="shared" si="26"/>
        <v>0</v>
      </c>
      <c r="P114" s="56">
        <f t="shared" si="20"/>
        <v>7240.9000000000005</v>
      </c>
      <c r="Q114" s="80">
        <f t="shared" si="26"/>
        <v>0</v>
      </c>
      <c r="R114" s="56">
        <f t="shared" si="20"/>
        <v>7240.9000000000005</v>
      </c>
      <c r="S114" s="80">
        <f t="shared" si="26"/>
        <v>0</v>
      </c>
      <c r="T114" s="56">
        <f t="shared" si="21"/>
        <v>7240.9000000000005</v>
      </c>
    </row>
    <row r="115" spans="1:20" ht="33">
      <c r="A115" s="57" t="str">
        <f ca="1">IF(ISERROR(MATCH(E115,Код_КВР,0)),"",INDIRECT(ADDRESS(MATCH(E115,Код_КВР,0)+1,2,,,"КВР")))</f>
        <v>Социальные выплаты гражданам, кроме публичных нормативных социальных выплат</v>
      </c>
      <c r="B115" s="113" t="s">
        <v>227</v>
      </c>
      <c r="C115" s="89" t="s">
        <v>58</v>
      </c>
      <c r="D115" s="53" t="s">
        <v>82</v>
      </c>
      <c r="E115" s="28">
        <v>320</v>
      </c>
      <c r="F115" s="80">
        <f>'прил. 15'!G723</f>
        <v>7240.9000000000005</v>
      </c>
      <c r="G115" s="80">
        <f>'прил. 15'!H723</f>
        <v>0</v>
      </c>
      <c r="H115" s="80">
        <f t="shared" si="16"/>
        <v>7240.9000000000005</v>
      </c>
      <c r="I115" s="80">
        <f>'прил. 15'!J723</f>
        <v>0</v>
      </c>
      <c r="J115" s="56">
        <f t="shared" si="17"/>
        <v>7240.9000000000005</v>
      </c>
      <c r="K115" s="80">
        <f>'прил. 15'!L723</f>
        <v>0</v>
      </c>
      <c r="L115" s="56">
        <f t="shared" si="18"/>
        <v>7240.9000000000005</v>
      </c>
      <c r="M115" s="80">
        <f>'прил. 15'!N723</f>
        <v>0</v>
      </c>
      <c r="N115" s="56">
        <f t="shared" si="19"/>
        <v>7240.9000000000005</v>
      </c>
      <c r="O115" s="80">
        <f>'прил. 15'!P723</f>
        <v>0</v>
      </c>
      <c r="P115" s="56">
        <f t="shared" si="20"/>
        <v>7240.9000000000005</v>
      </c>
      <c r="Q115" s="80">
        <f>'прил. 15'!R723</f>
        <v>0</v>
      </c>
      <c r="R115" s="56">
        <f t="shared" si="20"/>
        <v>7240.9000000000005</v>
      </c>
      <c r="S115" s="80">
        <f>'прил. 15'!T723</f>
        <v>0</v>
      </c>
      <c r="T115" s="56">
        <f t="shared" si="21"/>
        <v>7240.9000000000005</v>
      </c>
    </row>
    <row r="116" spans="1:20" ht="32.25" customHeight="1">
      <c r="A116" s="57" t="str">
        <f ca="1">IF(ISERROR(MATCH(B116,Код_КЦСР,0)),"",INDIRECT(ADDRESS(MATCH(B116,Код_КЦСР,0)+1,2,,,"КЦСР")))</f>
        <v>Организация проведения общественно-значимых мероприятий в сфере образования, науки и молодежной политики</v>
      </c>
      <c r="B116" s="113" t="s">
        <v>492</v>
      </c>
      <c r="C116" s="89"/>
      <c r="D116" s="53"/>
      <c r="E116" s="28"/>
      <c r="F116" s="80">
        <f t="shared" ref="F116:S118" si="27">F117</f>
        <v>905.5</v>
      </c>
      <c r="G116" s="80">
        <f t="shared" si="27"/>
        <v>0</v>
      </c>
      <c r="H116" s="80">
        <f t="shared" si="16"/>
        <v>905.5</v>
      </c>
      <c r="I116" s="80">
        <f t="shared" si="27"/>
        <v>0</v>
      </c>
      <c r="J116" s="56">
        <f t="shared" si="17"/>
        <v>905.5</v>
      </c>
      <c r="K116" s="80">
        <f t="shared" si="27"/>
        <v>0</v>
      </c>
      <c r="L116" s="56">
        <f t="shared" si="18"/>
        <v>905.5</v>
      </c>
      <c r="M116" s="80">
        <f t="shared" si="27"/>
        <v>0</v>
      </c>
      <c r="N116" s="56">
        <f t="shared" si="19"/>
        <v>905.5</v>
      </c>
      <c r="O116" s="80">
        <f t="shared" si="27"/>
        <v>0</v>
      </c>
      <c r="P116" s="56">
        <f t="shared" si="20"/>
        <v>905.5</v>
      </c>
      <c r="Q116" s="80">
        <f t="shared" si="27"/>
        <v>0</v>
      </c>
      <c r="R116" s="56">
        <f t="shared" si="20"/>
        <v>905.5</v>
      </c>
      <c r="S116" s="80">
        <f t="shared" si="27"/>
        <v>0</v>
      </c>
      <c r="T116" s="56">
        <f t="shared" si="21"/>
        <v>905.5</v>
      </c>
    </row>
    <row r="117" spans="1:20">
      <c r="A117" s="57" t="str">
        <f ca="1">IF(ISERROR(MATCH(C117,Код_Раздел,0)),"",INDIRECT(ADDRESS(MATCH(C117,Код_Раздел,0)+1,2,,,"Раздел")))</f>
        <v>Образование</v>
      </c>
      <c r="B117" s="113" t="s">
        <v>492</v>
      </c>
      <c r="C117" s="89" t="s">
        <v>65</v>
      </c>
      <c r="D117" s="53"/>
      <c r="E117" s="28"/>
      <c r="F117" s="80">
        <f t="shared" si="27"/>
        <v>905.5</v>
      </c>
      <c r="G117" s="80">
        <f t="shared" si="27"/>
        <v>0</v>
      </c>
      <c r="H117" s="80">
        <f t="shared" si="16"/>
        <v>905.5</v>
      </c>
      <c r="I117" s="80">
        <f t="shared" si="27"/>
        <v>0</v>
      </c>
      <c r="J117" s="56">
        <f t="shared" si="17"/>
        <v>905.5</v>
      </c>
      <c r="K117" s="80">
        <f t="shared" si="27"/>
        <v>0</v>
      </c>
      <c r="L117" s="56">
        <f t="shared" si="18"/>
        <v>905.5</v>
      </c>
      <c r="M117" s="80">
        <f t="shared" si="27"/>
        <v>0</v>
      </c>
      <c r="N117" s="56">
        <f t="shared" si="19"/>
        <v>905.5</v>
      </c>
      <c r="O117" s="80">
        <f t="shared" si="27"/>
        <v>0</v>
      </c>
      <c r="P117" s="56">
        <f t="shared" si="20"/>
        <v>905.5</v>
      </c>
      <c r="Q117" s="80">
        <f t="shared" si="27"/>
        <v>0</v>
      </c>
      <c r="R117" s="56">
        <f t="shared" si="20"/>
        <v>905.5</v>
      </c>
      <c r="S117" s="80">
        <f t="shared" si="27"/>
        <v>0</v>
      </c>
      <c r="T117" s="56">
        <f t="shared" si="21"/>
        <v>905.5</v>
      </c>
    </row>
    <row r="118" spans="1:20">
      <c r="A118" s="57" t="s">
        <v>111</v>
      </c>
      <c r="B118" s="113" t="s">
        <v>492</v>
      </c>
      <c r="C118" s="89" t="s">
        <v>65</v>
      </c>
      <c r="D118" s="53" t="s">
        <v>80</v>
      </c>
      <c r="E118" s="28"/>
      <c r="F118" s="80">
        <f t="shared" si="27"/>
        <v>905.5</v>
      </c>
      <c r="G118" s="80">
        <f t="shared" si="27"/>
        <v>0</v>
      </c>
      <c r="H118" s="80">
        <f t="shared" si="16"/>
        <v>905.5</v>
      </c>
      <c r="I118" s="80">
        <f t="shared" si="27"/>
        <v>0</v>
      </c>
      <c r="J118" s="56">
        <f t="shared" si="17"/>
        <v>905.5</v>
      </c>
      <c r="K118" s="80">
        <f t="shared" si="27"/>
        <v>0</v>
      </c>
      <c r="L118" s="56">
        <f t="shared" si="18"/>
        <v>905.5</v>
      </c>
      <c r="M118" s="80">
        <f t="shared" si="27"/>
        <v>0</v>
      </c>
      <c r="N118" s="56">
        <f t="shared" si="19"/>
        <v>905.5</v>
      </c>
      <c r="O118" s="80">
        <f t="shared" si="27"/>
        <v>0</v>
      </c>
      <c r="P118" s="56">
        <f t="shared" si="20"/>
        <v>905.5</v>
      </c>
      <c r="Q118" s="80">
        <f t="shared" si="27"/>
        <v>0</v>
      </c>
      <c r="R118" s="56">
        <f t="shared" si="20"/>
        <v>905.5</v>
      </c>
      <c r="S118" s="80">
        <f t="shared" si="27"/>
        <v>0</v>
      </c>
      <c r="T118" s="56">
        <f t="shared" si="21"/>
        <v>905.5</v>
      </c>
    </row>
    <row r="119" spans="1:20" ht="33">
      <c r="A119" s="57" t="str">
        <f ca="1">IF(ISERROR(MATCH(E119,Код_КВР,0)),"",INDIRECT(ADDRESS(MATCH(E119,Код_КВР,0)+1,2,,,"КВР")))</f>
        <v>Предоставление субсидий бюджетным, автономным учреждениям и иным некоммерческим организациям</v>
      </c>
      <c r="B119" s="113" t="s">
        <v>492</v>
      </c>
      <c r="C119" s="89" t="s">
        <v>65</v>
      </c>
      <c r="D119" s="53" t="s">
        <v>80</v>
      </c>
      <c r="E119" s="28">
        <v>600</v>
      </c>
      <c r="F119" s="80">
        <f>F120+F121</f>
        <v>905.5</v>
      </c>
      <c r="G119" s="80">
        <f>G120+G121</f>
        <v>0</v>
      </c>
      <c r="H119" s="80">
        <f t="shared" si="16"/>
        <v>905.5</v>
      </c>
      <c r="I119" s="80">
        <f>I120+I121</f>
        <v>0</v>
      </c>
      <c r="J119" s="56">
        <f t="shared" si="17"/>
        <v>905.5</v>
      </c>
      <c r="K119" s="80">
        <f>K120+K121</f>
        <v>0</v>
      </c>
      <c r="L119" s="56">
        <f t="shared" si="18"/>
        <v>905.5</v>
      </c>
      <c r="M119" s="80">
        <f>M120+M121</f>
        <v>0</v>
      </c>
      <c r="N119" s="56">
        <f t="shared" si="19"/>
        <v>905.5</v>
      </c>
      <c r="O119" s="80">
        <f>O120+O121</f>
        <v>0</v>
      </c>
      <c r="P119" s="56">
        <f t="shared" si="20"/>
        <v>905.5</v>
      </c>
      <c r="Q119" s="80">
        <f>Q120+Q121</f>
        <v>0</v>
      </c>
      <c r="R119" s="56">
        <f t="shared" si="20"/>
        <v>905.5</v>
      </c>
      <c r="S119" s="80">
        <f>S120+S121</f>
        <v>0</v>
      </c>
      <c r="T119" s="56">
        <f t="shared" si="21"/>
        <v>905.5</v>
      </c>
    </row>
    <row r="120" spans="1:20">
      <c r="A120" s="57" t="str">
        <f ca="1">IF(ISERROR(MATCH(E120,Код_КВР,0)),"",INDIRECT(ADDRESS(MATCH(E120,Код_КВР,0)+1,2,,,"КВР")))</f>
        <v>Субсидии бюджетным учреждениям</v>
      </c>
      <c r="B120" s="113" t="s">
        <v>492</v>
      </c>
      <c r="C120" s="89" t="s">
        <v>65</v>
      </c>
      <c r="D120" s="53" t="s">
        <v>80</v>
      </c>
      <c r="E120" s="28">
        <v>610</v>
      </c>
      <c r="F120" s="80">
        <f>'прил. 15'!G607</f>
        <v>886.1</v>
      </c>
      <c r="G120" s="80">
        <f>'прил. 15'!H607</f>
        <v>0</v>
      </c>
      <c r="H120" s="80">
        <f t="shared" si="16"/>
        <v>886.1</v>
      </c>
      <c r="I120" s="80">
        <f>'прил. 15'!J607</f>
        <v>0</v>
      </c>
      <c r="J120" s="56">
        <f t="shared" si="17"/>
        <v>886.1</v>
      </c>
      <c r="K120" s="80">
        <f>'прил. 15'!L607</f>
        <v>0</v>
      </c>
      <c r="L120" s="56">
        <f t="shared" si="18"/>
        <v>886.1</v>
      </c>
      <c r="M120" s="80">
        <f>'прил. 15'!N607</f>
        <v>0</v>
      </c>
      <c r="N120" s="56">
        <f t="shared" si="19"/>
        <v>886.1</v>
      </c>
      <c r="O120" s="80">
        <f>'прил. 15'!P607</f>
        <v>0</v>
      </c>
      <c r="P120" s="56">
        <f t="shared" si="20"/>
        <v>886.1</v>
      </c>
      <c r="Q120" s="80">
        <f>'прил. 15'!R607</f>
        <v>0</v>
      </c>
      <c r="R120" s="56">
        <f t="shared" si="20"/>
        <v>886.1</v>
      </c>
      <c r="S120" s="80">
        <f>'прил. 15'!T607</f>
        <v>0</v>
      </c>
      <c r="T120" s="56">
        <f t="shared" si="21"/>
        <v>886.1</v>
      </c>
    </row>
    <row r="121" spans="1:20">
      <c r="A121" s="57" t="str">
        <f ca="1">IF(ISERROR(MATCH(E121,Код_КВР,0)),"",INDIRECT(ADDRESS(MATCH(E121,Код_КВР,0)+1,2,,,"КВР")))</f>
        <v>Субсидии автономным учреждениям</v>
      </c>
      <c r="B121" s="113" t="s">
        <v>492</v>
      </c>
      <c r="C121" s="89" t="s">
        <v>65</v>
      </c>
      <c r="D121" s="53" t="s">
        <v>80</v>
      </c>
      <c r="E121" s="28">
        <v>620</v>
      </c>
      <c r="F121" s="80">
        <f>'прил. 15'!G608</f>
        <v>19.399999999999999</v>
      </c>
      <c r="G121" s="80">
        <f>'прил. 15'!H608</f>
        <v>0</v>
      </c>
      <c r="H121" s="80">
        <f t="shared" si="16"/>
        <v>19.399999999999999</v>
      </c>
      <c r="I121" s="80">
        <f>'прил. 15'!J608</f>
        <v>0</v>
      </c>
      <c r="J121" s="56">
        <f t="shared" si="17"/>
        <v>19.399999999999999</v>
      </c>
      <c r="K121" s="80">
        <f>'прил. 15'!L608</f>
        <v>0</v>
      </c>
      <c r="L121" s="56">
        <f t="shared" si="18"/>
        <v>19.399999999999999</v>
      </c>
      <c r="M121" s="80">
        <f>'прил. 15'!N608</f>
        <v>0</v>
      </c>
      <c r="N121" s="56">
        <f t="shared" si="19"/>
        <v>19.399999999999999</v>
      </c>
      <c r="O121" s="80">
        <f>'прил. 15'!P608</f>
        <v>0</v>
      </c>
      <c r="P121" s="56">
        <f t="shared" si="20"/>
        <v>19.399999999999999</v>
      </c>
      <c r="Q121" s="80">
        <f>'прил. 15'!R608</f>
        <v>0</v>
      </c>
      <c r="R121" s="56">
        <f t="shared" si="20"/>
        <v>19.399999999999999</v>
      </c>
      <c r="S121" s="80">
        <f>'прил. 15'!T608</f>
        <v>0</v>
      </c>
      <c r="T121" s="56">
        <f t="shared" si="21"/>
        <v>19.399999999999999</v>
      </c>
    </row>
    <row r="122" spans="1:20" ht="33">
      <c r="A122" s="57" t="str">
        <f ca="1">IF(ISERROR(MATCH(B122,Код_КЦСР,0)),"",INDIRECT(ADDRESS(MATCH(B122,Код_КЦСР,0)+1,2,,,"КЦСР")))</f>
        <v>Обеспечение современных требований к условиям организации образовательного процесса в образовательных организациях</v>
      </c>
      <c r="B122" s="113" t="s">
        <v>711</v>
      </c>
      <c r="C122" s="89"/>
      <c r="D122" s="53"/>
      <c r="E122" s="28"/>
      <c r="F122" s="80"/>
      <c r="G122" s="80"/>
      <c r="H122" s="80"/>
      <c r="I122" s="80"/>
      <c r="J122" s="56"/>
      <c r="K122" s="80"/>
      <c r="L122" s="56"/>
      <c r="M122" s="80"/>
      <c r="N122" s="56"/>
      <c r="O122" s="80"/>
      <c r="P122" s="56"/>
      <c r="Q122" s="80"/>
      <c r="R122" s="56"/>
      <c r="S122" s="80">
        <f>S123</f>
        <v>9987</v>
      </c>
      <c r="T122" s="56">
        <f t="shared" si="21"/>
        <v>9987</v>
      </c>
    </row>
    <row r="123" spans="1:20">
      <c r="A123" s="57" t="str">
        <f ca="1">IF(ISERROR(MATCH(C123,Код_Раздел,0)),"",INDIRECT(ADDRESS(MATCH(C123,Код_Раздел,0)+1,2,,,"Раздел")))</f>
        <v>Образование</v>
      </c>
      <c r="B123" s="113" t="s">
        <v>710</v>
      </c>
      <c r="C123" s="89" t="s">
        <v>65</v>
      </c>
      <c r="D123" s="53"/>
      <c r="E123" s="28"/>
      <c r="F123" s="80"/>
      <c r="G123" s="80"/>
      <c r="H123" s="80"/>
      <c r="I123" s="80"/>
      <c r="J123" s="56"/>
      <c r="K123" s="80"/>
      <c r="L123" s="56"/>
      <c r="M123" s="80"/>
      <c r="N123" s="56"/>
      <c r="O123" s="80"/>
      <c r="P123" s="56"/>
      <c r="Q123" s="80"/>
      <c r="R123" s="56"/>
      <c r="S123" s="80">
        <f>S124</f>
        <v>9987</v>
      </c>
      <c r="T123" s="56">
        <f t="shared" si="21"/>
        <v>9987</v>
      </c>
    </row>
    <row r="124" spans="1:20">
      <c r="A124" s="57" t="s">
        <v>111</v>
      </c>
      <c r="B124" s="113" t="s">
        <v>710</v>
      </c>
      <c r="C124" s="89" t="s">
        <v>65</v>
      </c>
      <c r="D124" s="53" t="s">
        <v>80</v>
      </c>
      <c r="E124" s="28"/>
      <c r="F124" s="80"/>
      <c r="G124" s="80"/>
      <c r="H124" s="80"/>
      <c r="I124" s="80"/>
      <c r="J124" s="56"/>
      <c r="K124" s="80"/>
      <c r="L124" s="56"/>
      <c r="M124" s="80"/>
      <c r="N124" s="56"/>
      <c r="O124" s="80"/>
      <c r="P124" s="56"/>
      <c r="Q124" s="80"/>
      <c r="R124" s="56"/>
      <c r="S124" s="80">
        <f>S125</f>
        <v>9987</v>
      </c>
      <c r="T124" s="56">
        <f t="shared" si="21"/>
        <v>9987</v>
      </c>
    </row>
    <row r="125" spans="1:20" ht="33">
      <c r="A125" s="57" t="str">
        <f ca="1">IF(ISERROR(MATCH(E125,Код_КВР,0)),"",INDIRECT(ADDRESS(MATCH(E125,Код_КВР,0)+1,2,,,"КВР")))</f>
        <v>Предоставление субсидий бюджетным, автономным учреждениям и иным некоммерческим организациям</v>
      </c>
      <c r="B125" s="113" t="s">
        <v>710</v>
      </c>
      <c r="C125" s="89" t="s">
        <v>65</v>
      </c>
      <c r="D125" s="53" t="s">
        <v>80</v>
      </c>
      <c r="E125" s="28">
        <v>600</v>
      </c>
      <c r="F125" s="80"/>
      <c r="G125" s="80"/>
      <c r="H125" s="80"/>
      <c r="I125" s="80"/>
      <c r="J125" s="56"/>
      <c r="K125" s="80"/>
      <c r="L125" s="56"/>
      <c r="M125" s="80"/>
      <c r="N125" s="56"/>
      <c r="O125" s="80"/>
      <c r="P125" s="56"/>
      <c r="Q125" s="80"/>
      <c r="R125" s="56"/>
      <c r="S125" s="80">
        <f>S126</f>
        <v>9987</v>
      </c>
      <c r="T125" s="56">
        <f t="shared" si="21"/>
        <v>9987</v>
      </c>
    </row>
    <row r="126" spans="1:20">
      <c r="A126" s="57" t="str">
        <f ca="1">IF(ISERROR(MATCH(E126,Код_КВР,0)),"",INDIRECT(ADDRESS(MATCH(E126,Код_КВР,0)+1,2,,,"КВР")))</f>
        <v>Субсидии бюджетным учреждениям</v>
      </c>
      <c r="B126" s="113" t="s">
        <v>710</v>
      </c>
      <c r="C126" s="89" t="s">
        <v>65</v>
      </c>
      <c r="D126" s="53" t="s">
        <v>80</v>
      </c>
      <c r="E126" s="28">
        <v>610</v>
      </c>
      <c r="F126" s="80"/>
      <c r="G126" s="80"/>
      <c r="H126" s="80"/>
      <c r="I126" s="80"/>
      <c r="J126" s="56"/>
      <c r="K126" s="80"/>
      <c r="L126" s="56"/>
      <c r="M126" s="80"/>
      <c r="N126" s="56"/>
      <c r="O126" s="80"/>
      <c r="P126" s="56"/>
      <c r="Q126" s="80"/>
      <c r="R126" s="56"/>
      <c r="S126" s="80">
        <f>'прил. 15'!T604</f>
        <v>9987</v>
      </c>
      <c r="T126" s="56">
        <f t="shared" si="21"/>
        <v>9987</v>
      </c>
    </row>
    <row r="127" spans="1:20">
      <c r="A127" s="57" t="str">
        <f ca="1">IF(ISERROR(MATCH(B127,Код_КЦСР,0)),"",INDIRECT(ADDRESS(MATCH(B127,Код_КЦСР,0)+1,2,,,"КЦСР")))</f>
        <v>Дополнительное образование</v>
      </c>
      <c r="B127" s="113" t="s">
        <v>228</v>
      </c>
      <c r="C127" s="89"/>
      <c r="D127" s="53"/>
      <c r="E127" s="28"/>
      <c r="F127" s="80">
        <f>F128+F133+F138+F158</f>
        <v>92241.600000000006</v>
      </c>
      <c r="G127" s="80">
        <f>G128+G133+G138+G158</f>
        <v>10</v>
      </c>
      <c r="H127" s="80">
        <f t="shared" si="16"/>
        <v>92251.6</v>
      </c>
      <c r="I127" s="80">
        <f>I128+I133+I138+I158+I143</f>
        <v>25292.799999999999</v>
      </c>
      <c r="J127" s="56">
        <f t="shared" si="17"/>
        <v>117544.40000000001</v>
      </c>
      <c r="K127" s="80">
        <f>K128+K133+K138+K158</f>
        <v>23187</v>
      </c>
      <c r="L127" s="56">
        <f t="shared" si="18"/>
        <v>140731.40000000002</v>
      </c>
      <c r="M127" s="80">
        <f>M128+M133+M138+M158</f>
        <v>-35.299999999999997</v>
      </c>
      <c r="N127" s="56">
        <f t="shared" si="19"/>
        <v>140696.10000000003</v>
      </c>
      <c r="O127" s="80">
        <f>O128+O133+O138+O158</f>
        <v>2676.5</v>
      </c>
      <c r="P127" s="56">
        <f t="shared" si="20"/>
        <v>143372.60000000003</v>
      </c>
      <c r="Q127" s="80">
        <f>Q128+Q133+Q138+Q158</f>
        <v>0</v>
      </c>
      <c r="R127" s="56">
        <f t="shared" si="20"/>
        <v>143372.60000000003</v>
      </c>
      <c r="S127" s="80">
        <f>S128+S133+S138+S158+S143</f>
        <v>5384.8</v>
      </c>
      <c r="T127" s="56">
        <f t="shared" si="21"/>
        <v>148757.40000000002</v>
      </c>
    </row>
    <row r="128" spans="1:20">
      <c r="A128" s="57" t="str">
        <f ca="1">IF(ISERROR(MATCH(B128,Код_КЦСР,0)),"",INDIRECT(ADDRESS(MATCH(B128,Код_КЦСР,0)+1,2,,,"КЦСР")))</f>
        <v>Организация предоставления дополнительного образования детям</v>
      </c>
      <c r="B128" s="113" t="s">
        <v>229</v>
      </c>
      <c r="C128" s="89"/>
      <c r="D128" s="53"/>
      <c r="E128" s="28"/>
      <c r="F128" s="80">
        <f>F129</f>
        <v>91389.1</v>
      </c>
      <c r="G128" s="80">
        <f>G129</f>
        <v>0</v>
      </c>
      <c r="H128" s="80">
        <f t="shared" si="16"/>
        <v>91389.1</v>
      </c>
      <c r="I128" s="80">
        <f>I129</f>
        <v>-1843.2</v>
      </c>
      <c r="J128" s="56">
        <f t="shared" si="17"/>
        <v>89545.900000000009</v>
      </c>
      <c r="K128" s="80">
        <f>K129</f>
        <v>0</v>
      </c>
      <c r="L128" s="56">
        <f t="shared" si="18"/>
        <v>89545.900000000009</v>
      </c>
      <c r="M128" s="80">
        <f>M129</f>
        <v>0</v>
      </c>
      <c r="N128" s="56">
        <f t="shared" si="19"/>
        <v>89545.900000000009</v>
      </c>
      <c r="O128" s="80">
        <f>O129</f>
        <v>2922.3</v>
      </c>
      <c r="P128" s="56">
        <f t="shared" si="20"/>
        <v>92468.200000000012</v>
      </c>
      <c r="Q128" s="80">
        <f>Q129</f>
        <v>0</v>
      </c>
      <c r="R128" s="56">
        <f t="shared" si="20"/>
        <v>92468.200000000012</v>
      </c>
      <c r="S128" s="80">
        <f>S129</f>
        <v>1384.8</v>
      </c>
      <c r="T128" s="56">
        <f t="shared" si="21"/>
        <v>93853.000000000015</v>
      </c>
    </row>
    <row r="129" spans="1:20">
      <c r="A129" s="57" t="str">
        <f ca="1">IF(ISERROR(MATCH(C129,Код_Раздел,0)),"",INDIRECT(ADDRESS(MATCH(C129,Код_Раздел,0)+1,2,,,"Раздел")))</f>
        <v>Образование</v>
      </c>
      <c r="B129" s="113" t="s">
        <v>229</v>
      </c>
      <c r="C129" s="89" t="s">
        <v>65</v>
      </c>
      <c r="D129" s="53"/>
      <c r="E129" s="28"/>
      <c r="F129" s="80">
        <f>F130</f>
        <v>91389.1</v>
      </c>
      <c r="G129" s="80">
        <f>G130</f>
        <v>0</v>
      </c>
      <c r="H129" s="80">
        <f t="shared" si="16"/>
        <v>91389.1</v>
      </c>
      <c r="I129" s="80">
        <f>I130</f>
        <v>-1843.2</v>
      </c>
      <c r="J129" s="56">
        <f t="shared" si="17"/>
        <v>89545.900000000009</v>
      </c>
      <c r="K129" s="80">
        <f>K130</f>
        <v>0</v>
      </c>
      <c r="L129" s="56">
        <f t="shared" si="18"/>
        <v>89545.900000000009</v>
      </c>
      <c r="M129" s="80">
        <f>M130</f>
        <v>0</v>
      </c>
      <c r="N129" s="56">
        <f t="shared" si="19"/>
        <v>89545.900000000009</v>
      </c>
      <c r="O129" s="80">
        <f>O130</f>
        <v>2922.3</v>
      </c>
      <c r="P129" s="56">
        <f t="shared" si="20"/>
        <v>92468.200000000012</v>
      </c>
      <c r="Q129" s="80">
        <f>Q130</f>
        <v>0</v>
      </c>
      <c r="R129" s="56">
        <f t="shared" si="20"/>
        <v>92468.200000000012</v>
      </c>
      <c r="S129" s="80">
        <f>S130</f>
        <v>1384.8</v>
      </c>
      <c r="T129" s="56">
        <f t="shared" si="21"/>
        <v>93853.000000000015</v>
      </c>
    </row>
    <row r="130" spans="1:20">
      <c r="A130" s="57" t="s">
        <v>545</v>
      </c>
      <c r="B130" s="113" t="s">
        <v>229</v>
      </c>
      <c r="C130" s="89" t="s">
        <v>65</v>
      </c>
      <c r="D130" s="53" t="s">
        <v>81</v>
      </c>
      <c r="E130" s="28"/>
      <c r="F130" s="80">
        <f t="shared" ref="F130:S130" si="28">F131</f>
        <v>91389.1</v>
      </c>
      <c r="G130" s="80">
        <f t="shared" si="28"/>
        <v>0</v>
      </c>
      <c r="H130" s="80">
        <f t="shared" si="16"/>
        <v>91389.1</v>
      </c>
      <c r="I130" s="80">
        <f t="shared" si="28"/>
        <v>-1843.2</v>
      </c>
      <c r="J130" s="56">
        <f t="shared" si="17"/>
        <v>89545.900000000009</v>
      </c>
      <c r="K130" s="80">
        <f t="shared" si="28"/>
        <v>0</v>
      </c>
      <c r="L130" s="56">
        <f t="shared" si="18"/>
        <v>89545.900000000009</v>
      </c>
      <c r="M130" s="80">
        <f t="shared" si="28"/>
        <v>0</v>
      </c>
      <c r="N130" s="56">
        <f t="shared" si="19"/>
        <v>89545.900000000009</v>
      </c>
      <c r="O130" s="80">
        <f t="shared" si="28"/>
        <v>2922.3</v>
      </c>
      <c r="P130" s="56">
        <f t="shared" si="20"/>
        <v>92468.200000000012</v>
      </c>
      <c r="Q130" s="80">
        <f t="shared" si="28"/>
        <v>0</v>
      </c>
      <c r="R130" s="56">
        <f t="shared" si="20"/>
        <v>92468.200000000012</v>
      </c>
      <c r="S130" s="80">
        <f t="shared" si="28"/>
        <v>1384.8</v>
      </c>
      <c r="T130" s="56">
        <f t="shared" si="21"/>
        <v>93853.000000000015</v>
      </c>
    </row>
    <row r="131" spans="1:20" ht="33">
      <c r="A131" s="57" t="str">
        <f ca="1">IF(ISERROR(MATCH(E131,Код_КВР,0)),"",INDIRECT(ADDRESS(MATCH(E131,Код_КВР,0)+1,2,,,"КВР")))</f>
        <v>Предоставление субсидий бюджетным, автономным учреждениям и иным некоммерческим организациям</v>
      </c>
      <c r="B131" s="113" t="s">
        <v>229</v>
      </c>
      <c r="C131" s="89" t="s">
        <v>65</v>
      </c>
      <c r="D131" s="53" t="s">
        <v>81</v>
      </c>
      <c r="E131" s="28">
        <v>600</v>
      </c>
      <c r="F131" s="80">
        <f>F132</f>
        <v>91389.1</v>
      </c>
      <c r="G131" s="80">
        <f>G132</f>
        <v>0</v>
      </c>
      <c r="H131" s="80">
        <f t="shared" si="16"/>
        <v>91389.1</v>
      </c>
      <c r="I131" s="80">
        <f>I132</f>
        <v>-1843.2</v>
      </c>
      <c r="J131" s="56">
        <f t="shared" si="17"/>
        <v>89545.900000000009</v>
      </c>
      <c r="K131" s="80">
        <f>K132</f>
        <v>0</v>
      </c>
      <c r="L131" s="56">
        <f t="shared" si="18"/>
        <v>89545.900000000009</v>
      </c>
      <c r="M131" s="80">
        <f>M132</f>
        <v>0</v>
      </c>
      <c r="N131" s="56">
        <f t="shared" si="19"/>
        <v>89545.900000000009</v>
      </c>
      <c r="O131" s="80">
        <f>O132</f>
        <v>2922.3</v>
      </c>
      <c r="P131" s="56">
        <f t="shared" si="20"/>
        <v>92468.200000000012</v>
      </c>
      <c r="Q131" s="80">
        <f>Q132</f>
        <v>0</v>
      </c>
      <c r="R131" s="56">
        <f t="shared" si="20"/>
        <v>92468.200000000012</v>
      </c>
      <c r="S131" s="80">
        <f>S132</f>
        <v>1384.8</v>
      </c>
      <c r="T131" s="56">
        <f t="shared" si="21"/>
        <v>93853.000000000015</v>
      </c>
    </row>
    <row r="132" spans="1:20">
      <c r="A132" s="57" t="str">
        <f ca="1">IF(ISERROR(MATCH(E132,Код_КВР,0)),"",INDIRECT(ADDRESS(MATCH(E132,Код_КВР,0)+1,2,,,"КВР")))</f>
        <v>Субсидии бюджетным учреждениям</v>
      </c>
      <c r="B132" s="113" t="s">
        <v>229</v>
      </c>
      <c r="C132" s="89" t="s">
        <v>65</v>
      </c>
      <c r="D132" s="53" t="s">
        <v>81</v>
      </c>
      <c r="E132" s="28">
        <v>610</v>
      </c>
      <c r="F132" s="80">
        <f>'прил. 15'!G645</f>
        <v>91389.1</v>
      </c>
      <c r="G132" s="80">
        <f>'прил. 15'!H645</f>
        <v>0</v>
      </c>
      <c r="H132" s="80">
        <f t="shared" si="16"/>
        <v>91389.1</v>
      </c>
      <c r="I132" s="80">
        <f>'прил. 15'!J645</f>
        <v>-1843.2</v>
      </c>
      <c r="J132" s="56">
        <f t="shared" si="17"/>
        <v>89545.900000000009</v>
      </c>
      <c r="K132" s="80">
        <f>'прил. 15'!L645</f>
        <v>0</v>
      </c>
      <c r="L132" s="56">
        <f t="shared" si="18"/>
        <v>89545.900000000009</v>
      </c>
      <c r="M132" s="80">
        <f>'прил. 15'!N645</f>
        <v>0</v>
      </c>
      <c r="N132" s="56">
        <f t="shared" si="19"/>
        <v>89545.900000000009</v>
      </c>
      <c r="O132" s="80">
        <f>'прил. 15'!P645</f>
        <v>2922.3</v>
      </c>
      <c r="P132" s="56">
        <f t="shared" si="20"/>
        <v>92468.200000000012</v>
      </c>
      <c r="Q132" s="80">
        <f>'прил. 15'!R645</f>
        <v>0</v>
      </c>
      <c r="R132" s="56">
        <f t="shared" si="20"/>
        <v>92468.200000000012</v>
      </c>
      <c r="S132" s="80">
        <f>'прил. 15'!T645</f>
        <v>1384.8</v>
      </c>
      <c r="T132" s="56">
        <f t="shared" si="21"/>
        <v>93853.000000000015</v>
      </c>
    </row>
    <row r="133" spans="1:20" ht="49.5">
      <c r="A133" s="57" t="str">
        <f ca="1">IF(ISERROR(MATCH(B133,Код_КЦСР,0)),"",INDIRECT(ADDRESS(MATCH(B133,Код_КЦСР,0)+1,2,,,"КЦСР")))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133" s="113" t="s">
        <v>231</v>
      </c>
      <c r="C133" s="89"/>
      <c r="D133" s="53"/>
      <c r="E133" s="28"/>
      <c r="F133" s="80">
        <f t="shared" ref="F133:S136" si="29">F134</f>
        <v>258</v>
      </c>
      <c r="G133" s="80">
        <f t="shared" si="29"/>
        <v>0</v>
      </c>
      <c r="H133" s="80">
        <f t="shared" si="16"/>
        <v>258</v>
      </c>
      <c r="I133" s="80">
        <f t="shared" si="29"/>
        <v>0</v>
      </c>
      <c r="J133" s="56">
        <f t="shared" si="17"/>
        <v>258</v>
      </c>
      <c r="K133" s="80">
        <f t="shared" si="29"/>
        <v>0</v>
      </c>
      <c r="L133" s="56">
        <f t="shared" si="18"/>
        <v>258</v>
      </c>
      <c r="M133" s="80">
        <f t="shared" si="29"/>
        <v>0</v>
      </c>
      <c r="N133" s="56">
        <f t="shared" si="19"/>
        <v>258</v>
      </c>
      <c r="O133" s="80">
        <f t="shared" si="29"/>
        <v>0</v>
      </c>
      <c r="P133" s="56">
        <f t="shared" si="20"/>
        <v>258</v>
      </c>
      <c r="Q133" s="80">
        <f t="shared" si="29"/>
        <v>0</v>
      </c>
      <c r="R133" s="56">
        <f t="shared" si="20"/>
        <v>258</v>
      </c>
      <c r="S133" s="80">
        <f t="shared" si="29"/>
        <v>0</v>
      </c>
      <c r="T133" s="56">
        <f t="shared" si="21"/>
        <v>258</v>
      </c>
    </row>
    <row r="134" spans="1:20">
      <c r="A134" s="57" t="str">
        <f ca="1">IF(ISERROR(MATCH(C134,Код_Раздел,0)),"",INDIRECT(ADDRESS(MATCH(C134,Код_Раздел,0)+1,2,,,"Раздел")))</f>
        <v>Образование</v>
      </c>
      <c r="B134" s="113" t="s">
        <v>231</v>
      </c>
      <c r="C134" s="89" t="s">
        <v>65</v>
      </c>
      <c r="D134" s="53"/>
      <c r="E134" s="28"/>
      <c r="F134" s="80">
        <f t="shared" si="29"/>
        <v>258</v>
      </c>
      <c r="G134" s="80">
        <f t="shared" si="29"/>
        <v>0</v>
      </c>
      <c r="H134" s="80">
        <f t="shared" si="16"/>
        <v>258</v>
      </c>
      <c r="I134" s="80">
        <f t="shared" si="29"/>
        <v>0</v>
      </c>
      <c r="J134" s="56">
        <f t="shared" si="17"/>
        <v>258</v>
      </c>
      <c r="K134" s="80">
        <f t="shared" si="29"/>
        <v>0</v>
      </c>
      <c r="L134" s="56">
        <f t="shared" si="18"/>
        <v>258</v>
      </c>
      <c r="M134" s="80">
        <f t="shared" si="29"/>
        <v>0</v>
      </c>
      <c r="N134" s="56">
        <f t="shared" si="19"/>
        <v>258</v>
      </c>
      <c r="O134" s="80">
        <f t="shared" si="29"/>
        <v>0</v>
      </c>
      <c r="P134" s="56">
        <f t="shared" si="20"/>
        <v>258</v>
      </c>
      <c r="Q134" s="80">
        <f t="shared" si="29"/>
        <v>0</v>
      </c>
      <c r="R134" s="56">
        <f t="shared" si="20"/>
        <v>258</v>
      </c>
      <c r="S134" s="80">
        <f t="shared" si="29"/>
        <v>0</v>
      </c>
      <c r="T134" s="56">
        <f t="shared" si="21"/>
        <v>258</v>
      </c>
    </row>
    <row r="135" spans="1:20">
      <c r="A135" s="57" t="s">
        <v>545</v>
      </c>
      <c r="B135" s="113" t="s">
        <v>231</v>
      </c>
      <c r="C135" s="89" t="s">
        <v>65</v>
      </c>
      <c r="D135" s="53" t="s">
        <v>81</v>
      </c>
      <c r="E135" s="28"/>
      <c r="F135" s="80">
        <f t="shared" si="29"/>
        <v>258</v>
      </c>
      <c r="G135" s="80">
        <f t="shared" si="29"/>
        <v>0</v>
      </c>
      <c r="H135" s="80">
        <f t="shared" si="16"/>
        <v>258</v>
      </c>
      <c r="I135" s="80">
        <f t="shared" si="29"/>
        <v>0</v>
      </c>
      <c r="J135" s="56">
        <f t="shared" si="17"/>
        <v>258</v>
      </c>
      <c r="K135" s="80">
        <f t="shared" si="29"/>
        <v>0</v>
      </c>
      <c r="L135" s="56">
        <f t="shared" si="18"/>
        <v>258</v>
      </c>
      <c r="M135" s="80">
        <f t="shared" si="29"/>
        <v>0</v>
      </c>
      <c r="N135" s="56">
        <f t="shared" si="19"/>
        <v>258</v>
      </c>
      <c r="O135" s="80">
        <f t="shared" si="29"/>
        <v>0</v>
      </c>
      <c r="P135" s="56">
        <f t="shared" si="20"/>
        <v>258</v>
      </c>
      <c r="Q135" s="80">
        <f t="shared" si="29"/>
        <v>0</v>
      </c>
      <c r="R135" s="56">
        <f t="shared" si="20"/>
        <v>258</v>
      </c>
      <c r="S135" s="80">
        <f t="shared" si="29"/>
        <v>0</v>
      </c>
      <c r="T135" s="56">
        <f t="shared" si="21"/>
        <v>258</v>
      </c>
    </row>
    <row r="136" spans="1:20" ht="33">
      <c r="A136" s="57" t="str">
        <f ca="1">IF(ISERROR(MATCH(E136,Код_КВР,0)),"",INDIRECT(ADDRESS(MATCH(E136,Код_КВР,0)+1,2,,,"КВР")))</f>
        <v>Предоставление субсидий бюджетным, автономным учреждениям и иным некоммерческим организациям</v>
      </c>
      <c r="B136" s="113" t="s">
        <v>231</v>
      </c>
      <c r="C136" s="89" t="s">
        <v>65</v>
      </c>
      <c r="D136" s="53" t="s">
        <v>81</v>
      </c>
      <c r="E136" s="28">
        <v>600</v>
      </c>
      <c r="F136" s="80">
        <f t="shared" si="29"/>
        <v>258</v>
      </c>
      <c r="G136" s="80">
        <f t="shared" si="29"/>
        <v>0</v>
      </c>
      <c r="H136" s="80">
        <f t="shared" si="16"/>
        <v>258</v>
      </c>
      <c r="I136" s="80">
        <f t="shared" si="29"/>
        <v>0</v>
      </c>
      <c r="J136" s="56">
        <f t="shared" si="17"/>
        <v>258</v>
      </c>
      <c r="K136" s="80">
        <f t="shared" si="29"/>
        <v>0</v>
      </c>
      <c r="L136" s="56">
        <f t="shared" si="18"/>
        <v>258</v>
      </c>
      <c r="M136" s="80">
        <f t="shared" si="29"/>
        <v>0</v>
      </c>
      <c r="N136" s="56">
        <f t="shared" si="19"/>
        <v>258</v>
      </c>
      <c r="O136" s="80">
        <f t="shared" si="29"/>
        <v>0</v>
      </c>
      <c r="P136" s="56">
        <f t="shared" si="20"/>
        <v>258</v>
      </c>
      <c r="Q136" s="80">
        <f t="shared" si="29"/>
        <v>0</v>
      </c>
      <c r="R136" s="56">
        <f t="shared" si="20"/>
        <v>258</v>
      </c>
      <c r="S136" s="80">
        <f t="shared" si="29"/>
        <v>0</v>
      </c>
      <c r="T136" s="56">
        <f t="shared" si="21"/>
        <v>258</v>
      </c>
    </row>
    <row r="137" spans="1:20">
      <c r="A137" s="57" t="str">
        <f ca="1">IF(ISERROR(MATCH(E137,Код_КВР,0)),"",INDIRECT(ADDRESS(MATCH(E137,Код_КВР,0)+1,2,,,"КВР")))</f>
        <v>Субсидии бюджетным учреждениям</v>
      </c>
      <c r="B137" s="113" t="s">
        <v>231</v>
      </c>
      <c r="C137" s="89" t="s">
        <v>65</v>
      </c>
      <c r="D137" s="53" t="s">
        <v>81</v>
      </c>
      <c r="E137" s="28">
        <v>610</v>
      </c>
      <c r="F137" s="80">
        <f>'прил. 15'!G648</f>
        <v>258</v>
      </c>
      <c r="G137" s="80">
        <f>'прил. 15'!H648</f>
        <v>0</v>
      </c>
      <c r="H137" s="80">
        <f t="shared" si="16"/>
        <v>258</v>
      </c>
      <c r="I137" s="80">
        <f>'прил. 15'!J648</f>
        <v>0</v>
      </c>
      <c r="J137" s="56">
        <f t="shared" si="17"/>
        <v>258</v>
      </c>
      <c r="K137" s="80">
        <f>'прил. 15'!L648</f>
        <v>0</v>
      </c>
      <c r="L137" s="56">
        <f t="shared" si="18"/>
        <v>258</v>
      </c>
      <c r="M137" s="80">
        <f>'прил. 15'!N648</f>
        <v>0</v>
      </c>
      <c r="N137" s="56">
        <f t="shared" si="19"/>
        <v>258</v>
      </c>
      <c r="O137" s="80">
        <f>'прил. 15'!P648</f>
        <v>0</v>
      </c>
      <c r="P137" s="56">
        <f t="shared" si="20"/>
        <v>258</v>
      </c>
      <c r="Q137" s="80">
        <f>'прил. 15'!R648</f>
        <v>0</v>
      </c>
      <c r="R137" s="56">
        <f t="shared" si="20"/>
        <v>258</v>
      </c>
      <c r="S137" s="80">
        <f>'прил. 15'!T648</f>
        <v>0</v>
      </c>
      <c r="T137" s="56">
        <f t="shared" si="21"/>
        <v>258</v>
      </c>
    </row>
    <row r="138" spans="1:20" ht="33">
      <c r="A138" s="57" t="str">
        <f ca="1">IF(ISERROR(MATCH(B138,Код_КЦСР,0)),"",INDIRECT(ADDRESS(MATCH(B138,Код_КЦСР,0)+1,2,,,"КЦСР")))</f>
        <v>Организация проведения общественно-значимых мероприятий в сфере образования, науки и молодежной политики</v>
      </c>
      <c r="B138" s="113" t="s">
        <v>494</v>
      </c>
      <c r="C138" s="89"/>
      <c r="D138" s="53"/>
      <c r="E138" s="28"/>
      <c r="F138" s="80">
        <f t="shared" ref="F138:S141" si="30">F139</f>
        <v>594.5</v>
      </c>
      <c r="G138" s="80">
        <f t="shared" si="30"/>
        <v>0</v>
      </c>
      <c r="H138" s="80">
        <f t="shared" si="16"/>
        <v>594.5</v>
      </c>
      <c r="I138" s="80">
        <f t="shared" si="30"/>
        <v>0</v>
      </c>
      <c r="J138" s="56">
        <f t="shared" si="17"/>
        <v>594.5</v>
      </c>
      <c r="K138" s="80">
        <f t="shared" si="30"/>
        <v>0</v>
      </c>
      <c r="L138" s="56">
        <f t="shared" si="18"/>
        <v>594.5</v>
      </c>
      <c r="M138" s="80">
        <f t="shared" si="30"/>
        <v>0</v>
      </c>
      <c r="N138" s="56">
        <f t="shared" si="19"/>
        <v>594.5</v>
      </c>
      <c r="O138" s="80">
        <f t="shared" si="30"/>
        <v>0</v>
      </c>
      <c r="P138" s="56">
        <f t="shared" si="20"/>
        <v>594.5</v>
      </c>
      <c r="Q138" s="80">
        <f t="shared" si="30"/>
        <v>0</v>
      </c>
      <c r="R138" s="56">
        <f t="shared" si="20"/>
        <v>594.5</v>
      </c>
      <c r="S138" s="80">
        <f t="shared" si="30"/>
        <v>0</v>
      </c>
      <c r="T138" s="56">
        <f t="shared" si="21"/>
        <v>594.5</v>
      </c>
    </row>
    <row r="139" spans="1:20">
      <c r="A139" s="57" t="str">
        <f ca="1">IF(ISERROR(MATCH(C139,Код_Раздел,0)),"",INDIRECT(ADDRESS(MATCH(C139,Код_Раздел,0)+1,2,,,"Раздел")))</f>
        <v>Образование</v>
      </c>
      <c r="B139" s="113" t="s">
        <v>494</v>
      </c>
      <c r="C139" s="89" t="s">
        <v>65</v>
      </c>
      <c r="D139" s="53"/>
      <c r="E139" s="28"/>
      <c r="F139" s="80">
        <f t="shared" si="30"/>
        <v>594.5</v>
      </c>
      <c r="G139" s="80">
        <f t="shared" si="30"/>
        <v>0</v>
      </c>
      <c r="H139" s="80">
        <f t="shared" si="16"/>
        <v>594.5</v>
      </c>
      <c r="I139" s="80">
        <f t="shared" si="30"/>
        <v>0</v>
      </c>
      <c r="J139" s="56">
        <f t="shared" si="17"/>
        <v>594.5</v>
      </c>
      <c r="K139" s="80">
        <f t="shared" si="30"/>
        <v>0</v>
      </c>
      <c r="L139" s="56">
        <f t="shared" si="18"/>
        <v>594.5</v>
      </c>
      <c r="M139" s="80">
        <f t="shared" si="30"/>
        <v>0</v>
      </c>
      <c r="N139" s="56">
        <f t="shared" si="19"/>
        <v>594.5</v>
      </c>
      <c r="O139" s="80">
        <f t="shared" si="30"/>
        <v>0</v>
      </c>
      <c r="P139" s="56">
        <f t="shared" si="20"/>
        <v>594.5</v>
      </c>
      <c r="Q139" s="80">
        <f t="shared" si="30"/>
        <v>0</v>
      </c>
      <c r="R139" s="56">
        <f t="shared" si="20"/>
        <v>594.5</v>
      </c>
      <c r="S139" s="80">
        <f t="shared" si="30"/>
        <v>0</v>
      </c>
      <c r="T139" s="56">
        <f t="shared" si="21"/>
        <v>594.5</v>
      </c>
    </row>
    <row r="140" spans="1:20">
      <c r="A140" s="57" t="s">
        <v>545</v>
      </c>
      <c r="B140" s="113" t="s">
        <v>494</v>
      </c>
      <c r="C140" s="89" t="s">
        <v>65</v>
      </c>
      <c r="D140" s="53" t="s">
        <v>81</v>
      </c>
      <c r="E140" s="28"/>
      <c r="F140" s="80">
        <f t="shared" si="30"/>
        <v>594.5</v>
      </c>
      <c r="G140" s="80">
        <f t="shared" si="30"/>
        <v>0</v>
      </c>
      <c r="H140" s="80">
        <f t="shared" si="16"/>
        <v>594.5</v>
      </c>
      <c r="I140" s="80">
        <f t="shared" si="30"/>
        <v>0</v>
      </c>
      <c r="J140" s="56">
        <f t="shared" si="17"/>
        <v>594.5</v>
      </c>
      <c r="K140" s="80">
        <f t="shared" si="30"/>
        <v>0</v>
      </c>
      <c r="L140" s="56">
        <f t="shared" si="18"/>
        <v>594.5</v>
      </c>
      <c r="M140" s="80">
        <f t="shared" si="30"/>
        <v>0</v>
      </c>
      <c r="N140" s="56">
        <f t="shared" si="19"/>
        <v>594.5</v>
      </c>
      <c r="O140" s="80">
        <f t="shared" si="30"/>
        <v>0</v>
      </c>
      <c r="P140" s="56">
        <f t="shared" si="20"/>
        <v>594.5</v>
      </c>
      <c r="Q140" s="80">
        <f t="shared" si="30"/>
        <v>0</v>
      </c>
      <c r="R140" s="56">
        <f t="shared" si="20"/>
        <v>594.5</v>
      </c>
      <c r="S140" s="80">
        <f t="shared" si="30"/>
        <v>0</v>
      </c>
      <c r="T140" s="56">
        <f t="shared" si="21"/>
        <v>594.5</v>
      </c>
    </row>
    <row r="141" spans="1:20" ht="33">
      <c r="A141" s="57" t="str">
        <f ca="1">IF(ISERROR(MATCH(E141,Код_КВР,0)),"",INDIRECT(ADDRESS(MATCH(E141,Код_КВР,0)+1,2,,,"КВР")))</f>
        <v>Предоставление субсидий бюджетным, автономным учреждениям и иным некоммерческим организациям</v>
      </c>
      <c r="B141" s="113" t="s">
        <v>494</v>
      </c>
      <c r="C141" s="89" t="s">
        <v>65</v>
      </c>
      <c r="D141" s="53" t="s">
        <v>81</v>
      </c>
      <c r="E141" s="28">
        <v>600</v>
      </c>
      <c r="F141" s="80">
        <f t="shared" si="30"/>
        <v>594.5</v>
      </c>
      <c r="G141" s="80">
        <f t="shared" si="30"/>
        <v>0</v>
      </c>
      <c r="H141" s="80">
        <f t="shared" si="16"/>
        <v>594.5</v>
      </c>
      <c r="I141" s="80">
        <f t="shared" si="30"/>
        <v>0</v>
      </c>
      <c r="J141" s="56">
        <f t="shared" si="17"/>
        <v>594.5</v>
      </c>
      <c r="K141" s="80">
        <f t="shared" si="30"/>
        <v>0</v>
      </c>
      <c r="L141" s="56">
        <f t="shared" si="18"/>
        <v>594.5</v>
      </c>
      <c r="M141" s="80">
        <f t="shared" si="30"/>
        <v>0</v>
      </c>
      <c r="N141" s="56">
        <f t="shared" si="19"/>
        <v>594.5</v>
      </c>
      <c r="O141" s="80">
        <f t="shared" si="30"/>
        <v>0</v>
      </c>
      <c r="P141" s="56">
        <f t="shared" si="20"/>
        <v>594.5</v>
      </c>
      <c r="Q141" s="80">
        <f t="shared" si="30"/>
        <v>0</v>
      </c>
      <c r="R141" s="56">
        <f t="shared" si="20"/>
        <v>594.5</v>
      </c>
      <c r="S141" s="80">
        <f t="shared" si="30"/>
        <v>0</v>
      </c>
      <c r="T141" s="56">
        <f t="shared" si="21"/>
        <v>594.5</v>
      </c>
    </row>
    <row r="142" spans="1:20">
      <c r="A142" s="57" t="str">
        <f ca="1">IF(ISERROR(MATCH(E142,Код_КВР,0)),"",INDIRECT(ADDRESS(MATCH(E142,Код_КВР,0)+1,2,,,"КВР")))</f>
        <v>Субсидии бюджетным учреждениям</v>
      </c>
      <c r="B142" s="113" t="s">
        <v>494</v>
      </c>
      <c r="C142" s="89" t="s">
        <v>65</v>
      </c>
      <c r="D142" s="53" t="s">
        <v>81</v>
      </c>
      <c r="E142" s="28">
        <v>610</v>
      </c>
      <c r="F142" s="80">
        <f>'прил. 15'!G651</f>
        <v>594.5</v>
      </c>
      <c r="G142" s="80">
        <f>'прил. 15'!H651</f>
        <v>0</v>
      </c>
      <c r="H142" s="80">
        <f t="shared" si="16"/>
        <v>594.5</v>
      </c>
      <c r="I142" s="80">
        <f>'прил. 15'!J651</f>
        <v>0</v>
      </c>
      <c r="J142" s="56">
        <f t="shared" si="17"/>
        <v>594.5</v>
      </c>
      <c r="K142" s="80">
        <f>'прил. 15'!L651</f>
        <v>0</v>
      </c>
      <c r="L142" s="56">
        <f t="shared" si="18"/>
        <v>594.5</v>
      </c>
      <c r="M142" s="80">
        <f>'прил. 15'!N651</f>
        <v>0</v>
      </c>
      <c r="N142" s="56">
        <f t="shared" si="19"/>
        <v>594.5</v>
      </c>
      <c r="O142" s="80">
        <f>'прил. 15'!P651</f>
        <v>0</v>
      </c>
      <c r="P142" s="56">
        <f t="shared" si="20"/>
        <v>594.5</v>
      </c>
      <c r="Q142" s="80">
        <f>'прил. 15'!R651</f>
        <v>0</v>
      </c>
      <c r="R142" s="56">
        <f t="shared" si="20"/>
        <v>594.5</v>
      </c>
      <c r="S142" s="80">
        <f>'прил. 15'!T651</f>
        <v>0</v>
      </c>
      <c r="T142" s="56">
        <f t="shared" si="21"/>
        <v>594.5</v>
      </c>
    </row>
    <row r="143" spans="1:20" ht="39.75" customHeight="1">
      <c r="A143" s="57" t="str">
        <f ca="1">IF(ISERROR(MATCH(B143,Код_КЦСР,0)),"",INDIRECT(ADDRESS(MATCH(B143,Код_КЦСР,0)+1,2,,,"КЦСР")))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143" s="113" t="s">
        <v>628</v>
      </c>
      <c r="C143" s="89"/>
      <c r="D143" s="53"/>
      <c r="E143" s="28"/>
      <c r="F143" s="80"/>
      <c r="G143" s="80"/>
      <c r="H143" s="80"/>
      <c r="I143" s="80">
        <f>I144</f>
        <v>1843.2</v>
      </c>
      <c r="J143" s="56">
        <f t="shared" si="17"/>
        <v>1843.2</v>
      </c>
      <c r="K143" s="80"/>
      <c r="L143" s="56">
        <f t="shared" si="18"/>
        <v>1843.2</v>
      </c>
      <c r="M143" s="80"/>
      <c r="N143" s="56">
        <f t="shared" si="19"/>
        <v>1843.2</v>
      </c>
      <c r="O143" s="80"/>
      <c r="P143" s="56">
        <f t="shared" si="20"/>
        <v>1843.2</v>
      </c>
      <c r="Q143" s="80"/>
      <c r="R143" s="56">
        <f t="shared" si="20"/>
        <v>1843.2</v>
      </c>
      <c r="S143" s="80">
        <f>S144</f>
        <v>4000</v>
      </c>
      <c r="T143" s="56">
        <f t="shared" si="21"/>
        <v>5843.2</v>
      </c>
    </row>
    <row r="144" spans="1:20">
      <c r="A144" s="57" t="str">
        <f ca="1">IF(ISERROR(MATCH(C144,Код_Раздел,0)),"",INDIRECT(ADDRESS(MATCH(C144,Код_Раздел,0)+1,2,,,"Раздел")))</f>
        <v>Образование</v>
      </c>
      <c r="B144" s="113" t="s">
        <v>628</v>
      </c>
      <c r="C144" s="89" t="s">
        <v>65</v>
      </c>
      <c r="D144" s="53"/>
      <c r="E144" s="28"/>
      <c r="F144" s="80"/>
      <c r="G144" s="80"/>
      <c r="H144" s="80"/>
      <c r="I144" s="80">
        <f>I145</f>
        <v>1843.2</v>
      </c>
      <c r="J144" s="56">
        <f t="shared" si="17"/>
        <v>1843.2</v>
      </c>
      <c r="K144" s="80"/>
      <c r="L144" s="56">
        <f t="shared" si="18"/>
        <v>1843.2</v>
      </c>
      <c r="M144" s="80"/>
      <c r="N144" s="56">
        <f t="shared" si="19"/>
        <v>1843.2</v>
      </c>
      <c r="O144" s="80"/>
      <c r="P144" s="56">
        <f t="shared" si="20"/>
        <v>1843.2</v>
      </c>
      <c r="Q144" s="80"/>
      <c r="R144" s="56">
        <f t="shared" si="20"/>
        <v>1843.2</v>
      </c>
      <c r="S144" s="80">
        <f>S145</f>
        <v>4000</v>
      </c>
      <c r="T144" s="56">
        <f t="shared" si="21"/>
        <v>5843.2</v>
      </c>
    </row>
    <row r="145" spans="1:20">
      <c r="A145" s="57" t="s">
        <v>545</v>
      </c>
      <c r="B145" s="113" t="s">
        <v>628</v>
      </c>
      <c r="C145" s="89" t="s">
        <v>65</v>
      </c>
      <c r="D145" s="53" t="s">
        <v>81</v>
      </c>
      <c r="E145" s="28"/>
      <c r="F145" s="80"/>
      <c r="G145" s="80"/>
      <c r="H145" s="80"/>
      <c r="I145" s="80">
        <f>I146</f>
        <v>1843.2</v>
      </c>
      <c r="J145" s="56">
        <f t="shared" si="17"/>
        <v>1843.2</v>
      </c>
      <c r="K145" s="80"/>
      <c r="L145" s="56">
        <f t="shared" si="18"/>
        <v>1843.2</v>
      </c>
      <c r="M145" s="80"/>
      <c r="N145" s="56">
        <f t="shared" si="19"/>
        <v>1843.2</v>
      </c>
      <c r="O145" s="80"/>
      <c r="P145" s="56">
        <f t="shared" si="20"/>
        <v>1843.2</v>
      </c>
      <c r="Q145" s="80"/>
      <c r="R145" s="56">
        <f t="shared" si="20"/>
        <v>1843.2</v>
      </c>
      <c r="S145" s="80">
        <f>S148+S153</f>
        <v>4000</v>
      </c>
      <c r="T145" s="56">
        <f t="shared" si="21"/>
        <v>5843.2</v>
      </c>
    </row>
    <row r="146" spans="1:20" ht="33">
      <c r="A146" s="57" t="str">
        <f ca="1">IF(ISERROR(MATCH(E146,Код_КВР,0)),"",INDIRECT(ADDRESS(MATCH(E146,Код_КВР,0)+1,2,,,"КВР")))</f>
        <v>Предоставление субсидий бюджетным, автономным учреждениям и иным некоммерческим организациям</v>
      </c>
      <c r="B146" s="113" t="s">
        <v>628</v>
      </c>
      <c r="C146" s="89" t="s">
        <v>65</v>
      </c>
      <c r="D146" s="53" t="s">
        <v>81</v>
      </c>
      <c r="E146" s="28">
        <v>600</v>
      </c>
      <c r="F146" s="80"/>
      <c r="G146" s="80"/>
      <c r="H146" s="80"/>
      <c r="I146" s="80">
        <f>I147</f>
        <v>1843.2</v>
      </c>
      <c r="J146" s="56">
        <f t="shared" si="17"/>
        <v>1843.2</v>
      </c>
      <c r="K146" s="80"/>
      <c r="L146" s="56">
        <f t="shared" si="18"/>
        <v>1843.2</v>
      </c>
      <c r="M146" s="80"/>
      <c r="N146" s="56">
        <f t="shared" si="19"/>
        <v>1843.2</v>
      </c>
      <c r="O146" s="80"/>
      <c r="P146" s="56">
        <f t="shared" si="20"/>
        <v>1843.2</v>
      </c>
      <c r="Q146" s="80"/>
      <c r="R146" s="56">
        <f t="shared" si="20"/>
        <v>1843.2</v>
      </c>
      <c r="S146" s="80"/>
      <c r="T146" s="56">
        <f t="shared" si="21"/>
        <v>1843.2</v>
      </c>
    </row>
    <row r="147" spans="1:20" ht="33">
      <c r="A147" s="57" t="str">
        <f ca="1">IF(ISERROR(MATCH(E147,Код_КВР,0)),"",INDIRECT(ADDRESS(MATCH(E147,Код_КВР,0)+1,2,,,"КВР")))</f>
        <v>Субсидии некоммерческим организациям (за исключением государственных (муниципальных) учреждений)</v>
      </c>
      <c r="B147" s="113" t="s">
        <v>628</v>
      </c>
      <c r="C147" s="89" t="s">
        <v>65</v>
      </c>
      <c r="D147" s="53" t="s">
        <v>81</v>
      </c>
      <c r="E147" s="28">
        <v>630</v>
      </c>
      <c r="F147" s="80"/>
      <c r="G147" s="80"/>
      <c r="H147" s="80"/>
      <c r="I147" s="80">
        <f>'прил. 15'!J654</f>
        <v>1843.2</v>
      </c>
      <c r="J147" s="56">
        <f t="shared" si="17"/>
        <v>1843.2</v>
      </c>
      <c r="K147" s="80"/>
      <c r="L147" s="56">
        <f t="shared" si="18"/>
        <v>1843.2</v>
      </c>
      <c r="M147" s="80"/>
      <c r="N147" s="56">
        <f t="shared" si="19"/>
        <v>1843.2</v>
      </c>
      <c r="O147" s="80"/>
      <c r="P147" s="56">
        <f t="shared" si="20"/>
        <v>1843.2</v>
      </c>
      <c r="Q147" s="80"/>
      <c r="R147" s="56">
        <f t="shared" si="20"/>
        <v>1843.2</v>
      </c>
      <c r="S147" s="80"/>
      <c r="T147" s="56">
        <f t="shared" si="21"/>
        <v>1843.2</v>
      </c>
    </row>
    <row r="148" spans="1:20" ht="49.5">
      <c r="A148" s="57" t="str">
        <f ca="1">IF(ISERROR(MATCH(B148,Код_КЦСР,0)),"",INDIRECT(ADDRESS(MATCH(B148,Код_КЦСР,0)+1,2,,,"КЦСР")))</f>
        <v>Субсидии на проведение эксперимента по персонифицированному финансированию дополнительного образования за счет средств федерального бюджета</v>
      </c>
      <c r="B148" s="113" t="s">
        <v>705</v>
      </c>
      <c r="C148" s="89"/>
      <c r="D148" s="53"/>
      <c r="E148" s="28"/>
      <c r="F148" s="80"/>
      <c r="G148" s="80"/>
      <c r="H148" s="80"/>
      <c r="I148" s="80"/>
      <c r="J148" s="56"/>
      <c r="K148" s="80"/>
      <c r="L148" s="56"/>
      <c r="M148" s="80"/>
      <c r="N148" s="56"/>
      <c r="O148" s="80"/>
      <c r="P148" s="56"/>
      <c r="Q148" s="80"/>
      <c r="R148" s="56"/>
      <c r="S148" s="80">
        <f>S149</f>
        <v>2480</v>
      </c>
      <c r="T148" s="56">
        <f t="shared" si="21"/>
        <v>2480</v>
      </c>
    </row>
    <row r="149" spans="1:20">
      <c r="A149" s="57" t="str">
        <f ca="1">IF(ISERROR(MATCH(C149,Код_Раздел,0)),"",INDIRECT(ADDRESS(MATCH(C149,Код_Раздел,0)+1,2,,,"Раздел")))</f>
        <v>Образование</v>
      </c>
      <c r="B149" s="113" t="s">
        <v>705</v>
      </c>
      <c r="C149" s="89" t="s">
        <v>65</v>
      </c>
      <c r="D149" s="53"/>
      <c r="E149" s="28"/>
      <c r="F149" s="80"/>
      <c r="G149" s="80"/>
      <c r="H149" s="80"/>
      <c r="I149" s="80"/>
      <c r="J149" s="56"/>
      <c r="K149" s="80"/>
      <c r="L149" s="56"/>
      <c r="M149" s="80"/>
      <c r="N149" s="56"/>
      <c r="O149" s="80"/>
      <c r="P149" s="56"/>
      <c r="Q149" s="80"/>
      <c r="R149" s="56"/>
      <c r="S149" s="80">
        <f>S150</f>
        <v>2480</v>
      </c>
      <c r="T149" s="56">
        <f t="shared" si="21"/>
        <v>2480</v>
      </c>
    </row>
    <row r="150" spans="1:20">
      <c r="A150" s="57" t="s">
        <v>545</v>
      </c>
      <c r="B150" s="113" t="s">
        <v>705</v>
      </c>
      <c r="C150" s="89" t="s">
        <v>65</v>
      </c>
      <c r="D150" s="53" t="s">
        <v>81</v>
      </c>
      <c r="E150" s="28"/>
      <c r="F150" s="80"/>
      <c r="G150" s="80"/>
      <c r="H150" s="80"/>
      <c r="I150" s="80"/>
      <c r="J150" s="56"/>
      <c r="K150" s="80"/>
      <c r="L150" s="56"/>
      <c r="M150" s="80"/>
      <c r="N150" s="56"/>
      <c r="O150" s="80"/>
      <c r="P150" s="56"/>
      <c r="Q150" s="80"/>
      <c r="R150" s="56"/>
      <c r="S150" s="80">
        <f>S151</f>
        <v>2480</v>
      </c>
      <c r="T150" s="56">
        <f t="shared" si="21"/>
        <v>2480</v>
      </c>
    </row>
    <row r="151" spans="1:20" ht="33">
      <c r="A151" s="57" t="str">
        <f ca="1">IF(ISERROR(MATCH(E151,Код_КВР,0)),"",INDIRECT(ADDRESS(MATCH(E151,Код_КВР,0)+1,2,,,"КВР")))</f>
        <v>Предоставление субсидий бюджетным, автономным учреждениям и иным некоммерческим организациям</v>
      </c>
      <c r="B151" s="113" t="s">
        <v>705</v>
      </c>
      <c r="C151" s="89" t="s">
        <v>65</v>
      </c>
      <c r="D151" s="53" t="s">
        <v>81</v>
      </c>
      <c r="E151" s="28">
        <v>600</v>
      </c>
      <c r="F151" s="80"/>
      <c r="G151" s="80"/>
      <c r="H151" s="80"/>
      <c r="I151" s="80"/>
      <c r="J151" s="56"/>
      <c r="K151" s="80"/>
      <c r="L151" s="56"/>
      <c r="M151" s="80"/>
      <c r="N151" s="56"/>
      <c r="O151" s="80"/>
      <c r="P151" s="56"/>
      <c r="Q151" s="80"/>
      <c r="R151" s="56"/>
      <c r="S151" s="80">
        <f>S152</f>
        <v>2480</v>
      </c>
      <c r="T151" s="56">
        <f t="shared" si="21"/>
        <v>2480</v>
      </c>
    </row>
    <row r="152" spans="1:20">
      <c r="A152" s="57" t="str">
        <f ca="1">IF(ISERROR(MATCH(E152,Код_КВР,0)),"",INDIRECT(ADDRESS(MATCH(E152,Код_КВР,0)+1,2,,,"КВР")))</f>
        <v>Субсидии бюджетным учреждениям</v>
      </c>
      <c r="B152" s="113" t="s">
        <v>705</v>
      </c>
      <c r="C152" s="89" t="s">
        <v>65</v>
      </c>
      <c r="D152" s="53" t="s">
        <v>81</v>
      </c>
      <c r="E152" s="28">
        <v>610</v>
      </c>
      <c r="F152" s="80"/>
      <c r="G152" s="80"/>
      <c r="H152" s="80"/>
      <c r="I152" s="80"/>
      <c r="J152" s="56"/>
      <c r="K152" s="80"/>
      <c r="L152" s="56"/>
      <c r="M152" s="80"/>
      <c r="N152" s="56"/>
      <c r="O152" s="80"/>
      <c r="P152" s="56"/>
      <c r="Q152" s="80"/>
      <c r="R152" s="56"/>
      <c r="S152" s="80">
        <f>'прил. 15'!T657</f>
        <v>2480</v>
      </c>
      <c r="T152" s="56">
        <f t="shared" si="21"/>
        <v>2480</v>
      </c>
    </row>
    <row r="153" spans="1:20" ht="49.5">
      <c r="A153" s="57" t="str">
        <f ca="1">IF(ISERROR(MATCH(B153,Код_КЦСР,0)),"",INDIRECT(ADDRESS(MATCH(B153,Код_КЦСР,0)+1,2,,,"КЦСР")))</f>
        <v>Субсидии на проведение эксперимента по персонифицированному финансированию дополнительного образования за счет средств областного бюджета</v>
      </c>
      <c r="B153" s="113" t="s">
        <v>706</v>
      </c>
      <c r="C153" s="89"/>
      <c r="D153" s="53"/>
      <c r="E153" s="28"/>
      <c r="F153" s="80"/>
      <c r="G153" s="80"/>
      <c r="H153" s="80"/>
      <c r="I153" s="80"/>
      <c r="J153" s="56"/>
      <c r="K153" s="80"/>
      <c r="L153" s="56"/>
      <c r="M153" s="80"/>
      <c r="N153" s="56"/>
      <c r="O153" s="80"/>
      <c r="P153" s="56"/>
      <c r="Q153" s="80"/>
      <c r="R153" s="56"/>
      <c r="S153" s="80">
        <f>S154</f>
        <v>1520</v>
      </c>
      <c r="T153" s="56">
        <f t="shared" si="21"/>
        <v>1520</v>
      </c>
    </row>
    <row r="154" spans="1:20">
      <c r="A154" s="57" t="str">
        <f ca="1">IF(ISERROR(MATCH(C154,Код_Раздел,0)),"",INDIRECT(ADDRESS(MATCH(C154,Код_Раздел,0)+1,2,,,"Раздел")))</f>
        <v>Образование</v>
      </c>
      <c r="B154" s="113" t="s">
        <v>706</v>
      </c>
      <c r="C154" s="89" t="s">
        <v>65</v>
      </c>
      <c r="D154" s="53"/>
      <c r="E154" s="28"/>
      <c r="F154" s="80"/>
      <c r="G154" s="80"/>
      <c r="H154" s="80"/>
      <c r="I154" s="80"/>
      <c r="J154" s="56"/>
      <c r="K154" s="80"/>
      <c r="L154" s="56"/>
      <c r="M154" s="80"/>
      <c r="N154" s="56"/>
      <c r="O154" s="80"/>
      <c r="P154" s="56"/>
      <c r="Q154" s="80"/>
      <c r="R154" s="56"/>
      <c r="S154" s="80">
        <f>S155</f>
        <v>1520</v>
      </c>
      <c r="T154" s="56">
        <f t="shared" si="21"/>
        <v>1520</v>
      </c>
    </row>
    <row r="155" spans="1:20">
      <c r="A155" s="57" t="s">
        <v>545</v>
      </c>
      <c r="B155" s="113" t="s">
        <v>706</v>
      </c>
      <c r="C155" s="89" t="s">
        <v>65</v>
      </c>
      <c r="D155" s="53" t="s">
        <v>81</v>
      </c>
      <c r="E155" s="28"/>
      <c r="F155" s="80"/>
      <c r="G155" s="80"/>
      <c r="H155" s="80"/>
      <c r="I155" s="80"/>
      <c r="J155" s="56"/>
      <c r="K155" s="80"/>
      <c r="L155" s="56"/>
      <c r="M155" s="80"/>
      <c r="N155" s="56"/>
      <c r="O155" s="80"/>
      <c r="P155" s="56"/>
      <c r="Q155" s="80"/>
      <c r="R155" s="56"/>
      <c r="S155" s="80">
        <f>S156</f>
        <v>1520</v>
      </c>
      <c r="T155" s="56">
        <f t="shared" si="21"/>
        <v>1520</v>
      </c>
    </row>
    <row r="156" spans="1:20" ht="33">
      <c r="A156" s="57" t="str">
        <f ca="1">IF(ISERROR(MATCH(E156,Код_КВР,0)),"",INDIRECT(ADDRESS(MATCH(E156,Код_КВР,0)+1,2,,,"КВР")))</f>
        <v>Предоставление субсидий бюджетным, автономным учреждениям и иным некоммерческим организациям</v>
      </c>
      <c r="B156" s="113" t="s">
        <v>706</v>
      </c>
      <c r="C156" s="89" t="s">
        <v>65</v>
      </c>
      <c r="D156" s="53" t="s">
        <v>81</v>
      </c>
      <c r="E156" s="28">
        <v>600</v>
      </c>
      <c r="F156" s="80"/>
      <c r="G156" s="80"/>
      <c r="H156" s="80"/>
      <c r="I156" s="80"/>
      <c r="J156" s="56"/>
      <c r="K156" s="80"/>
      <c r="L156" s="56"/>
      <c r="M156" s="80"/>
      <c r="N156" s="56"/>
      <c r="O156" s="80"/>
      <c r="P156" s="56"/>
      <c r="Q156" s="80"/>
      <c r="R156" s="56"/>
      <c r="S156" s="80">
        <f>S157</f>
        <v>1520</v>
      </c>
      <c r="T156" s="56">
        <f t="shared" si="21"/>
        <v>1520</v>
      </c>
    </row>
    <row r="157" spans="1:20">
      <c r="A157" s="57" t="str">
        <f ca="1">IF(ISERROR(MATCH(E157,Код_КВР,0)),"",INDIRECT(ADDRESS(MATCH(E157,Код_КВР,0)+1,2,,,"КВР")))</f>
        <v>Субсидии бюджетным учреждениям</v>
      </c>
      <c r="B157" s="113" t="s">
        <v>706</v>
      </c>
      <c r="C157" s="89" t="s">
        <v>65</v>
      </c>
      <c r="D157" s="53" t="s">
        <v>81</v>
      </c>
      <c r="E157" s="28">
        <v>610</v>
      </c>
      <c r="F157" s="80"/>
      <c r="G157" s="80"/>
      <c r="H157" s="80"/>
      <c r="I157" s="80"/>
      <c r="J157" s="56"/>
      <c r="K157" s="80"/>
      <c r="L157" s="56"/>
      <c r="M157" s="80"/>
      <c r="N157" s="56"/>
      <c r="O157" s="80"/>
      <c r="P157" s="56"/>
      <c r="Q157" s="80"/>
      <c r="R157" s="56"/>
      <c r="S157" s="80">
        <f>'прил. 15'!T660</f>
        <v>1520</v>
      </c>
      <c r="T157" s="56">
        <f t="shared" si="21"/>
        <v>1520</v>
      </c>
    </row>
    <row r="158" spans="1:20" ht="49.5">
      <c r="A158" s="57" t="str">
        <f ca="1">IF(ISERROR(MATCH(B158,Код_КЦСР,0)),"",INDIRECT(ADDRESS(MATCH(B158,Код_КЦСР,0)+1,2,,,"КЦСР")))</f>
        <v>Создание условий, обеспечивающих доступность дополнительных общеобразовательных программ естественнонаучной и технической направленности для обучающихся</v>
      </c>
      <c r="B158" s="113" t="s">
        <v>607</v>
      </c>
      <c r="C158" s="89"/>
      <c r="D158" s="53"/>
      <c r="E158" s="28"/>
      <c r="F158" s="80">
        <f>F166</f>
        <v>0</v>
      </c>
      <c r="G158" s="80">
        <f>G166</f>
        <v>10</v>
      </c>
      <c r="H158" s="80">
        <f t="shared" si="16"/>
        <v>10</v>
      </c>
      <c r="I158" s="80">
        <f>I166</f>
        <v>25292.799999999999</v>
      </c>
      <c r="J158" s="56">
        <f t="shared" si="17"/>
        <v>25302.799999999999</v>
      </c>
      <c r="K158" s="80">
        <f>K159+K166</f>
        <v>23187</v>
      </c>
      <c r="L158" s="56">
        <f t="shared" si="18"/>
        <v>48489.8</v>
      </c>
      <c r="M158" s="80">
        <f>M159+M166</f>
        <v>-35.299999999999997</v>
      </c>
      <c r="N158" s="56">
        <f t="shared" si="19"/>
        <v>48454.5</v>
      </c>
      <c r="O158" s="80">
        <f>O159+O166</f>
        <v>-245.8</v>
      </c>
      <c r="P158" s="56">
        <f t="shared" si="20"/>
        <v>48208.7</v>
      </c>
      <c r="Q158" s="80">
        <f>Q159+Q166</f>
        <v>0</v>
      </c>
      <c r="R158" s="56">
        <f t="shared" si="20"/>
        <v>48208.7</v>
      </c>
      <c r="S158" s="80">
        <f>S159+S166</f>
        <v>0</v>
      </c>
      <c r="T158" s="56">
        <f t="shared" si="21"/>
        <v>48208.7</v>
      </c>
    </row>
    <row r="159" spans="1:20" ht="52.5" customHeight="1">
      <c r="A159" s="57" t="str">
        <f ca="1">IF(ISERROR(MATCH(B159,Код_КЦСР,0)),"",INDIRECT(ADDRESS(MATCH(B159,Код_КЦСР,0)+1,2,,,"КЦСР")))</f>
        <v>Создание, открытие и организация деятельности детского технопарка за счет средств областного бюджета</v>
      </c>
      <c r="B159" s="113" t="s">
        <v>653</v>
      </c>
      <c r="C159" s="89"/>
      <c r="D159" s="53"/>
      <c r="E159" s="28"/>
      <c r="F159" s="80"/>
      <c r="G159" s="80"/>
      <c r="H159" s="80"/>
      <c r="I159" s="80"/>
      <c r="J159" s="56"/>
      <c r="K159" s="80">
        <f>K160</f>
        <v>23187</v>
      </c>
      <c r="L159" s="56">
        <f t="shared" si="18"/>
        <v>23187</v>
      </c>
      <c r="M159" s="80">
        <f>M160</f>
        <v>0</v>
      </c>
      <c r="N159" s="56">
        <f t="shared" si="19"/>
        <v>23187</v>
      </c>
      <c r="O159" s="80">
        <f>O160</f>
        <v>0</v>
      </c>
      <c r="P159" s="56">
        <f t="shared" si="20"/>
        <v>23187</v>
      </c>
      <c r="Q159" s="80">
        <f>Q160</f>
        <v>0</v>
      </c>
      <c r="R159" s="56">
        <f t="shared" si="20"/>
        <v>23187</v>
      </c>
      <c r="S159" s="80">
        <f>S160</f>
        <v>0</v>
      </c>
      <c r="T159" s="56">
        <f t="shared" si="21"/>
        <v>23187</v>
      </c>
    </row>
    <row r="160" spans="1:20">
      <c r="A160" s="57" t="str">
        <f ca="1">IF(ISERROR(MATCH(C160,Код_Раздел,0)),"",INDIRECT(ADDRESS(MATCH(C160,Код_Раздел,0)+1,2,,,"Раздел")))</f>
        <v>Образование</v>
      </c>
      <c r="B160" s="113" t="s">
        <v>653</v>
      </c>
      <c r="C160" s="89" t="s">
        <v>65</v>
      </c>
      <c r="D160" s="53"/>
      <c r="E160" s="28"/>
      <c r="F160" s="80"/>
      <c r="G160" s="80"/>
      <c r="H160" s="80"/>
      <c r="I160" s="80"/>
      <c r="J160" s="56"/>
      <c r="K160" s="80">
        <f>K161</f>
        <v>23187</v>
      </c>
      <c r="L160" s="56">
        <f t="shared" si="18"/>
        <v>23187</v>
      </c>
      <c r="M160" s="80">
        <f>M161</f>
        <v>0</v>
      </c>
      <c r="N160" s="56">
        <f t="shared" si="19"/>
        <v>23187</v>
      </c>
      <c r="O160" s="80">
        <f>O161</f>
        <v>0</v>
      </c>
      <c r="P160" s="56">
        <f t="shared" si="20"/>
        <v>23187</v>
      </c>
      <c r="Q160" s="80">
        <f>Q161</f>
        <v>0</v>
      </c>
      <c r="R160" s="56">
        <f t="shared" si="20"/>
        <v>23187</v>
      </c>
      <c r="S160" s="80">
        <f>S161</f>
        <v>0</v>
      </c>
      <c r="T160" s="56">
        <f t="shared" si="21"/>
        <v>23187</v>
      </c>
    </row>
    <row r="161" spans="1:20">
      <c r="A161" s="57" t="s">
        <v>545</v>
      </c>
      <c r="B161" s="113" t="s">
        <v>653</v>
      </c>
      <c r="C161" s="89" t="s">
        <v>65</v>
      </c>
      <c r="D161" s="53" t="s">
        <v>81</v>
      </c>
      <c r="E161" s="28"/>
      <c r="F161" s="80"/>
      <c r="G161" s="80"/>
      <c r="H161" s="80"/>
      <c r="I161" s="80"/>
      <c r="J161" s="56"/>
      <c r="K161" s="80">
        <f>K162</f>
        <v>23187</v>
      </c>
      <c r="L161" s="56">
        <f t="shared" si="18"/>
        <v>23187</v>
      </c>
      <c r="M161" s="80">
        <f>M162</f>
        <v>0</v>
      </c>
      <c r="N161" s="56">
        <f t="shared" si="19"/>
        <v>23187</v>
      </c>
      <c r="O161" s="80">
        <f>O162+O164</f>
        <v>0</v>
      </c>
      <c r="P161" s="56">
        <f t="shared" si="20"/>
        <v>23187</v>
      </c>
      <c r="Q161" s="80">
        <f>Q162+Q164</f>
        <v>0</v>
      </c>
      <c r="R161" s="56">
        <f t="shared" si="20"/>
        <v>23187</v>
      </c>
      <c r="S161" s="80">
        <f>S162+S164</f>
        <v>0</v>
      </c>
      <c r="T161" s="56">
        <f t="shared" si="21"/>
        <v>23187</v>
      </c>
    </row>
    <row r="162" spans="1:20" ht="33">
      <c r="A162" s="57" t="str">
        <f ca="1">IF(ISERROR(MATCH(E162,Код_КВР,0)),"",INDIRECT(ADDRESS(MATCH(E162,Код_КВР,0)+1,2,,,"КВР")))</f>
        <v>Закупка товаров, работ и услуг для обеспечения государственных (муниципальных) нужд</v>
      </c>
      <c r="B162" s="113" t="s">
        <v>653</v>
      </c>
      <c r="C162" s="89" t="s">
        <v>65</v>
      </c>
      <c r="D162" s="53" t="s">
        <v>81</v>
      </c>
      <c r="E162" s="28">
        <v>200</v>
      </c>
      <c r="F162" s="80"/>
      <c r="G162" s="80"/>
      <c r="H162" s="80"/>
      <c r="I162" s="80"/>
      <c r="J162" s="56"/>
      <c r="K162" s="80">
        <f>K163</f>
        <v>23187</v>
      </c>
      <c r="L162" s="56">
        <f t="shared" si="18"/>
        <v>23187</v>
      </c>
      <c r="M162" s="80">
        <f>M163</f>
        <v>0</v>
      </c>
      <c r="N162" s="56">
        <f t="shared" si="19"/>
        <v>23187</v>
      </c>
      <c r="O162" s="80">
        <f>O163</f>
        <v>-2272.3000000000002</v>
      </c>
      <c r="P162" s="56">
        <f t="shared" si="20"/>
        <v>20914.7</v>
      </c>
      <c r="Q162" s="80">
        <f>Q163</f>
        <v>0</v>
      </c>
      <c r="R162" s="56">
        <f t="shared" si="20"/>
        <v>20914.7</v>
      </c>
      <c r="S162" s="80">
        <f>S163</f>
        <v>0</v>
      </c>
      <c r="T162" s="56">
        <f t="shared" si="21"/>
        <v>20914.7</v>
      </c>
    </row>
    <row r="163" spans="1:20" ht="33">
      <c r="A163" s="57" t="str">
        <f ca="1">IF(ISERROR(MATCH(E163,Код_КВР,0)),"",INDIRECT(ADDRESS(MATCH(E163,Код_КВР,0)+1,2,,,"КВР")))</f>
        <v>Иные закупки товаров, работ и услуг для обеспечения государственных (муниципальных) нужд</v>
      </c>
      <c r="B163" s="113" t="s">
        <v>653</v>
      </c>
      <c r="C163" s="89" t="s">
        <v>65</v>
      </c>
      <c r="D163" s="53" t="s">
        <v>81</v>
      </c>
      <c r="E163" s="28">
        <v>240</v>
      </c>
      <c r="F163" s="80"/>
      <c r="G163" s="80"/>
      <c r="H163" s="80"/>
      <c r="I163" s="80"/>
      <c r="J163" s="56"/>
      <c r="K163" s="80">
        <f>'прил. 15'!L1064</f>
        <v>23187</v>
      </c>
      <c r="L163" s="56">
        <f t="shared" si="18"/>
        <v>23187</v>
      </c>
      <c r="M163" s="80">
        <f>'прил. 15'!N1064</f>
        <v>0</v>
      </c>
      <c r="N163" s="56">
        <f t="shared" si="19"/>
        <v>23187</v>
      </c>
      <c r="O163" s="80">
        <f>'прил. 15'!P1064</f>
        <v>-2272.3000000000002</v>
      </c>
      <c r="P163" s="56">
        <f t="shared" si="20"/>
        <v>20914.7</v>
      </c>
      <c r="Q163" s="80">
        <f>'прил. 15'!R1064</f>
        <v>0</v>
      </c>
      <c r="R163" s="56">
        <f t="shared" si="20"/>
        <v>20914.7</v>
      </c>
      <c r="S163" s="80">
        <f>'прил. 15'!T1064</f>
        <v>0</v>
      </c>
      <c r="T163" s="56">
        <f t="shared" si="21"/>
        <v>20914.7</v>
      </c>
    </row>
    <row r="164" spans="1:20" ht="33">
      <c r="A164" s="57" t="str">
        <f ca="1">IF(ISERROR(MATCH(E164,Код_КВР,0)),"",INDIRECT(ADDRESS(MATCH(E164,Код_КВР,0)+1,2,,,"КВР")))</f>
        <v>Предоставление субсидий бюджетным, автономным учреждениям и иным некоммерческим организациям</v>
      </c>
      <c r="B164" s="113" t="s">
        <v>653</v>
      </c>
      <c r="C164" s="89" t="s">
        <v>65</v>
      </c>
      <c r="D164" s="53" t="s">
        <v>81</v>
      </c>
      <c r="E164" s="28">
        <v>600</v>
      </c>
      <c r="F164" s="80"/>
      <c r="G164" s="80"/>
      <c r="H164" s="80"/>
      <c r="I164" s="80"/>
      <c r="J164" s="56"/>
      <c r="K164" s="80"/>
      <c r="L164" s="56"/>
      <c r="M164" s="80"/>
      <c r="N164" s="56"/>
      <c r="O164" s="80">
        <f>O165</f>
        <v>2272.3000000000002</v>
      </c>
      <c r="P164" s="56">
        <f t="shared" si="20"/>
        <v>2272.3000000000002</v>
      </c>
      <c r="Q164" s="80">
        <f>Q165</f>
        <v>0</v>
      </c>
      <c r="R164" s="56">
        <f t="shared" si="20"/>
        <v>2272.3000000000002</v>
      </c>
      <c r="S164" s="80">
        <f>S165</f>
        <v>0</v>
      </c>
      <c r="T164" s="56">
        <f t="shared" si="21"/>
        <v>2272.3000000000002</v>
      </c>
    </row>
    <row r="165" spans="1:20">
      <c r="A165" s="57" t="str">
        <f ca="1">IF(ISERROR(MATCH(E165,Код_КВР,0)),"",INDIRECT(ADDRESS(MATCH(E165,Код_КВР,0)+1,2,,,"КВР")))</f>
        <v>Субсидии бюджетным учреждениям</v>
      </c>
      <c r="B165" s="113" t="s">
        <v>653</v>
      </c>
      <c r="C165" s="89" t="s">
        <v>65</v>
      </c>
      <c r="D165" s="53" t="s">
        <v>81</v>
      </c>
      <c r="E165" s="28">
        <v>610</v>
      </c>
      <c r="F165" s="80"/>
      <c r="G165" s="80"/>
      <c r="H165" s="80"/>
      <c r="I165" s="80"/>
      <c r="J165" s="56"/>
      <c r="K165" s="80"/>
      <c r="L165" s="56"/>
      <c r="M165" s="80"/>
      <c r="N165" s="56"/>
      <c r="O165" s="80">
        <f>'прил. 15'!P664</f>
        <v>2272.3000000000002</v>
      </c>
      <c r="P165" s="56">
        <f t="shared" si="20"/>
        <v>2272.3000000000002</v>
      </c>
      <c r="Q165" s="80">
        <f>'прил. 15'!R664</f>
        <v>0</v>
      </c>
      <c r="R165" s="56">
        <f t="shared" si="20"/>
        <v>2272.3000000000002</v>
      </c>
      <c r="S165" s="80">
        <f>'прил. 15'!T664</f>
        <v>0</v>
      </c>
      <c r="T165" s="56">
        <f t="shared" si="21"/>
        <v>2272.3000000000002</v>
      </c>
    </row>
    <row r="166" spans="1:20" ht="33">
      <c r="A166" s="57" t="str">
        <f ca="1">IF(ISERROR(MATCH(B166,Код_КЦСР,0)),"",INDIRECT(ADDRESS(MATCH(B166,Код_КЦСР,0)+1,2,,,"КЦСР")))</f>
        <v>Создание, открытие и организация деятельности детского технопарка в рамках софинансирования с областным бюджетом</v>
      </c>
      <c r="B166" s="113" t="s">
        <v>609</v>
      </c>
      <c r="C166" s="89"/>
      <c r="D166" s="53"/>
      <c r="E166" s="28"/>
      <c r="F166" s="80">
        <f>F167</f>
        <v>0</v>
      </c>
      <c r="G166" s="80">
        <f t="shared" ref="F166:S169" si="31">G167</f>
        <v>10</v>
      </c>
      <c r="H166" s="80">
        <f t="shared" ref="H166:H170" si="32">F166+G166</f>
        <v>10</v>
      </c>
      <c r="I166" s="80">
        <f t="shared" si="31"/>
        <v>25292.799999999999</v>
      </c>
      <c r="J166" s="56">
        <f t="shared" si="17"/>
        <v>25302.799999999999</v>
      </c>
      <c r="K166" s="80">
        <f t="shared" si="31"/>
        <v>0</v>
      </c>
      <c r="L166" s="56">
        <f t="shared" si="18"/>
        <v>25302.799999999999</v>
      </c>
      <c r="M166" s="80">
        <f t="shared" si="31"/>
        <v>-35.299999999999997</v>
      </c>
      <c r="N166" s="56">
        <f t="shared" si="19"/>
        <v>25267.5</v>
      </c>
      <c r="O166" s="80">
        <f t="shared" si="31"/>
        <v>-245.8</v>
      </c>
      <c r="P166" s="56">
        <f t="shared" si="20"/>
        <v>25021.7</v>
      </c>
      <c r="Q166" s="80">
        <f t="shared" si="31"/>
        <v>0</v>
      </c>
      <c r="R166" s="56">
        <f t="shared" si="20"/>
        <v>25021.7</v>
      </c>
      <c r="S166" s="80">
        <f t="shared" si="31"/>
        <v>0</v>
      </c>
      <c r="T166" s="56">
        <f t="shared" si="21"/>
        <v>25021.7</v>
      </c>
    </row>
    <row r="167" spans="1:20">
      <c r="A167" s="57" t="str">
        <f ca="1">IF(ISERROR(MATCH(C167,Код_Раздел,0)),"",INDIRECT(ADDRESS(MATCH(C167,Код_Раздел,0)+1,2,,,"Раздел")))</f>
        <v>Образование</v>
      </c>
      <c r="B167" s="113" t="s">
        <v>609</v>
      </c>
      <c r="C167" s="89" t="s">
        <v>65</v>
      </c>
      <c r="D167" s="53"/>
      <c r="E167" s="28"/>
      <c r="F167" s="80">
        <f t="shared" si="31"/>
        <v>0</v>
      </c>
      <c r="G167" s="80">
        <f t="shared" si="31"/>
        <v>10</v>
      </c>
      <c r="H167" s="80">
        <f t="shared" si="32"/>
        <v>10</v>
      </c>
      <c r="I167" s="80">
        <f t="shared" si="31"/>
        <v>25292.799999999999</v>
      </c>
      <c r="J167" s="56">
        <f t="shared" si="17"/>
        <v>25302.799999999999</v>
      </c>
      <c r="K167" s="80">
        <f t="shared" si="31"/>
        <v>0</v>
      </c>
      <c r="L167" s="56">
        <f t="shared" si="18"/>
        <v>25302.799999999999</v>
      </c>
      <c r="M167" s="80">
        <f t="shared" si="31"/>
        <v>-35.299999999999997</v>
      </c>
      <c r="N167" s="56">
        <f t="shared" si="19"/>
        <v>25267.5</v>
      </c>
      <c r="O167" s="80">
        <f t="shared" si="31"/>
        <v>-245.8</v>
      </c>
      <c r="P167" s="56">
        <f t="shared" si="20"/>
        <v>25021.7</v>
      </c>
      <c r="Q167" s="80">
        <f t="shared" si="31"/>
        <v>0</v>
      </c>
      <c r="R167" s="56">
        <f t="shared" si="20"/>
        <v>25021.7</v>
      </c>
      <c r="S167" s="80">
        <f t="shared" si="31"/>
        <v>0</v>
      </c>
      <c r="T167" s="56">
        <f t="shared" ref="T167:T230" si="33">R167+S167</f>
        <v>25021.7</v>
      </c>
    </row>
    <row r="168" spans="1:20">
      <c r="A168" s="57" t="s">
        <v>545</v>
      </c>
      <c r="B168" s="113" t="s">
        <v>609</v>
      </c>
      <c r="C168" s="89" t="s">
        <v>65</v>
      </c>
      <c r="D168" s="53" t="s">
        <v>81</v>
      </c>
      <c r="E168" s="28"/>
      <c r="F168" s="80">
        <f t="shared" si="31"/>
        <v>0</v>
      </c>
      <c r="G168" s="80">
        <f t="shared" si="31"/>
        <v>10</v>
      </c>
      <c r="H168" s="80">
        <f t="shared" si="32"/>
        <v>10</v>
      </c>
      <c r="I168" s="80">
        <f t="shared" si="31"/>
        <v>25292.799999999999</v>
      </c>
      <c r="J168" s="56">
        <f t="shared" si="17"/>
        <v>25302.799999999999</v>
      </c>
      <c r="K168" s="80">
        <f t="shared" si="31"/>
        <v>0</v>
      </c>
      <c r="L168" s="56">
        <f t="shared" si="18"/>
        <v>25302.799999999999</v>
      </c>
      <c r="M168" s="80">
        <f t="shared" si="31"/>
        <v>-35.299999999999997</v>
      </c>
      <c r="N168" s="56">
        <f t="shared" si="19"/>
        <v>25267.5</v>
      </c>
      <c r="O168" s="80">
        <f t="shared" si="31"/>
        <v>-245.8</v>
      </c>
      <c r="P168" s="56">
        <f t="shared" si="20"/>
        <v>25021.7</v>
      </c>
      <c r="Q168" s="80">
        <f t="shared" si="31"/>
        <v>0</v>
      </c>
      <c r="R168" s="56">
        <f t="shared" si="20"/>
        <v>25021.7</v>
      </c>
      <c r="S168" s="80">
        <f t="shared" si="31"/>
        <v>0</v>
      </c>
      <c r="T168" s="56">
        <f t="shared" si="33"/>
        <v>25021.7</v>
      </c>
    </row>
    <row r="169" spans="1:20" ht="33">
      <c r="A169" s="57" t="str">
        <f ca="1">IF(ISERROR(MATCH(E169,Код_КВР,0)),"",INDIRECT(ADDRESS(MATCH(E169,Код_КВР,0)+1,2,,,"КВР")))</f>
        <v>Закупка товаров, работ и услуг для обеспечения государственных (муниципальных) нужд</v>
      </c>
      <c r="B169" s="113" t="s">
        <v>609</v>
      </c>
      <c r="C169" s="89" t="s">
        <v>65</v>
      </c>
      <c r="D169" s="53" t="s">
        <v>81</v>
      </c>
      <c r="E169" s="28">
        <v>200</v>
      </c>
      <c r="F169" s="80">
        <f t="shared" si="31"/>
        <v>0</v>
      </c>
      <c r="G169" s="80">
        <f t="shared" si="31"/>
        <v>10</v>
      </c>
      <c r="H169" s="80">
        <f t="shared" si="32"/>
        <v>10</v>
      </c>
      <c r="I169" s="80">
        <f t="shared" si="31"/>
        <v>25292.799999999999</v>
      </c>
      <c r="J169" s="56">
        <f t="shared" si="17"/>
        <v>25302.799999999999</v>
      </c>
      <c r="K169" s="80">
        <f t="shared" si="31"/>
        <v>0</v>
      </c>
      <c r="L169" s="56">
        <f t="shared" ref="L169:L240" si="34">J169+K169</f>
        <v>25302.799999999999</v>
      </c>
      <c r="M169" s="80">
        <f t="shared" si="31"/>
        <v>-35.299999999999997</v>
      </c>
      <c r="N169" s="56">
        <f t="shared" ref="N169:N240" si="35">L169+M169</f>
        <v>25267.5</v>
      </c>
      <c r="O169" s="80">
        <f t="shared" si="31"/>
        <v>-245.8</v>
      </c>
      <c r="P169" s="56">
        <f t="shared" ref="P169:R240" si="36">N169+O169</f>
        <v>25021.7</v>
      </c>
      <c r="Q169" s="80">
        <f t="shared" si="31"/>
        <v>0</v>
      </c>
      <c r="R169" s="56">
        <f t="shared" si="36"/>
        <v>25021.7</v>
      </c>
      <c r="S169" s="80">
        <f t="shared" si="31"/>
        <v>0</v>
      </c>
      <c r="T169" s="56">
        <f t="shared" si="33"/>
        <v>25021.7</v>
      </c>
    </row>
    <row r="170" spans="1:20" ht="33">
      <c r="A170" s="57" t="str">
        <f ca="1">IF(ISERROR(MATCH(E170,Код_КВР,0)),"",INDIRECT(ADDRESS(MATCH(E170,Код_КВР,0)+1,2,,,"КВР")))</f>
        <v>Иные закупки товаров, работ и услуг для обеспечения государственных (муниципальных) нужд</v>
      </c>
      <c r="B170" s="113" t="s">
        <v>609</v>
      </c>
      <c r="C170" s="89" t="s">
        <v>65</v>
      </c>
      <c r="D170" s="53" t="s">
        <v>81</v>
      </c>
      <c r="E170" s="28">
        <v>240</v>
      </c>
      <c r="F170" s="80"/>
      <c r="G170" s="80">
        <f>'прил. 15'!H1067</f>
        <v>10</v>
      </c>
      <c r="H170" s="80">
        <f t="shared" si="32"/>
        <v>10</v>
      </c>
      <c r="I170" s="80">
        <f>'прил. 15'!J1067</f>
        <v>25292.799999999999</v>
      </c>
      <c r="J170" s="56">
        <f t="shared" si="17"/>
        <v>25302.799999999999</v>
      </c>
      <c r="K170" s="80">
        <f>'прил. 15'!L1067</f>
        <v>0</v>
      </c>
      <c r="L170" s="56">
        <f t="shared" si="34"/>
        <v>25302.799999999999</v>
      </c>
      <c r="M170" s="80">
        <f>'прил. 15'!N1067</f>
        <v>-35.299999999999997</v>
      </c>
      <c r="N170" s="56">
        <f t="shared" si="35"/>
        <v>25267.5</v>
      </c>
      <c r="O170" s="80">
        <f>'прил. 15'!P1067</f>
        <v>-245.8</v>
      </c>
      <c r="P170" s="56">
        <f t="shared" si="36"/>
        <v>25021.7</v>
      </c>
      <c r="Q170" s="80">
        <f>'прил. 15'!R1067</f>
        <v>0</v>
      </c>
      <c r="R170" s="56">
        <f t="shared" si="36"/>
        <v>25021.7</v>
      </c>
      <c r="S170" s="80">
        <f>'прил. 15'!T1067</f>
        <v>0</v>
      </c>
      <c r="T170" s="56">
        <f t="shared" si="33"/>
        <v>25021.7</v>
      </c>
    </row>
    <row r="171" spans="1:20">
      <c r="A171" s="57" t="str">
        <f ca="1">IF(ISERROR(MATCH(B171,Код_КЦСР,0)),"",INDIRECT(ADDRESS(MATCH(B171,Код_КЦСР,0)+1,2,,,"КЦСР")))</f>
        <v>Кадровое обеспечение муниципальной системы образования</v>
      </c>
      <c r="B171" s="113" t="s">
        <v>233</v>
      </c>
      <c r="C171" s="89"/>
      <c r="D171" s="53"/>
      <c r="E171" s="28"/>
      <c r="F171" s="80">
        <f>F172+F182</f>
        <v>55456.399999999994</v>
      </c>
      <c r="G171" s="80">
        <f>G172+G182</f>
        <v>0</v>
      </c>
      <c r="H171" s="80">
        <f t="shared" si="16"/>
        <v>55456.399999999994</v>
      </c>
      <c r="I171" s="80">
        <f>I172+I182</f>
        <v>0</v>
      </c>
      <c r="J171" s="56">
        <f t="shared" si="17"/>
        <v>55456.399999999994</v>
      </c>
      <c r="K171" s="80">
        <f>K172+K182</f>
        <v>0</v>
      </c>
      <c r="L171" s="56">
        <f t="shared" si="34"/>
        <v>55456.399999999994</v>
      </c>
      <c r="M171" s="80">
        <f>M172+M182</f>
        <v>0</v>
      </c>
      <c r="N171" s="56">
        <f t="shared" si="35"/>
        <v>55456.399999999994</v>
      </c>
      <c r="O171" s="80">
        <f>O172+O182</f>
        <v>0</v>
      </c>
      <c r="P171" s="56">
        <f t="shared" si="36"/>
        <v>55456.399999999994</v>
      </c>
      <c r="Q171" s="80">
        <f>Q172+Q182</f>
        <v>0</v>
      </c>
      <c r="R171" s="56">
        <f t="shared" si="36"/>
        <v>55456.399999999994</v>
      </c>
      <c r="S171" s="80">
        <f>S172+S182</f>
        <v>-26</v>
      </c>
      <c r="T171" s="56">
        <f t="shared" si="33"/>
        <v>55430.399999999994</v>
      </c>
    </row>
    <row r="172" spans="1:20" ht="33">
      <c r="A172" s="57" t="str">
        <f ca="1">IF(ISERROR(MATCH(B172,Код_КЦСР,0)),"",INDIRECT(ADDRESS(MATCH(B172,Код_КЦСР,0)+1,2,,,"КЦСР")))</f>
        <v>Осуществление выплат городских премий работникам муниципальных образовательных учреждений</v>
      </c>
      <c r="B172" s="113" t="s">
        <v>234</v>
      </c>
      <c r="C172" s="89"/>
      <c r="D172" s="53"/>
      <c r="E172" s="28"/>
      <c r="F172" s="80">
        <f t="shared" ref="F172:S174" si="37">F173</f>
        <v>325.5</v>
      </c>
      <c r="G172" s="80">
        <f t="shared" si="37"/>
        <v>0</v>
      </c>
      <c r="H172" s="80">
        <f t="shared" si="16"/>
        <v>325.5</v>
      </c>
      <c r="I172" s="80">
        <f t="shared" si="37"/>
        <v>0</v>
      </c>
      <c r="J172" s="56">
        <f t="shared" si="17"/>
        <v>325.5</v>
      </c>
      <c r="K172" s="80">
        <f t="shared" si="37"/>
        <v>0</v>
      </c>
      <c r="L172" s="56">
        <f t="shared" si="34"/>
        <v>325.5</v>
      </c>
      <c r="M172" s="80">
        <f t="shared" si="37"/>
        <v>0</v>
      </c>
      <c r="N172" s="56">
        <f t="shared" si="35"/>
        <v>325.5</v>
      </c>
      <c r="O172" s="80">
        <f t="shared" si="37"/>
        <v>0</v>
      </c>
      <c r="P172" s="56">
        <f t="shared" si="36"/>
        <v>325.5</v>
      </c>
      <c r="Q172" s="80">
        <f t="shared" si="37"/>
        <v>0</v>
      </c>
      <c r="R172" s="56">
        <f t="shared" si="36"/>
        <v>325.5</v>
      </c>
      <c r="S172" s="80">
        <f t="shared" si="37"/>
        <v>0</v>
      </c>
      <c r="T172" s="56">
        <f t="shared" si="33"/>
        <v>325.5</v>
      </c>
    </row>
    <row r="173" spans="1:20" ht="33">
      <c r="A173" s="57" t="str">
        <f ca="1">IF(ISERROR(MATCH(B173,Код_КЦСР,0)),"",INDIRECT(ADDRESS(MATCH(B173,Код_КЦСР,0)+1,2,,,"КЦСР")))</f>
        <v>Осуществление выплат городских премий работникам муниципальных образовательных учреждений за счет средств городского бюджета</v>
      </c>
      <c r="B173" s="113" t="s">
        <v>236</v>
      </c>
      <c r="C173" s="89"/>
      <c r="D173" s="53"/>
      <c r="E173" s="28"/>
      <c r="F173" s="80">
        <f t="shared" si="37"/>
        <v>325.5</v>
      </c>
      <c r="G173" s="80">
        <f t="shared" si="37"/>
        <v>0</v>
      </c>
      <c r="H173" s="80">
        <f t="shared" si="16"/>
        <v>325.5</v>
      </c>
      <c r="I173" s="80">
        <f t="shared" si="37"/>
        <v>0</v>
      </c>
      <c r="J173" s="56">
        <f t="shared" si="17"/>
        <v>325.5</v>
      </c>
      <c r="K173" s="80">
        <f t="shared" si="37"/>
        <v>0</v>
      </c>
      <c r="L173" s="56">
        <f t="shared" si="34"/>
        <v>325.5</v>
      </c>
      <c r="M173" s="80">
        <f t="shared" si="37"/>
        <v>0</v>
      </c>
      <c r="N173" s="56">
        <f t="shared" si="35"/>
        <v>325.5</v>
      </c>
      <c r="O173" s="80">
        <f t="shared" si="37"/>
        <v>0</v>
      </c>
      <c r="P173" s="56">
        <f t="shared" si="36"/>
        <v>325.5</v>
      </c>
      <c r="Q173" s="80">
        <f t="shared" si="37"/>
        <v>0</v>
      </c>
      <c r="R173" s="56">
        <f t="shared" si="36"/>
        <v>325.5</v>
      </c>
      <c r="S173" s="80">
        <f t="shared" si="37"/>
        <v>0</v>
      </c>
      <c r="T173" s="56">
        <f t="shared" si="33"/>
        <v>325.5</v>
      </c>
    </row>
    <row r="174" spans="1:20" ht="49.5">
      <c r="A174" s="57" t="str">
        <f ca="1">IF(ISERROR(MATCH(B174,Код_КЦСР,0)),"",INDIRECT(ADDRESS(MATCH(B174,Код_КЦСР,0)+1,2,,,"КЦСР")))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174" s="113" t="s">
        <v>238</v>
      </c>
      <c r="C174" s="89"/>
      <c r="D174" s="53"/>
      <c r="E174" s="28"/>
      <c r="F174" s="80">
        <f t="shared" si="37"/>
        <v>325.5</v>
      </c>
      <c r="G174" s="80">
        <f t="shared" si="37"/>
        <v>0</v>
      </c>
      <c r="H174" s="80">
        <f t="shared" si="16"/>
        <v>325.5</v>
      </c>
      <c r="I174" s="80">
        <f t="shared" si="37"/>
        <v>0</v>
      </c>
      <c r="J174" s="56">
        <f t="shared" ref="J174:J245" si="38">H174+I174</f>
        <v>325.5</v>
      </c>
      <c r="K174" s="80">
        <f t="shared" si="37"/>
        <v>0</v>
      </c>
      <c r="L174" s="56">
        <f t="shared" si="34"/>
        <v>325.5</v>
      </c>
      <c r="M174" s="80">
        <f t="shared" si="37"/>
        <v>0</v>
      </c>
      <c r="N174" s="56">
        <f t="shared" si="35"/>
        <v>325.5</v>
      </c>
      <c r="O174" s="80">
        <f t="shared" si="37"/>
        <v>0</v>
      </c>
      <c r="P174" s="56">
        <f t="shared" si="36"/>
        <v>325.5</v>
      </c>
      <c r="Q174" s="80">
        <f t="shared" si="37"/>
        <v>0</v>
      </c>
      <c r="R174" s="56">
        <f t="shared" si="36"/>
        <v>325.5</v>
      </c>
      <c r="S174" s="80">
        <f t="shared" si="37"/>
        <v>0</v>
      </c>
      <c r="T174" s="56">
        <f t="shared" si="33"/>
        <v>325.5</v>
      </c>
    </row>
    <row r="175" spans="1:20">
      <c r="A175" s="57" t="str">
        <f ca="1">IF(ISERROR(MATCH(C175,Код_Раздел,0)),"",INDIRECT(ADDRESS(MATCH(C175,Код_Раздел,0)+1,2,,,"Раздел")))</f>
        <v>Образование</v>
      </c>
      <c r="B175" s="113" t="s">
        <v>238</v>
      </c>
      <c r="C175" s="89" t="s">
        <v>65</v>
      </c>
      <c r="D175" s="53"/>
      <c r="E175" s="28"/>
      <c r="F175" s="80">
        <f>F176+F179</f>
        <v>325.5</v>
      </c>
      <c r="G175" s="80">
        <f>G176+G179</f>
        <v>0</v>
      </c>
      <c r="H175" s="80">
        <f t="shared" si="16"/>
        <v>325.5</v>
      </c>
      <c r="I175" s="80">
        <f>I176+I179</f>
        <v>0</v>
      </c>
      <c r="J175" s="56">
        <f t="shared" si="38"/>
        <v>325.5</v>
      </c>
      <c r="K175" s="80">
        <f>K176+K179</f>
        <v>0</v>
      </c>
      <c r="L175" s="56">
        <f t="shared" si="34"/>
        <v>325.5</v>
      </c>
      <c r="M175" s="80">
        <f>M176+M179</f>
        <v>0</v>
      </c>
      <c r="N175" s="56">
        <f t="shared" si="35"/>
        <v>325.5</v>
      </c>
      <c r="O175" s="80">
        <f>O176+O179</f>
        <v>0</v>
      </c>
      <c r="P175" s="56">
        <f t="shared" si="36"/>
        <v>325.5</v>
      </c>
      <c r="Q175" s="80">
        <f>Q176+Q179</f>
        <v>0</v>
      </c>
      <c r="R175" s="56">
        <f t="shared" si="36"/>
        <v>325.5</v>
      </c>
      <c r="S175" s="80">
        <f>S176+S179</f>
        <v>0</v>
      </c>
      <c r="T175" s="56">
        <f t="shared" si="33"/>
        <v>325.5</v>
      </c>
    </row>
    <row r="176" spans="1:20">
      <c r="A176" s="57" t="s">
        <v>118</v>
      </c>
      <c r="B176" s="113" t="s">
        <v>238</v>
      </c>
      <c r="C176" s="89" t="s">
        <v>65</v>
      </c>
      <c r="D176" s="53" t="s">
        <v>79</v>
      </c>
      <c r="E176" s="28"/>
      <c r="F176" s="80">
        <f t="shared" ref="F176:S176" si="39">F177</f>
        <v>130.19999999999999</v>
      </c>
      <c r="G176" s="80">
        <f t="shared" si="39"/>
        <v>0</v>
      </c>
      <c r="H176" s="80">
        <f t="shared" si="16"/>
        <v>130.19999999999999</v>
      </c>
      <c r="I176" s="80">
        <f t="shared" si="39"/>
        <v>0</v>
      </c>
      <c r="J176" s="56">
        <f t="shared" si="38"/>
        <v>130.19999999999999</v>
      </c>
      <c r="K176" s="80">
        <f t="shared" si="39"/>
        <v>0</v>
      </c>
      <c r="L176" s="56">
        <f t="shared" si="34"/>
        <v>130.19999999999999</v>
      </c>
      <c r="M176" s="80">
        <f t="shared" si="39"/>
        <v>0</v>
      </c>
      <c r="N176" s="56">
        <f t="shared" si="35"/>
        <v>130.19999999999999</v>
      </c>
      <c r="O176" s="80">
        <f t="shared" si="39"/>
        <v>0</v>
      </c>
      <c r="P176" s="56">
        <f t="shared" si="36"/>
        <v>130.19999999999999</v>
      </c>
      <c r="Q176" s="80">
        <f t="shared" si="39"/>
        <v>0</v>
      </c>
      <c r="R176" s="56">
        <f t="shared" si="36"/>
        <v>130.19999999999999</v>
      </c>
      <c r="S176" s="80">
        <f t="shared" si="39"/>
        <v>0</v>
      </c>
      <c r="T176" s="56">
        <f t="shared" si="33"/>
        <v>130.19999999999999</v>
      </c>
    </row>
    <row r="177" spans="1:20">
      <c r="A177" s="57" t="str">
        <f ca="1">IF(ISERROR(MATCH(E177,Код_КВР,0)),"",INDIRECT(ADDRESS(MATCH(E177,Код_КВР,0)+1,2,,,"КВР")))</f>
        <v>Социальное обеспечение и иные выплаты населению</v>
      </c>
      <c r="B177" s="113" t="s">
        <v>238</v>
      </c>
      <c r="C177" s="89" t="s">
        <v>65</v>
      </c>
      <c r="D177" s="53" t="s">
        <v>79</v>
      </c>
      <c r="E177" s="28">
        <v>300</v>
      </c>
      <c r="F177" s="80">
        <f>F178</f>
        <v>130.19999999999999</v>
      </c>
      <c r="G177" s="80">
        <f>G178</f>
        <v>0</v>
      </c>
      <c r="H177" s="80">
        <f t="shared" si="16"/>
        <v>130.19999999999999</v>
      </c>
      <c r="I177" s="80">
        <f>I178</f>
        <v>0</v>
      </c>
      <c r="J177" s="56">
        <f t="shared" si="38"/>
        <v>130.19999999999999</v>
      </c>
      <c r="K177" s="80">
        <f>K178</f>
        <v>0</v>
      </c>
      <c r="L177" s="56">
        <f t="shared" si="34"/>
        <v>130.19999999999999</v>
      </c>
      <c r="M177" s="80">
        <f>M178</f>
        <v>0</v>
      </c>
      <c r="N177" s="56">
        <f t="shared" si="35"/>
        <v>130.19999999999999</v>
      </c>
      <c r="O177" s="80">
        <f>O178</f>
        <v>0</v>
      </c>
      <c r="P177" s="56">
        <f t="shared" si="36"/>
        <v>130.19999999999999</v>
      </c>
      <c r="Q177" s="80">
        <f>Q178</f>
        <v>0</v>
      </c>
      <c r="R177" s="56">
        <f t="shared" si="36"/>
        <v>130.19999999999999</v>
      </c>
      <c r="S177" s="80">
        <f>S178</f>
        <v>0</v>
      </c>
      <c r="T177" s="56">
        <f t="shared" si="33"/>
        <v>130.19999999999999</v>
      </c>
    </row>
    <row r="178" spans="1:20">
      <c r="A178" s="57" t="str">
        <f ca="1">IF(ISERROR(MATCH(E178,Код_КВР,0)),"",INDIRECT(ADDRESS(MATCH(E178,Код_КВР,0)+1,2,,,"КВР")))</f>
        <v>Публичные нормативные выплаты гражданам несоциального характера</v>
      </c>
      <c r="B178" s="113" t="s">
        <v>238</v>
      </c>
      <c r="C178" s="89" t="s">
        <v>65</v>
      </c>
      <c r="D178" s="53" t="s">
        <v>79</v>
      </c>
      <c r="E178" s="28">
        <v>330</v>
      </c>
      <c r="F178" s="80">
        <f>'прил. 15'!G539</f>
        <v>130.19999999999999</v>
      </c>
      <c r="G178" s="80">
        <f>'прил. 15'!H539</f>
        <v>0</v>
      </c>
      <c r="H178" s="80">
        <f t="shared" si="16"/>
        <v>130.19999999999999</v>
      </c>
      <c r="I178" s="80">
        <f>'прил. 15'!J539</f>
        <v>0</v>
      </c>
      <c r="J178" s="56">
        <f t="shared" si="38"/>
        <v>130.19999999999999</v>
      </c>
      <c r="K178" s="80">
        <f>'прил. 15'!L539</f>
        <v>0</v>
      </c>
      <c r="L178" s="56">
        <f t="shared" si="34"/>
        <v>130.19999999999999</v>
      </c>
      <c r="M178" s="80">
        <f>'прил. 15'!N539</f>
        <v>0</v>
      </c>
      <c r="N178" s="56">
        <f t="shared" si="35"/>
        <v>130.19999999999999</v>
      </c>
      <c r="O178" s="80">
        <f>'прил. 15'!P539</f>
        <v>0</v>
      </c>
      <c r="P178" s="56">
        <f t="shared" si="36"/>
        <v>130.19999999999999</v>
      </c>
      <c r="Q178" s="80">
        <f>'прил. 15'!R539</f>
        <v>0</v>
      </c>
      <c r="R178" s="56">
        <f t="shared" si="36"/>
        <v>130.19999999999999</v>
      </c>
      <c r="S178" s="80">
        <f>'прил. 15'!T539</f>
        <v>0</v>
      </c>
      <c r="T178" s="56">
        <f t="shared" si="33"/>
        <v>130.19999999999999</v>
      </c>
    </row>
    <row r="179" spans="1:20">
      <c r="A179" s="57" t="s">
        <v>111</v>
      </c>
      <c r="B179" s="113" t="s">
        <v>238</v>
      </c>
      <c r="C179" s="89" t="s">
        <v>65</v>
      </c>
      <c r="D179" s="53" t="s">
        <v>80</v>
      </c>
      <c r="E179" s="28"/>
      <c r="F179" s="80">
        <f t="shared" ref="F179:S180" si="40">F180</f>
        <v>195.3</v>
      </c>
      <c r="G179" s="80">
        <f t="shared" si="40"/>
        <v>0</v>
      </c>
      <c r="H179" s="80">
        <f t="shared" si="16"/>
        <v>195.3</v>
      </c>
      <c r="I179" s="80">
        <f t="shared" si="40"/>
        <v>0</v>
      </c>
      <c r="J179" s="56">
        <f t="shared" si="38"/>
        <v>195.3</v>
      </c>
      <c r="K179" s="80">
        <f t="shared" si="40"/>
        <v>0</v>
      </c>
      <c r="L179" s="56">
        <f t="shared" si="34"/>
        <v>195.3</v>
      </c>
      <c r="M179" s="80">
        <f t="shared" si="40"/>
        <v>0</v>
      </c>
      <c r="N179" s="56">
        <f t="shared" si="35"/>
        <v>195.3</v>
      </c>
      <c r="O179" s="80">
        <f t="shared" si="40"/>
        <v>0</v>
      </c>
      <c r="P179" s="56">
        <f t="shared" si="36"/>
        <v>195.3</v>
      </c>
      <c r="Q179" s="80">
        <f t="shared" si="40"/>
        <v>0</v>
      </c>
      <c r="R179" s="56">
        <f t="shared" si="36"/>
        <v>195.3</v>
      </c>
      <c r="S179" s="80">
        <f t="shared" si="40"/>
        <v>0</v>
      </c>
      <c r="T179" s="56">
        <f t="shared" si="33"/>
        <v>195.3</v>
      </c>
    </row>
    <row r="180" spans="1:20">
      <c r="A180" s="57" t="str">
        <f ca="1">IF(ISERROR(MATCH(E180,Код_КВР,0)),"",INDIRECT(ADDRESS(MATCH(E180,Код_КВР,0)+1,2,,,"КВР")))</f>
        <v>Социальное обеспечение и иные выплаты населению</v>
      </c>
      <c r="B180" s="113" t="s">
        <v>238</v>
      </c>
      <c r="C180" s="89" t="s">
        <v>65</v>
      </c>
      <c r="D180" s="53" t="s">
        <v>80</v>
      </c>
      <c r="E180" s="28">
        <v>300</v>
      </c>
      <c r="F180" s="80">
        <f t="shared" si="40"/>
        <v>195.3</v>
      </c>
      <c r="G180" s="80">
        <f t="shared" si="40"/>
        <v>0</v>
      </c>
      <c r="H180" s="80">
        <f t="shared" si="16"/>
        <v>195.3</v>
      </c>
      <c r="I180" s="80">
        <f t="shared" si="40"/>
        <v>0</v>
      </c>
      <c r="J180" s="56">
        <f t="shared" si="38"/>
        <v>195.3</v>
      </c>
      <c r="K180" s="80">
        <f t="shared" si="40"/>
        <v>0</v>
      </c>
      <c r="L180" s="56">
        <f t="shared" si="34"/>
        <v>195.3</v>
      </c>
      <c r="M180" s="80">
        <f t="shared" si="40"/>
        <v>0</v>
      </c>
      <c r="N180" s="56">
        <f t="shared" si="35"/>
        <v>195.3</v>
      </c>
      <c r="O180" s="80">
        <f t="shared" si="40"/>
        <v>0</v>
      </c>
      <c r="P180" s="56">
        <f t="shared" si="36"/>
        <v>195.3</v>
      </c>
      <c r="Q180" s="80">
        <f t="shared" si="40"/>
        <v>0</v>
      </c>
      <c r="R180" s="56">
        <f t="shared" si="36"/>
        <v>195.3</v>
      </c>
      <c r="S180" s="80">
        <f t="shared" si="40"/>
        <v>0</v>
      </c>
      <c r="T180" s="56">
        <f t="shared" si="33"/>
        <v>195.3</v>
      </c>
    </row>
    <row r="181" spans="1:20">
      <c r="A181" s="57" t="str">
        <f ca="1">IF(ISERROR(MATCH(E181,Код_КВР,0)),"",INDIRECT(ADDRESS(MATCH(E181,Код_КВР,0)+1,2,,,"КВР")))</f>
        <v>Публичные нормативные выплаты гражданам несоциального характера</v>
      </c>
      <c r="B181" s="113" t="s">
        <v>238</v>
      </c>
      <c r="C181" s="89" t="s">
        <v>65</v>
      </c>
      <c r="D181" s="53" t="s">
        <v>80</v>
      </c>
      <c r="E181" s="28">
        <v>330</v>
      </c>
      <c r="F181" s="80">
        <f>'прил. 15'!G614</f>
        <v>195.3</v>
      </c>
      <c r="G181" s="80">
        <f>'прил. 15'!H614</f>
        <v>0</v>
      </c>
      <c r="H181" s="80">
        <f t="shared" si="16"/>
        <v>195.3</v>
      </c>
      <c r="I181" s="80">
        <f>'прил. 15'!J614</f>
        <v>0</v>
      </c>
      <c r="J181" s="56">
        <f t="shared" si="38"/>
        <v>195.3</v>
      </c>
      <c r="K181" s="80">
        <f>'прил. 15'!L614</f>
        <v>0</v>
      </c>
      <c r="L181" s="56">
        <f t="shared" si="34"/>
        <v>195.3</v>
      </c>
      <c r="M181" s="80">
        <f>'прил. 15'!N614</f>
        <v>0</v>
      </c>
      <c r="N181" s="56">
        <f t="shared" si="35"/>
        <v>195.3</v>
      </c>
      <c r="O181" s="80">
        <f>'прил. 15'!P614</f>
        <v>0</v>
      </c>
      <c r="P181" s="56">
        <f t="shared" si="36"/>
        <v>195.3</v>
      </c>
      <c r="Q181" s="80">
        <f>'прил. 15'!R614</f>
        <v>0</v>
      </c>
      <c r="R181" s="56">
        <f t="shared" si="36"/>
        <v>195.3</v>
      </c>
      <c r="S181" s="80">
        <f>'прил. 15'!T614</f>
        <v>0</v>
      </c>
      <c r="T181" s="56">
        <f t="shared" si="33"/>
        <v>195.3</v>
      </c>
    </row>
    <row r="182" spans="1:20" ht="33">
      <c r="A182" s="57" t="str">
        <f ca="1">IF(ISERROR(MATCH(B182,Код_КЦСР,0)),"",INDIRECT(ADDRESS(MATCH(B182,Код_КЦСР,0)+1,2,,,"КЦСР")))</f>
        <v>Осуществление денежных выплат работникам муниципальных образовательных учреждений</v>
      </c>
      <c r="B182" s="113" t="s">
        <v>239</v>
      </c>
      <c r="C182" s="89"/>
      <c r="D182" s="53"/>
      <c r="E182" s="28"/>
      <c r="F182" s="80">
        <f>F183</f>
        <v>55130.899999999994</v>
      </c>
      <c r="G182" s="80">
        <f>G183</f>
        <v>0</v>
      </c>
      <c r="H182" s="80">
        <f t="shared" si="16"/>
        <v>55130.899999999994</v>
      </c>
      <c r="I182" s="80">
        <f>I183</f>
        <v>0</v>
      </c>
      <c r="J182" s="56">
        <f t="shared" si="38"/>
        <v>55130.899999999994</v>
      </c>
      <c r="K182" s="80">
        <f>K183</f>
        <v>0</v>
      </c>
      <c r="L182" s="56">
        <f t="shared" si="34"/>
        <v>55130.899999999994</v>
      </c>
      <c r="M182" s="80">
        <f>M183</f>
        <v>0</v>
      </c>
      <c r="N182" s="56">
        <f t="shared" si="35"/>
        <v>55130.899999999994</v>
      </c>
      <c r="O182" s="80">
        <f>O183</f>
        <v>0</v>
      </c>
      <c r="P182" s="56">
        <f t="shared" si="36"/>
        <v>55130.899999999994</v>
      </c>
      <c r="Q182" s="80">
        <f>Q183</f>
        <v>0</v>
      </c>
      <c r="R182" s="56">
        <f t="shared" si="36"/>
        <v>55130.899999999994</v>
      </c>
      <c r="S182" s="80">
        <f>S183</f>
        <v>-26</v>
      </c>
      <c r="T182" s="56">
        <f t="shared" si="33"/>
        <v>55104.899999999994</v>
      </c>
    </row>
    <row r="183" spans="1:20" ht="33">
      <c r="A183" s="57" t="str">
        <f ca="1">IF(ISERROR(MATCH(B183,Код_КЦСР,0)),"",INDIRECT(ADDRESS(MATCH(B183,Код_КЦСР,0)+1,2,,,"КЦСР")))</f>
        <v>Осуществление денежных выплат работникам муниципальных образовательных учреждений за счет средств городского бюджета</v>
      </c>
      <c r="B183" s="113" t="s">
        <v>241</v>
      </c>
      <c r="C183" s="89"/>
      <c r="D183" s="53"/>
      <c r="E183" s="28"/>
      <c r="F183" s="80">
        <f>F184+F189+F194</f>
        <v>55130.899999999994</v>
      </c>
      <c r="G183" s="80">
        <f>G184+G189+G194</f>
        <v>0</v>
      </c>
      <c r="H183" s="80">
        <f t="shared" si="16"/>
        <v>55130.899999999994</v>
      </c>
      <c r="I183" s="80">
        <f>I184+I189+I194</f>
        <v>0</v>
      </c>
      <c r="J183" s="56">
        <f t="shared" si="38"/>
        <v>55130.899999999994</v>
      </c>
      <c r="K183" s="80">
        <f>K184+K189+K194</f>
        <v>0</v>
      </c>
      <c r="L183" s="56">
        <f t="shared" si="34"/>
        <v>55130.899999999994</v>
      </c>
      <c r="M183" s="80">
        <f>M184+M189+M194</f>
        <v>0</v>
      </c>
      <c r="N183" s="56">
        <f t="shared" si="35"/>
        <v>55130.899999999994</v>
      </c>
      <c r="O183" s="80">
        <f>O184+O189+O194</f>
        <v>0</v>
      </c>
      <c r="P183" s="56">
        <f t="shared" si="36"/>
        <v>55130.899999999994</v>
      </c>
      <c r="Q183" s="80">
        <f>Q184+Q189+Q194</f>
        <v>0</v>
      </c>
      <c r="R183" s="56">
        <f t="shared" si="36"/>
        <v>55130.899999999994</v>
      </c>
      <c r="S183" s="80">
        <f>S184+S189+S194</f>
        <v>-26</v>
      </c>
      <c r="T183" s="56">
        <f t="shared" si="33"/>
        <v>55104.899999999994</v>
      </c>
    </row>
    <row r="184" spans="1:20" ht="115.5">
      <c r="A184" s="57" t="str">
        <f ca="1">IF(ISERROR(MATCH(B184,Код_КЦСР,0)),"",INDIRECT(ADDRESS(MATCH(B184,Код_КЦСР,0)+1,2,,,"КЦСР")))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184" s="113" t="s">
        <v>243</v>
      </c>
      <c r="C184" s="89"/>
      <c r="D184" s="53"/>
      <c r="E184" s="28"/>
      <c r="F184" s="80">
        <f t="shared" ref="F184:S187" si="41">F185</f>
        <v>8424</v>
      </c>
      <c r="G184" s="80">
        <f t="shared" si="41"/>
        <v>0</v>
      </c>
      <c r="H184" s="80">
        <f t="shared" si="16"/>
        <v>8424</v>
      </c>
      <c r="I184" s="80">
        <f t="shared" si="41"/>
        <v>0</v>
      </c>
      <c r="J184" s="56">
        <f t="shared" si="38"/>
        <v>8424</v>
      </c>
      <c r="K184" s="80">
        <f t="shared" si="41"/>
        <v>0</v>
      </c>
      <c r="L184" s="56">
        <f t="shared" si="34"/>
        <v>8424</v>
      </c>
      <c r="M184" s="80">
        <f t="shared" si="41"/>
        <v>0</v>
      </c>
      <c r="N184" s="56">
        <f t="shared" si="35"/>
        <v>8424</v>
      </c>
      <c r="O184" s="80">
        <f t="shared" si="41"/>
        <v>0</v>
      </c>
      <c r="P184" s="56">
        <f t="shared" si="36"/>
        <v>8424</v>
      </c>
      <c r="Q184" s="80">
        <f t="shared" si="41"/>
        <v>0</v>
      </c>
      <c r="R184" s="56">
        <f t="shared" si="36"/>
        <v>8424</v>
      </c>
      <c r="S184" s="80">
        <f t="shared" si="41"/>
        <v>0</v>
      </c>
      <c r="T184" s="56">
        <f t="shared" si="33"/>
        <v>8424</v>
      </c>
    </row>
    <row r="185" spans="1:20">
      <c r="A185" s="57" t="str">
        <f ca="1">IF(ISERROR(MATCH(C185,Код_Раздел,0)),"",INDIRECT(ADDRESS(MATCH(C185,Код_Раздел,0)+1,2,,,"Раздел")))</f>
        <v>Социальная политика</v>
      </c>
      <c r="B185" s="113" t="s">
        <v>243</v>
      </c>
      <c r="C185" s="89" t="s">
        <v>58</v>
      </c>
      <c r="D185" s="53"/>
      <c r="E185" s="28"/>
      <c r="F185" s="80">
        <f t="shared" si="41"/>
        <v>8424</v>
      </c>
      <c r="G185" s="80">
        <f t="shared" si="41"/>
        <v>0</v>
      </c>
      <c r="H185" s="80">
        <f t="shared" ref="H185:H249" si="42">F185+G185</f>
        <v>8424</v>
      </c>
      <c r="I185" s="80">
        <f t="shared" si="41"/>
        <v>0</v>
      </c>
      <c r="J185" s="56">
        <f t="shared" si="38"/>
        <v>8424</v>
      </c>
      <c r="K185" s="80">
        <f t="shared" si="41"/>
        <v>0</v>
      </c>
      <c r="L185" s="56">
        <f t="shared" si="34"/>
        <v>8424</v>
      </c>
      <c r="M185" s="80">
        <f t="shared" si="41"/>
        <v>0</v>
      </c>
      <c r="N185" s="56">
        <f t="shared" si="35"/>
        <v>8424</v>
      </c>
      <c r="O185" s="80">
        <f t="shared" si="41"/>
        <v>0</v>
      </c>
      <c r="P185" s="56">
        <f t="shared" si="36"/>
        <v>8424</v>
      </c>
      <c r="Q185" s="80">
        <f t="shared" si="41"/>
        <v>0</v>
      </c>
      <c r="R185" s="56">
        <f t="shared" si="36"/>
        <v>8424</v>
      </c>
      <c r="S185" s="80">
        <f t="shared" si="41"/>
        <v>0</v>
      </c>
      <c r="T185" s="56">
        <f t="shared" si="33"/>
        <v>8424</v>
      </c>
    </row>
    <row r="186" spans="1:20">
      <c r="A186" s="52" t="s">
        <v>49</v>
      </c>
      <c r="B186" s="113" t="s">
        <v>243</v>
      </c>
      <c r="C186" s="89" t="s">
        <v>58</v>
      </c>
      <c r="D186" s="53" t="s">
        <v>81</v>
      </c>
      <c r="E186" s="28"/>
      <c r="F186" s="80">
        <f t="shared" si="41"/>
        <v>8424</v>
      </c>
      <c r="G186" s="80">
        <f t="shared" si="41"/>
        <v>0</v>
      </c>
      <c r="H186" s="80">
        <f t="shared" si="42"/>
        <v>8424</v>
      </c>
      <c r="I186" s="80">
        <f t="shared" si="41"/>
        <v>0</v>
      </c>
      <c r="J186" s="56">
        <f t="shared" si="38"/>
        <v>8424</v>
      </c>
      <c r="K186" s="80">
        <f t="shared" si="41"/>
        <v>0</v>
      </c>
      <c r="L186" s="56">
        <f t="shared" si="34"/>
        <v>8424</v>
      </c>
      <c r="M186" s="80">
        <f t="shared" si="41"/>
        <v>0</v>
      </c>
      <c r="N186" s="56">
        <f t="shared" si="35"/>
        <v>8424</v>
      </c>
      <c r="O186" s="80">
        <f t="shared" si="41"/>
        <v>0</v>
      </c>
      <c r="P186" s="56">
        <f t="shared" si="36"/>
        <v>8424</v>
      </c>
      <c r="Q186" s="80">
        <f t="shared" si="41"/>
        <v>0</v>
      </c>
      <c r="R186" s="56">
        <f t="shared" si="36"/>
        <v>8424</v>
      </c>
      <c r="S186" s="80">
        <f t="shared" si="41"/>
        <v>0</v>
      </c>
      <c r="T186" s="56">
        <f t="shared" si="33"/>
        <v>8424</v>
      </c>
    </row>
    <row r="187" spans="1:20">
      <c r="A187" s="57" t="str">
        <f ca="1">IF(ISERROR(MATCH(E187,Код_КВР,0)),"",INDIRECT(ADDRESS(MATCH(E187,Код_КВР,0)+1,2,,,"КВР")))</f>
        <v>Социальное обеспечение и иные выплаты населению</v>
      </c>
      <c r="B187" s="113" t="s">
        <v>243</v>
      </c>
      <c r="C187" s="89" t="s">
        <v>58</v>
      </c>
      <c r="D187" s="53" t="s">
        <v>81</v>
      </c>
      <c r="E187" s="28">
        <v>300</v>
      </c>
      <c r="F187" s="80">
        <f t="shared" si="41"/>
        <v>8424</v>
      </c>
      <c r="G187" s="80">
        <f t="shared" si="41"/>
        <v>0</v>
      </c>
      <c r="H187" s="80">
        <f t="shared" si="42"/>
        <v>8424</v>
      </c>
      <c r="I187" s="80">
        <f t="shared" si="41"/>
        <v>0</v>
      </c>
      <c r="J187" s="56">
        <f t="shared" si="38"/>
        <v>8424</v>
      </c>
      <c r="K187" s="80">
        <f t="shared" si="41"/>
        <v>0</v>
      </c>
      <c r="L187" s="56">
        <f t="shared" si="34"/>
        <v>8424</v>
      </c>
      <c r="M187" s="80">
        <f t="shared" si="41"/>
        <v>0</v>
      </c>
      <c r="N187" s="56">
        <f t="shared" si="35"/>
        <v>8424</v>
      </c>
      <c r="O187" s="80">
        <f t="shared" si="41"/>
        <v>0</v>
      </c>
      <c r="P187" s="56">
        <f t="shared" si="36"/>
        <v>8424</v>
      </c>
      <c r="Q187" s="80">
        <f t="shared" si="41"/>
        <v>0</v>
      </c>
      <c r="R187" s="56">
        <f t="shared" si="36"/>
        <v>8424</v>
      </c>
      <c r="S187" s="80">
        <f t="shared" si="41"/>
        <v>0</v>
      </c>
      <c r="T187" s="56">
        <f t="shared" si="33"/>
        <v>8424</v>
      </c>
    </row>
    <row r="188" spans="1:20">
      <c r="A188" s="57" t="str">
        <f ca="1">IF(ISERROR(MATCH(E188,Код_КВР,0)),"",INDIRECT(ADDRESS(MATCH(E188,Код_КВР,0)+1,2,,,"КВР")))</f>
        <v>Публичные нормативные социальные выплаты гражданам</v>
      </c>
      <c r="B188" s="113" t="s">
        <v>243</v>
      </c>
      <c r="C188" s="89" t="s">
        <v>58</v>
      </c>
      <c r="D188" s="53" t="s">
        <v>81</v>
      </c>
      <c r="E188" s="28">
        <v>310</v>
      </c>
      <c r="F188" s="80">
        <f>'прил. 15'!G708</f>
        <v>8424</v>
      </c>
      <c r="G188" s="80">
        <f>'прил. 15'!H708</f>
        <v>0</v>
      </c>
      <c r="H188" s="80">
        <f t="shared" si="42"/>
        <v>8424</v>
      </c>
      <c r="I188" s="80">
        <f>'прил. 15'!J708</f>
        <v>0</v>
      </c>
      <c r="J188" s="56">
        <f t="shared" si="38"/>
        <v>8424</v>
      </c>
      <c r="K188" s="80">
        <f>'прил. 15'!L708</f>
        <v>0</v>
      </c>
      <c r="L188" s="56">
        <f t="shared" si="34"/>
        <v>8424</v>
      </c>
      <c r="M188" s="80">
        <f>'прил. 15'!N708</f>
        <v>0</v>
      </c>
      <c r="N188" s="56">
        <f t="shared" si="35"/>
        <v>8424</v>
      </c>
      <c r="O188" s="80">
        <f>'прил. 15'!P708</f>
        <v>0</v>
      </c>
      <c r="P188" s="56">
        <f t="shared" si="36"/>
        <v>8424</v>
      </c>
      <c r="Q188" s="80">
        <f>'прил. 15'!R708</f>
        <v>0</v>
      </c>
      <c r="R188" s="56">
        <f t="shared" si="36"/>
        <v>8424</v>
      </c>
      <c r="S188" s="80">
        <f>'прил. 15'!T708</f>
        <v>0</v>
      </c>
      <c r="T188" s="56">
        <f t="shared" si="33"/>
        <v>8424</v>
      </c>
    </row>
    <row r="189" spans="1:20" ht="66">
      <c r="A189" s="57" t="str">
        <f ca="1">IF(ISERROR(MATCH(B189,Код_КЦСР,0)),"",INDIRECT(ADDRESS(MATCH(B189,Код_КЦСР,0)+1,2,,,"КЦСР")))</f>
        <v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v>
      </c>
      <c r="B189" s="113" t="s">
        <v>244</v>
      </c>
      <c r="C189" s="89"/>
      <c r="D189" s="53"/>
      <c r="E189" s="28"/>
      <c r="F189" s="80">
        <f>F190</f>
        <v>29203.200000000001</v>
      </c>
      <c r="G189" s="80">
        <f>G190</f>
        <v>0</v>
      </c>
      <c r="H189" s="80">
        <f t="shared" si="42"/>
        <v>29203.200000000001</v>
      </c>
      <c r="I189" s="80">
        <f>I190</f>
        <v>0</v>
      </c>
      <c r="J189" s="56">
        <f t="shared" si="38"/>
        <v>29203.200000000001</v>
      </c>
      <c r="K189" s="80">
        <f>K190</f>
        <v>0</v>
      </c>
      <c r="L189" s="56">
        <f t="shared" si="34"/>
        <v>29203.200000000001</v>
      </c>
      <c r="M189" s="80">
        <f>M190</f>
        <v>0</v>
      </c>
      <c r="N189" s="56">
        <f t="shared" si="35"/>
        <v>29203.200000000001</v>
      </c>
      <c r="O189" s="80">
        <f>O190</f>
        <v>0</v>
      </c>
      <c r="P189" s="56">
        <f t="shared" si="36"/>
        <v>29203.200000000001</v>
      </c>
      <c r="Q189" s="80">
        <f>Q190</f>
        <v>0</v>
      </c>
      <c r="R189" s="56">
        <f t="shared" si="36"/>
        <v>29203.200000000001</v>
      </c>
      <c r="S189" s="80">
        <f>S190</f>
        <v>-26</v>
      </c>
      <c r="T189" s="56">
        <f t="shared" si="33"/>
        <v>29177.200000000001</v>
      </c>
    </row>
    <row r="190" spans="1:20">
      <c r="A190" s="57" t="str">
        <f ca="1">IF(ISERROR(MATCH(C190,Код_Раздел,0)),"",INDIRECT(ADDRESS(MATCH(C190,Код_Раздел,0)+1,2,,,"Раздел")))</f>
        <v>Социальная политика</v>
      </c>
      <c r="B190" s="113" t="s">
        <v>244</v>
      </c>
      <c r="C190" s="89" t="s">
        <v>58</v>
      </c>
      <c r="D190" s="53"/>
      <c r="E190" s="28"/>
      <c r="F190" s="80">
        <f t="shared" ref="F190:S192" si="43">F191</f>
        <v>29203.200000000001</v>
      </c>
      <c r="G190" s="80">
        <f t="shared" si="43"/>
        <v>0</v>
      </c>
      <c r="H190" s="80">
        <f t="shared" si="42"/>
        <v>29203.200000000001</v>
      </c>
      <c r="I190" s="80">
        <f t="shared" si="43"/>
        <v>0</v>
      </c>
      <c r="J190" s="56">
        <f t="shared" si="38"/>
        <v>29203.200000000001</v>
      </c>
      <c r="K190" s="80">
        <f t="shared" si="43"/>
        <v>0</v>
      </c>
      <c r="L190" s="56">
        <f t="shared" si="34"/>
        <v>29203.200000000001</v>
      </c>
      <c r="M190" s="80">
        <f t="shared" si="43"/>
        <v>0</v>
      </c>
      <c r="N190" s="56">
        <f t="shared" si="35"/>
        <v>29203.200000000001</v>
      </c>
      <c r="O190" s="80">
        <f t="shared" si="43"/>
        <v>0</v>
      </c>
      <c r="P190" s="56">
        <f t="shared" si="36"/>
        <v>29203.200000000001</v>
      </c>
      <c r="Q190" s="80">
        <f t="shared" si="43"/>
        <v>0</v>
      </c>
      <c r="R190" s="56">
        <f t="shared" si="36"/>
        <v>29203.200000000001</v>
      </c>
      <c r="S190" s="80">
        <f t="shared" si="43"/>
        <v>-26</v>
      </c>
      <c r="T190" s="56">
        <f t="shared" si="33"/>
        <v>29177.200000000001</v>
      </c>
    </row>
    <row r="191" spans="1:20">
      <c r="A191" s="52" t="s">
        <v>49</v>
      </c>
      <c r="B191" s="113" t="s">
        <v>244</v>
      </c>
      <c r="C191" s="89" t="s">
        <v>58</v>
      </c>
      <c r="D191" s="53" t="s">
        <v>81</v>
      </c>
      <c r="E191" s="28"/>
      <c r="F191" s="80">
        <f t="shared" si="43"/>
        <v>29203.200000000001</v>
      </c>
      <c r="G191" s="80">
        <f t="shared" si="43"/>
        <v>0</v>
      </c>
      <c r="H191" s="80">
        <f t="shared" si="42"/>
        <v>29203.200000000001</v>
      </c>
      <c r="I191" s="80">
        <f t="shared" si="43"/>
        <v>0</v>
      </c>
      <c r="J191" s="56">
        <f t="shared" si="38"/>
        <v>29203.200000000001</v>
      </c>
      <c r="K191" s="80">
        <f t="shared" si="43"/>
        <v>0</v>
      </c>
      <c r="L191" s="56">
        <f t="shared" si="34"/>
        <v>29203.200000000001</v>
      </c>
      <c r="M191" s="80">
        <f t="shared" si="43"/>
        <v>0</v>
      </c>
      <c r="N191" s="56">
        <f t="shared" si="35"/>
        <v>29203.200000000001</v>
      </c>
      <c r="O191" s="80">
        <f t="shared" si="43"/>
        <v>0</v>
      </c>
      <c r="P191" s="56">
        <f t="shared" si="36"/>
        <v>29203.200000000001</v>
      </c>
      <c r="Q191" s="80">
        <f t="shared" si="43"/>
        <v>0</v>
      </c>
      <c r="R191" s="56">
        <f t="shared" si="36"/>
        <v>29203.200000000001</v>
      </c>
      <c r="S191" s="80">
        <f t="shared" si="43"/>
        <v>-26</v>
      </c>
      <c r="T191" s="56">
        <f t="shared" si="33"/>
        <v>29177.200000000001</v>
      </c>
    </row>
    <row r="192" spans="1:20">
      <c r="A192" s="57" t="str">
        <f ca="1">IF(ISERROR(MATCH(E192,Код_КВР,0)),"",INDIRECT(ADDRESS(MATCH(E192,Код_КВР,0)+1,2,,,"КВР")))</f>
        <v>Социальное обеспечение и иные выплаты населению</v>
      </c>
      <c r="B192" s="113" t="s">
        <v>244</v>
      </c>
      <c r="C192" s="89" t="s">
        <v>58</v>
      </c>
      <c r="D192" s="53" t="s">
        <v>81</v>
      </c>
      <c r="E192" s="28">
        <v>300</v>
      </c>
      <c r="F192" s="80">
        <f t="shared" si="43"/>
        <v>29203.200000000001</v>
      </c>
      <c r="G192" s="80">
        <f t="shared" si="43"/>
        <v>0</v>
      </c>
      <c r="H192" s="80">
        <f t="shared" si="42"/>
        <v>29203.200000000001</v>
      </c>
      <c r="I192" s="80">
        <f t="shared" si="43"/>
        <v>0</v>
      </c>
      <c r="J192" s="56">
        <f t="shared" si="38"/>
        <v>29203.200000000001</v>
      </c>
      <c r="K192" s="80">
        <f t="shared" si="43"/>
        <v>0</v>
      </c>
      <c r="L192" s="56">
        <f t="shared" si="34"/>
        <v>29203.200000000001</v>
      </c>
      <c r="M192" s="80">
        <f t="shared" si="43"/>
        <v>0</v>
      </c>
      <c r="N192" s="56">
        <f t="shared" si="35"/>
        <v>29203.200000000001</v>
      </c>
      <c r="O192" s="80">
        <f t="shared" si="43"/>
        <v>0</v>
      </c>
      <c r="P192" s="56">
        <f t="shared" si="36"/>
        <v>29203.200000000001</v>
      </c>
      <c r="Q192" s="80">
        <f t="shared" si="43"/>
        <v>0</v>
      </c>
      <c r="R192" s="56">
        <f t="shared" si="36"/>
        <v>29203.200000000001</v>
      </c>
      <c r="S192" s="80">
        <f t="shared" si="43"/>
        <v>-26</v>
      </c>
      <c r="T192" s="56">
        <f t="shared" si="33"/>
        <v>29177.200000000001</v>
      </c>
    </row>
    <row r="193" spans="1:20">
      <c r="A193" s="57" t="str">
        <f ca="1">IF(ISERROR(MATCH(E193,Код_КВР,0)),"",INDIRECT(ADDRESS(MATCH(E193,Код_КВР,0)+1,2,,,"КВР")))</f>
        <v>Публичные нормативные социальные выплаты гражданам</v>
      </c>
      <c r="B193" s="113" t="s">
        <v>244</v>
      </c>
      <c r="C193" s="89" t="s">
        <v>58</v>
      </c>
      <c r="D193" s="53" t="s">
        <v>81</v>
      </c>
      <c r="E193" s="28">
        <v>310</v>
      </c>
      <c r="F193" s="80">
        <f>'прил. 15'!G711</f>
        <v>29203.200000000001</v>
      </c>
      <c r="G193" s="80">
        <f>'прил. 15'!H711</f>
        <v>0</v>
      </c>
      <c r="H193" s="80">
        <f t="shared" si="42"/>
        <v>29203.200000000001</v>
      </c>
      <c r="I193" s="80">
        <f>'прил. 15'!J711</f>
        <v>0</v>
      </c>
      <c r="J193" s="56">
        <f t="shared" si="38"/>
        <v>29203.200000000001</v>
      </c>
      <c r="K193" s="80">
        <f>'прил. 15'!L711</f>
        <v>0</v>
      </c>
      <c r="L193" s="56">
        <f t="shared" si="34"/>
        <v>29203.200000000001</v>
      </c>
      <c r="M193" s="80">
        <f>'прил. 15'!N711</f>
        <v>0</v>
      </c>
      <c r="N193" s="56">
        <f t="shared" si="35"/>
        <v>29203.200000000001</v>
      </c>
      <c r="O193" s="80">
        <f>'прил. 15'!P711</f>
        <v>0</v>
      </c>
      <c r="P193" s="56">
        <f t="shared" si="36"/>
        <v>29203.200000000001</v>
      </c>
      <c r="Q193" s="80">
        <f>'прил. 15'!R711</f>
        <v>0</v>
      </c>
      <c r="R193" s="56">
        <f t="shared" si="36"/>
        <v>29203.200000000001</v>
      </c>
      <c r="S193" s="80">
        <f>'прил. 15'!T711</f>
        <v>-26</v>
      </c>
      <c r="T193" s="56">
        <f t="shared" si="33"/>
        <v>29177.200000000001</v>
      </c>
    </row>
    <row r="194" spans="1:20" ht="66">
      <c r="A194" s="57" t="str">
        <f ca="1">IF(ISERROR(MATCH(B194,Код_КЦСР,0)),"",INDIRECT(ADDRESS(MATCH(B194,Код_КЦСР,0)+1,2,,,"КЦСР")))</f>
        <v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v>
      </c>
      <c r="B194" s="113" t="s">
        <v>245</v>
      </c>
      <c r="C194" s="89"/>
      <c r="D194" s="53"/>
      <c r="E194" s="28"/>
      <c r="F194" s="80">
        <f t="shared" ref="F194:S197" si="44">F195</f>
        <v>17503.7</v>
      </c>
      <c r="G194" s="80">
        <f t="shared" si="44"/>
        <v>0</v>
      </c>
      <c r="H194" s="80">
        <f t="shared" si="42"/>
        <v>17503.7</v>
      </c>
      <c r="I194" s="80">
        <f t="shared" si="44"/>
        <v>0</v>
      </c>
      <c r="J194" s="56">
        <f t="shared" si="38"/>
        <v>17503.7</v>
      </c>
      <c r="K194" s="80">
        <f t="shared" si="44"/>
        <v>0</v>
      </c>
      <c r="L194" s="56">
        <f t="shared" si="34"/>
        <v>17503.7</v>
      </c>
      <c r="M194" s="80">
        <f t="shared" si="44"/>
        <v>0</v>
      </c>
      <c r="N194" s="56">
        <f t="shared" si="35"/>
        <v>17503.7</v>
      </c>
      <c r="O194" s="80">
        <f t="shared" si="44"/>
        <v>0</v>
      </c>
      <c r="P194" s="56">
        <f t="shared" si="36"/>
        <v>17503.7</v>
      </c>
      <c r="Q194" s="80">
        <f t="shared" si="44"/>
        <v>0</v>
      </c>
      <c r="R194" s="56">
        <f t="shared" si="36"/>
        <v>17503.7</v>
      </c>
      <c r="S194" s="80">
        <f t="shared" si="44"/>
        <v>0</v>
      </c>
      <c r="T194" s="56">
        <f t="shared" si="33"/>
        <v>17503.7</v>
      </c>
    </row>
    <row r="195" spans="1:20">
      <c r="A195" s="57" t="str">
        <f ca="1">IF(ISERROR(MATCH(C195,Код_Раздел,0)),"",INDIRECT(ADDRESS(MATCH(C195,Код_Раздел,0)+1,2,,,"Раздел")))</f>
        <v>Социальная политика</v>
      </c>
      <c r="B195" s="113" t="s">
        <v>245</v>
      </c>
      <c r="C195" s="89" t="s">
        <v>58</v>
      </c>
      <c r="D195" s="53"/>
      <c r="E195" s="28"/>
      <c r="F195" s="80">
        <f t="shared" si="44"/>
        <v>17503.7</v>
      </c>
      <c r="G195" s="80">
        <f t="shared" si="44"/>
        <v>0</v>
      </c>
      <c r="H195" s="80">
        <f t="shared" si="42"/>
        <v>17503.7</v>
      </c>
      <c r="I195" s="80">
        <f t="shared" si="44"/>
        <v>0</v>
      </c>
      <c r="J195" s="56">
        <f t="shared" si="38"/>
        <v>17503.7</v>
      </c>
      <c r="K195" s="80">
        <f t="shared" si="44"/>
        <v>0</v>
      </c>
      <c r="L195" s="56">
        <f t="shared" si="34"/>
        <v>17503.7</v>
      </c>
      <c r="M195" s="80">
        <f t="shared" si="44"/>
        <v>0</v>
      </c>
      <c r="N195" s="56">
        <f t="shared" si="35"/>
        <v>17503.7</v>
      </c>
      <c r="O195" s="80">
        <f t="shared" si="44"/>
        <v>0</v>
      </c>
      <c r="P195" s="56">
        <f t="shared" si="36"/>
        <v>17503.7</v>
      </c>
      <c r="Q195" s="80">
        <f t="shared" si="44"/>
        <v>0</v>
      </c>
      <c r="R195" s="56">
        <f t="shared" si="36"/>
        <v>17503.7</v>
      </c>
      <c r="S195" s="80">
        <f t="shared" si="44"/>
        <v>0</v>
      </c>
      <c r="T195" s="56">
        <f t="shared" si="33"/>
        <v>17503.7</v>
      </c>
    </row>
    <row r="196" spans="1:20">
      <c r="A196" s="52" t="s">
        <v>72</v>
      </c>
      <c r="B196" s="113" t="s">
        <v>245</v>
      </c>
      <c r="C196" s="89" t="s">
        <v>58</v>
      </c>
      <c r="D196" s="53" t="s">
        <v>82</v>
      </c>
      <c r="E196" s="28"/>
      <c r="F196" s="80">
        <f t="shared" si="44"/>
        <v>17503.7</v>
      </c>
      <c r="G196" s="80">
        <f t="shared" si="44"/>
        <v>0</v>
      </c>
      <c r="H196" s="80">
        <f t="shared" si="42"/>
        <v>17503.7</v>
      </c>
      <c r="I196" s="80">
        <f t="shared" si="44"/>
        <v>0</v>
      </c>
      <c r="J196" s="56">
        <f t="shared" si="38"/>
        <v>17503.7</v>
      </c>
      <c r="K196" s="80">
        <f t="shared" si="44"/>
        <v>0</v>
      </c>
      <c r="L196" s="56">
        <f t="shared" si="34"/>
        <v>17503.7</v>
      </c>
      <c r="M196" s="80">
        <f t="shared" si="44"/>
        <v>0</v>
      </c>
      <c r="N196" s="56">
        <f t="shared" si="35"/>
        <v>17503.7</v>
      </c>
      <c r="O196" s="80">
        <f t="shared" si="44"/>
        <v>0</v>
      </c>
      <c r="P196" s="56">
        <f t="shared" si="36"/>
        <v>17503.7</v>
      </c>
      <c r="Q196" s="80">
        <f t="shared" si="44"/>
        <v>0</v>
      </c>
      <c r="R196" s="56">
        <f t="shared" si="36"/>
        <v>17503.7</v>
      </c>
      <c r="S196" s="80">
        <f t="shared" si="44"/>
        <v>0</v>
      </c>
      <c r="T196" s="56">
        <f t="shared" si="33"/>
        <v>17503.7</v>
      </c>
    </row>
    <row r="197" spans="1:20">
      <c r="A197" s="57" t="str">
        <f ca="1">IF(ISERROR(MATCH(E197,Код_КВР,0)),"",INDIRECT(ADDRESS(MATCH(E197,Код_КВР,0)+1,2,,,"КВР")))</f>
        <v>Социальное обеспечение и иные выплаты населению</v>
      </c>
      <c r="B197" s="113" t="s">
        <v>245</v>
      </c>
      <c r="C197" s="89" t="s">
        <v>58</v>
      </c>
      <c r="D197" s="53" t="s">
        <v>82</v>
      </c>
      <c r="E197" s="28">
        <v>300</v>
      </c>
      <c r="F197" s="80">
        <f t="shared" si="44"/>
        <v>17503.7</v>
      </c>
      <c r="G197" s="80">
        <f t="shared" si="44"/>
        <v>0</v>
      </c>
      <c r="H197" s="80">
        <f t="shared" si="42"/>
        <v>17503.7</v>
      </c>
      <c r="I197" s="80">
        <f t="shared" si="44"/>
        <v>0</v>
      </c>
      <c r="J197" s="56">
        <f t="shared" si="38"/>
        <v>17503.7</v>
      </c>
      <c r="K197" s="80">
        <f t="shared" si="44"/>
        <v>0</v>
      </c>
      <c r="L197" s="56">
        <f t="shared" si="34"/>
        <v>17503.7</v>
      </c>
      <c r="M197" s="80">
        <f t="shared" si="44"/>
        <v>0</v>
      </c>
      <c r="N197" s="56">
        <f t="shared" si="35"/>
        <v>17503.7</v>
      </c>
      <c r="O197" s="80">
        <f t="shared" si="44"/>
        <v>0</v>
      </c>
      <c r="P197" s="56">
        <f t="shared" si="36"/>
        <v>17503.7</v>
      </c>
      <c r="Q197" s="80">
        <f t="shared" si="44"/>
        <v>0</v>
      </c>
      <c r="R197" s="56">
        <f t="shared" si="36"/>
        <v>17503.7</v>
      </c>
      <c r="S197" s="80">
        <f t="shared" si="44"/>
        <v>0</v>
      </c>
      <c r="T197" s="56">
        <f t="shared" si="33"/>
        <v>17503.7</v>
      </c>
    </row>
    <row r="198" spans="1:20">
      <c r="A198" s="57" t="str">
        <f ca="1">IF(ISERROR(MATCH(E198,Код_КВР,0)),"",INDIRECT(ADDRESS(MATCH(E198,Код_КВР,0)+1,2,,,"КВР")))</f>
        <v>Публичные нормативные социальные выплаты гражданам</v>
      </c>
      <c r="B198" s="113" t="s">
        <v>245</v>
      </c>
      <c r="C198" s="89" t="s">
        <v>58</v>
      </c>
      <c r="D198" s="53" t="s">
        <v>82</v>
      </c>
      <c r="E198" s="28">
        <v>310</v>
      </c>
      <c r="F198" s="80">
        <f>'прил. 15'!G729</f>
        <v>17503.7</v>
      </c>
      <c r="G198" s="80">
        <f>'прил. 15'!H729</f>
        <v>0</v>
      </c>
      <c r="H198" s="80">
        <f t="shared" si="42"/>
        <v>17503.7</v>
      </c>
      <c r="I198" s="80">
        <f>'прил. 15'!J729</f>
        <v>0</v>
      </c>
      <c r="J198" s="56">
        <f t="shared" si="38"/>
        <v>17503.7</v>
      </c>
      <c r="K198" s="80">
        <f>'прил. 15'!L729</f>
        <v>0</v>
      </c>
      <c r="L198" s="56">
        <f t="shared" si="34"/>
        <v>17503.7</v>
      </c>
      <c r="M198" s="80">
        <f>'прил. 15'!N729</f>
        <v>0</v>
      </c>
      <c r="N198" s="56">
        <f t="shared" si="35"/>
        <v>17503.7</v>
      </c>
      <c r="O198" s="80">
        <f>'прил. 15'!P729</f>
        <v>0</v>
      </c>
      <c r="P198" s="56">
        <f t="shared" si="36"/>
        <v>17503.7</v>
      </c>
      <c r="Q198" s="80">
        <f>'прил. 15'!R729</f>
        <v>0</v>
      </c>
      <c r="R198" s="56">
        <f t="shared" si="36"/>
        <v>17503.7</v>
      </c>
      <c r="S198" s="80">
        <f>'прил. 15'!T729</f>
        <v>0</v>
      </c>
      <c r="T198" s="56">
        <f t="shared" si="33"/>
        <v>17503.7</v>
      </c>
    </row>
    <row r="199" spans="1:20" ht="33">
      <c r="A199" s="57" t="str">
        <f ca="1">IF(ISERROR(MATCH(B199,Код_КЦСР,0)),"",INDIRECT(ADDRESS(MATCH(B199,Код_КЦСР,0)+1,2,,,"КЦСР")))</f>
        <v>Укрепление материально-технической базы образовательных учреждений города и обеспечение их безопасности</v>
      </c>
      <c r="B199" s="113" t="s">
        <v>251</v>
      </c>
      <c r="C199" s="89"/>
      <c r="D199" s="53"/>
      <c r="E199" s="28"/>
      <c r="F199" s="80">
        <f>F200+F212</f>
        <v>21727.1</v>
      </c>
      <c r="G199" s="80">
        <f>G200+G212</f>
        <v>0</v>
      </c>
      <c r="H199" s="80">
        <f t="shared" si="42"/>
        <v>21727.1</v>
      </c>
      <c r="I199" s="80">
        <f>I200+I212</f>
        <v>0</v>
      </c>
      <c r="J199" s="56">
        <f t="shared" si="38"/>
        <v>21727.1</v>
      </c>
      <c r="K199" s="80">
        <f>K200+K212</f>
        <v>0</v>
      </c>
      <c r="L199" s="56">
        <f t="shared" si="34"/>
        <v>21727.1</v>
      </c>
      <c r="M199" s="80">
        <f>M200+M212</f>
        <v>0</v>
      </c>
      <c r="N199" s="56">
        <f t="shared" si="35"/>
        <v>21727.1</v>
      </c>
      <c r="O199" s="80">
        <f>O200+O212+O222</f>
        <v>5762.9000000000005</v>
      </c>
      <c r="P199" s="56">
        <f t="shared" si="36"/>
        <v>27490</v>
      </c>
      <c r="Q199" s="80">
        <f>Q200+Q212+Q222</f>
        <v>0</v>
      </c>
      <c r="R199" s="56">
        <f t="shared" si="36"/>
        <v>27490</v>
      </c>
      <c r="S199" s="80">
        <f>S200+S212+S222</f>
        <v>2502.4</v>
      </c>
      <c r="T199" s="56">
        <f t="shared" si="33"/>
        <v>29992.400000000001</v>
      </c>
    </row>
    <row r="200" spans="1:20">
      <c r="A200" s="57" t="str">
        <f ca="1">IF(ISERROR(MATCH(B200,Код_КЦСР,0)),"",INDIRECT(ADDRESS(MATCH(B200,Код_КЦСР,0)+1,2,,,"КЦСР")))</f>
        <v>Текущие ремонты и работы по благоустройству территорий</v>
      </c>
      <c r="B200" s="113" t="s">
        <v>495</v>
      </c>
      <c r="C200" s="89"/>
      <c r="D200" s="53"/>
      <c r="E200" s="28"/>
      <c r="F200" s="80">
        <f>F201</f>
        <v>17927.099999999999</v>
      </c>
      <c r="G200" s="80">
        <f>G201</f>
        <v>0</v>
      </c>
      <c r="H200" s="80">
        <f t="shared" si="42"/>
        <v>17927.099999999999</v>
      </c>
      <c r="I200" s="80">
        <f>I201</f>
        <v>0</v>
      </c>
      <c r="J200" s="56">
        <f t="shared" si="38"/>
        <v>17927.099999999999</v>
      </c>
      <c r="K200" s="80">
        <f>K201</f>
        <v>0</v>
      </c>
      <c r="L200" s="56">
        <f t="shared" si="34"/>
        <v>17927.099999999999</v>
      </c>
      <c r="M200" s="80">
        <f>M201</f>
        <v>0</v>
      </c>
      <c r="N200" s="56">
        <f t="shared" si="35"/>
        <v>17927.099999999999</v>
      </c>
      <c r="O200" s="80">
        <f>O201</f>
        <v>0</v>
      </c>
      <c r="P200" s="56">
        <f t="shared" si="36"/>
        <v>17927.099999999999</v>
      </c>
      <c r="Q200" s="80">
        <f>Q201</f>
        <v>0</v>
      </c>
      <c r="R200" s="56">
        <f t="shared" si="36"/>
        <v>17927.099999999999</v>
      </c>
      <c r="S200" s="80">
        <f>S201</f>
        <v>1860</v>
      </c>
      <c r="T200" s="56">
        <f t="shared" si="33"/>
        <v>19787.099999999999</v>
      </c>
    </row>
    <row r="201" spans="1:20">
      <c r="A201" s="57" t="str">
        <f ca="1">IF(ISERROR(MATCH(C201,Код_Раздел,0)),"",INDIRECT(ADDRESS(MATCH(C201,Код_Раздел,0)+1,2,,,"Раздел")))</f>
        <v>Образование</v>
      </c>
      <c r="B201" s="113" t="s">
        <v>495</v>
      </c>
      <c r="C201" s="89" t="s">
        <v>65</v>
      </c>
      <c r="D201" s="53"/>
      <c r="E201" s="28"/>
      <c r="F201" s="80">
        <f>F202+F206+F209</f>
        <v>17927.099999999999</v>
      </c>
      <c r="G201" s="80">
        <f>G202+G206+G209</f>
        <v>0</v>
      </c>
      <c r="H201" s="80">
        <f t="shared" si="42"/>
        <v>17927.099999999999</v>
      </c>
      <c r="I201" s="80">
        <f>I202+I206+I209</f>
        <v>0</v>
      </c>
      <c r="J201" s="56">
        <f t="shared" si="38"/>
        <v>17927.099999999999</v>
      </c>
      <c r="K201" s="80">
        <f>K202+K206+K209</f>
        <v>0</v>
      </c>
      <c r="L201" s="56">
        <f t="shared" si="34"/>
        <v>17927.099999999999</v>
      </c>
      <c r="M201" s="80">
        <f>M202+M206+M209</f>
        <v>0</v>
      </c>
      <c r="N201" s="56">
        <f t="shared" si="35"/>
        <v>17927.099999999999</v>
      </c>
      <c r="O201" s="80">
        <f>O202+O206+O209</f>
        <v>0</v>
      </c>
      <c r="P201" s="56">
        <f t="shared" si="36"/>
        <v>17927.099999999999</v>
      </c>
      <c r="Q201" s="80">
        <f>Q202+Q206+Q209</f>
        <v>0</v>
      </c>
      <c r="R201" s="56">
        <f t="shared" si="36"/>
        <v>17927.099999999999</v>
      </c>
      <c r="S201" s="80">
        <f>S202+S206+S209</f>
        <v>1860</v>
      </c>
      <c r="T201" s="56">
        <f t="shared" si="33"/>
        <v>19787.099999999999</v>
      </c>
    </row>
    <row r="202" spans="1:20">
      <c r="A202" s="57" t="s">
        <v>118</v>
      </c>
      <c r="B202" s="113" t="s">
        <v>495</v>
      </c>
      <c r="C202" s="89" t="s">
        <v>65</v>
      </c>
      <c r="D202" s="53" t="s">
        <v>79</v>
      </c>
      <c r="E202" s="28"/>
      <c r="F202" s="80">
        <f>F203</f>
        <v>6750</v>
      </c>
      <c r="G202" s="80">
        <f>G203</f>
        <v>0</v>
      </c>
      <c r="H202" s="80">
        <f t="shared" si="42"/>
        <v>6750</v>
      </c>
      <c r="I202" s="80">
        <f>I203</f>
        <v>0</v>
      </c>
      <c r="J202" s="56">
        <f t="shared" si="38"/>
        <v>6750</v>
      </c>
      <c r="K202" s="80">
        <f>K203</f>
        <v>0</v>
      </c>
      <c r="L202" s="56">
        <f t="shared" si="34"/>
        <v>6750</v>
      </c>
      <c r="M202" s="80">
        <f>M203</f>
        <v>0</v>
      </c>
      <c r="N202" s="56">
        <f t="shared" si="35"/>
        <v>6750</v>
      </c>
      <c r="O202" s="80">
        <f>O203</f>
        <v>0</v>
      </c>
      <c r="P202" s="56">
        <f t="shared" si="36"/>
        <v>6750</v>
      </c>
      <c r="Q202" s="80">
        <f>Q203</f>
        <v>0</v>
      </c>
      <c r="R202" s="56">
        <f t="shared" si="36"/>
        <v>6750</v>
      </c>
      <c r="S202" s="80">
        <f>S203</f>
        <v>2182.6</v>
      </c>
      <c r="T202" s="56">
        <f t="shared" si="33"/>
        <v>8932.6</v>
      </c>
    </row>
    <row r="203" spans="1:20" ht="33">
      <c r="A203" s="57" t="str">
        <f ca="1">IF(ISERROR(MATCH(E203,Код_КВР,0)),"",INDIRECT(ADDRESS(MATCH(E203,Код_КВР,0)+1,2,,,"КВР")))</f>
        <v>Предоставление субсидий бюджетным, автономным учреждениям и иным некоммерческим организациям</v>
      </c>
      <c r="B203" s="113" t="s">
        <v>495</v>
      </c>
      <c r="C203" s="89" t="s">
        <v>65</v>
      </c>
      <c r="D203" s="53" t="s">
        <v>79</v>
      </c>
      <c r="E203" s="28">
        <v>600</v>
      </c>
      <c r="F203" s="80">
        <f>F204+F205</f>
        <v>6750</v>
      </c>
      <c r="G203" s="80">
        <f>G204+G205</f>
        <v>0</v>
      </c>
      <c r="H203" s="80">
        <f t="shared" si="42"/>
        <v>6750</v>
      </c>
      <c r="I203" s="80">
        <f>I204+I205</f>
        <v>0</v>
      </c>
      <c r="J203" s="56">
        <f t="shared" si="38"/>
        <v>6750</v>
      </c>
      <c r="K203" s="80">
        <f>K204+K205</f>
        <v>0</v>
      </c>
      <c r="L203" s="56">
        <f t="shared" si="34"/>
        <v>6750</v>
      </c>
      <c r="M203" s="80">
        <f>M204+M205</f>
        <v>0</v>
      </c>
      <c r="N203" s="56">
        <f t="shared" si="35"/>
        <v>6750</v>
      </c>
      <c r="O203" s="80">
        <f>O204+O205</f>
        <v>0</v>
      </c>
      <c r="P203" s="56">
        <f t="shared" si="36"/>
        <v>6750</v>
      </c>
      <c r="Q203" s="80">
        <f>Q204+Q205</f>
        <v>0</v>
      </c>
      <c r="R203" s="56">
        <f t="shared" si="36"/>
        <v>6750</v>
      </c>
      <c r="S203" s="80">
        <f>S204+S205</f>
        <v>2182.6</v>
      </c>
      <c r="T203" s="56">
        <f t="shared" si="33"/>
        <v>8932.6</v>
      </c>
    </row>
    <row r="204" spans="1:20">
      <c r="A204" s="57" t="str">
        <f ca="1">IF(ISERROR(MATCH(E204,Код_КВР,0)),"",INDIRECT(ADDRESS(MATCH(E204,Код_КВР,0)+1,2,,,"КВР")))</f>
        <v>Субсидии бюджетным учреждениям</v>
      </c>
      <c r="B204" s="113" t="s">
        <v>495</v>
      </c>
      <c r="C204" s="89" t="s">
        <v>65</v>
      </c>
      <c r="D204" s="53" t="s">
        <v>79</v>
      </c>
      <c r="E204" s="28">
        <v>610</v>
      </c>
      <c r="F204" s="80">
        <f>'прил. 15'!G543</f>
        <v>6650</v>
      </c>
      <c r="G204" s="80">
        <f>'прил. 15'!H543</f>
        <v>0</v>
      </c>
      <c r="H204" s="80">
        <f t="shared" si="42"/>
        <v>6650</v>
      </c>
      <c r="I204" s="80">
        <f>'прил. 15'!J543</f>
        <v>0</v>
      </c>
      <c r="J204" s="56">
        <f t="shared" si="38"/>
        <v>6650</v>
      </c>
      <c r="K204" s="80">
        <f>'прил. 15'!L543</f>
        <v>0</v>
      </c>
      <c r="L204" s="56">
        <f t="shared" si="34"/>
        <v>6650</v>
      </c>
      <c r="M204" s="80">
        <f>'прил. 15'!N543</f>
        <v>0</v>
      </c>
      <c r="N204" s="56">
        <f t="shared" si="35"/>
        <v>6650</v>
      </c>
      <c r="O204" s="80">
        <f>'прил. 15'!P543</f>
        <v>0</v>
      </c>
      <c r="P204" s="56">
        <f t="shared" si="36"/>
        <v>6650</v>
      </c>
      <c r="Q204" s="80">
        <f>'прил. 15'!R543</f>
        <v>0</v>
      </c>
      <c r="R204" s="56">
        <f t="shared" si="36"/>
        <v>6650</v>
      </c>
      <c r="S204" s="80">
        <f>'прил. 15'!T543</f>
        <v>2182.6</v>
      </c>
      <c r="T204" s="56">
        <f t="shared" si="33"/>
        <v>8832.6</v>
      </c>
    </row>
    <row r="205" spans="1:20">
      <c r="A205" s="57" t="str">
        <f ca="1">IF(ISERROR(MATCH(E205,Код_КВР,0)),"",INDIRECT(ADDRESS(MATCH(E205,Код_КВР,0)+1,2,,,"КВР")))</f>
        <v>Субсидии автономным учреждениям</v>
      </c>
      <c r="B205" s="113" t="s">
        <v>495</v>
      </c>
      <c r="C205" s="89" t="s">
        <v>65</v>
      </c>
      <c r="D205" s="53" t="s">
        <v>79</v>
      </c>
      <c r="E205" s="28">
        <v>620</v>
      </c>
      <c r="F205" s="80">
        <f>'прил. 15'!G544</f>
        <v>100</v>
      </c>
      <c r="G205" s="80">
        <f>'прил. 15'!H544</f>
        <v>0</v>
      </c>
      <c r="H205" s="80">
        <f t="shared" si="42"/>
        <v>100</v>
      </c>
      <c r="I205" s="80">
        <f>'прил. 15'!J544</f>
        <v>0</v>
      </c>
      <c r="J205" s="56">
        <f t="shared" si="38"/>
        <v>100</v>
      </c>
      <c r="K205" s="80">
        <f>'прил. 15'!L544</f>
        <v>0</v>
      </c>
      <c r="L205" s="56">
        <f t="shared" si="34"/>
        <v>100</v>
      </c>
      <c r="M205" s="80">
        <f>'прил. 15'!N544</f>
        <v>0</v>
      </c>
      <c r="N205" s="56">
        <f t="shared" si="35"/>
        <v>100</v>
      </c>
      <c r="O205" s="80">
        <f>'прил. 15'!P544</f>
        <v>0</v>
      </c>
      <c r="P205" s="56">
        <f t="shared" si="36"/>
        <v>100</v>
      </c>
      <c r="Q205" s="80">
        <f>'прил. 15'!R544</f>
        <v>0</v>
      </c>
      <c r="R205" s="56">
        <f t="shared" si="36"/>
        <v>100</v>
      </c>
      <c r="S205" s="80">
        <f>'прил. 15'!T544</f>
        <v>0</v>
      </c>
      <c r="T205" s="56">
        <f t="shared" si="33"/>
        <v>100</v>
      </c>
    </row>
    <row r="206" spans="1:20">
      <c r="A206" s="57" t="s">
        <v>111</v>
      </c>
      <c r="B206" s="113" t="s">
        <v>495</v>
      </c>
      <c r="C206" s="89" t="s">
        <v>65</v>
      </c>
      <c r="D206" s="53" t="s">
        <v>80</v>
      </c>
      <c r="E206" s="28"/>
      <c r="F206" s="80">
        <f>F207</f>
        <v>10577.1</v>
      </c>
      <c r="G206" s="80">
        <f>G207</f>
        <v>0</v>
      </c>
      <c r="H206" s="80">
        <f t="shared" si="42"/>
        <v>10577.1</v>
      </c>
      <c r="I206" s="80">
        <f>I207</f>
        <v>0</v>
      </c>
      <c r="J206" s="56">
        <f t="shared" si="38"/>
        <v>10577.1</v>
      </c>
      <c r="K206" s="80">
        <f>K207</f>
        <v>0</v>
      </c>
      <c r="L206" s="56">
        <f t="shared" si="34"/>
        <v>10577.1</v>
      </c>
      <c r="M206" s="80">
        <f>M207</f>
        <v>0</v>
      </c>
      <c r="N206" s="56">
        <f t="shared" si="35"/>
        <v>10577.1</v>
      </c>
      <c r="O206" s="80">
        <f>O207</f>
        <v>0</v>
      </c>
      <c r="P206" s="56">
        <f t="shared" si="36"/>
        <v>10577.1</v>
      </c>
      <c r="Q206" s="80">
        <f>Q207</f>
        <v>0</v>
      </c>
      <c r="R206" s="56">
        <f t="shared" si="36"/>
        <v>10577.1</v>
      </c>
      <c r="S206" s="80">
        <f>S207</f>
        <v>207.39999999999998</v>
      </c>
      <c r="T206" s="56">
        <f t="shared" si="33"/>
        <v>10784.5</v>
      </c>
    </row>
    <row r="207" spans="1:20" ht="33">
      <c r="A207" s="57" t="str">
        <f ca="1">IF(ISERROR(MATCH(E207,Код_КВР,0)),"",INDIRECT(ADDRESS(MATCH(E207,Код_КВР,0)+1,2,,,"КВР")))</f>
        <v>Предоставление субсидий бюджетным, автономным учреждениям и иным некоммерческим организациям</v>
      </c>
      <c r="B207" s="113" t="s">
        <v>495</v>
      </c>
      <c r="C207" s="89" t="s">
        <v>65</v>
      </c>
      <c r="D207" s="53" t="s">
        <v>80</v>
      </c>
      <c r="E207" s="28">
        <v>600</v>
      </c>
      <c r="F207" s="80">
        <f>F208</f>
        <v>10577.1</v>
      </c>
      <c r="G207" s="80">
        <f>G208</f>
        <v>0</v>
      </c>
      <c r="H207" s="80">
        <f t="shared" si="42"/>
        <v>10577.1</v>
      </c>
      <c r="I207" s="80">
        <f>I208</f>
        <v>0</v>
      </c>
      <c r="J207" s="56">
        <f t="shared" si="38"/>
        <v>10577.1</v>
      </c>
      <c r="K207" s="80">
        <f>K208</f>
        <v>0</v>
      </c>
      <c r="L207" s="56">
        <f t="shared" si="34"/>
        <v>10577.1</v>
      </c>
      <c r="M207" s="80">
        <f>M208</f>
        <v>0</v>
      </c>
      <c r="N207" s="56">
        <f t="shared" si="35"/>
        <v>10577.1</v>
      </c>
      <c r="O207" s="80">
        <f>O208</f>
        <v>0</v>
      </c>
      <c r="P207" s="56">
        <f t="shared" si="36"/>
        <v>10577.1</v>
      </c>
      <c r="Q207" s="80">
        <f>Q208</f>
        <v>0</v>
      </c>
      <c r="R207" s="56">
        <f t="shared" si="36"/>
        <v>10577.1</v>
      </c>
      <c r="S207" s="80">
        <f>S208</f>
        <v>207.39999999999998</v>
      </c>
      <c r="T207" s="56">
        <f t="shared" si="33"/>
        <v>10784.5</v>
      </c>
    </row>
    <row r="208" spans="1:20">
      <c r="A208" s="57" t="str">
        <f ca="1">IF(ISERROR(MATCH(E208,Код_КВР,0)),"",INDIRECT(ADDRESS(MATCH(E208,Код_КВР,0)+1,2,,,"КВР")))</f>
        <v>Субсидии бюджетным учреждениям</v>
      </c>
      <c r="B208" s="113" t="s">
        <v>495</v>
      </c>
      <c r="C208" s="89" t="s">
        <v>65</v>
      </c>
      <c r="D208" s="53" t="s">
        <v>80</v>
      </c>
      <c r="E208" s="28">
        <v>610</v>
      </c>
      <c r="F208" s="80">
        <f>'прил. 15'!G618</f>
        <v>10577.1</v>
      </c>
      <c r="G208" s="80">
        <f>'прил. 15'!H618</f>
        <v>0</v>
      </c>
      <c r="H208" s="80">
        <f t="shared" si="42"/>
        <v>10577.1</v>
      </c>
      <c r="I208" s="80">
        <f>'прил. 15'!J618</f>
        <v>0</v>
      </c>
      <c r="J208" s="56">
        <f t="shared" si="38"/>
        <v>10577.1</v>
      </c>
      <c r="K208" s="80">
        <f>'прил. 15'!L618</f>
        <v>0</v>
      </c>
      <c r="L208" s="56">
        <f t="shared" si="34"/>
        <v>10577.1</v>
      </c>
      <c r="M208" s="80">
        <f>'прил. 15'!N618</f>
        <v>0</v>
      </c>
      <c r="N208" s="56">
        <f t="shared" si="35"/>
        <v>10577.1</v>
      </c>
      <c r="O208" s="80">
        <f>'прил. 15'!P618</f>
        <v>0</v>
      </c>
      <c r="P208" s="56">
        <f t="shared" si="36"/>
        <v>10577.1</v>
      </c>
      <c r="Q208" s="80">
        <f>'прил. 15'!R618</f>
        <v>0</v>
      </c>
      <c r="R208" s="56">
        <f t="shared" si="36"/>
        <v>10577.1</v>
      </c>
      <c r="S208" s="80">
        <f>'прил. 15'!T618</f>
        <v>207.39999999999998</v>
      </c>
      <c r="T208" s="56">
        <f t="shared" si="33"/>
        <v>10784.5</v>
      </c>
    </row>
    <row r="209" spans="1:20">
      <c r="A209" s="57" t="s">
        <v>545</v>
      </c>
      <c r="B209" s="113" t="s">
        <v>495</v>
      </c>
      <c r="C209" s="89" t="s">
        <v>65</v>
      </c>
      <c r="D209" s="53" t="s">
        <v>81</v>
      </c>
      <c r="E209" s="28"/>
      <c r="F209" s="80">
        <f>F210</f>
        <v>600</v>
      </c>
      <c r="G209" s="80">
        <f>G210</f>
        <v>0</v>
      </c>
      <c r="H209" s="80">
        <f t="shared" si="42"/>
        <v>600</v>
      </c>
      <c r="I209" s="80">
        <f>I210</f>
        <v>0</v>
      </c>
      <c r="J209" s="56">
        <f t="shared" si="38"/>
        <v>600</v>
      </c>
      <c r="K209" s="80">
        <f>K210</f>
        <v>0</v>
      </c>
      <c r="L209" s="56">
        <f t="shared" si="34"/>
        <v>600</v>
      </c>
      <c r="M209" s="80">
        <f>M210</f>
        <v>0</v>
      </c>
      <c r="N209" s="56">
        <f t="shared" si="35"/>
        <v>600</v>
      </c>
      <c r="O209" s="80">
        <f>O210</f>
        <v>0</v>
      </c>
      <c r="P209" s="56">
        <f t="shared" si="36"/>
        <v>600</v>
      </c>
      <c r="Q209" s="80">
        <f>Q210</f>
        <v>0</v>
      </c>
      <c r="R209" s="56">
        <f t="shared" si="36"/>
        <v>600</v>
      </c>
      <c r="S209" s="80">
        <f>S210</f>
        <v>-530</v>
      </c>
      <c r="T209" s="56">
        <f t="shared" si="33"/>
        <v>70</v>
      </c>
    </row>
    <row r="210" spans="1:20" ht="33">
      <c r="A210" s="57" t="str">
        <f ca="1">IF(ISERROR(MATCH(E210,Код_КВР,0)),"",INDIRECT(ADDRESS(MATCH(E210,Код_КВР,0)+1,2,,,"КВР")))</f>
        <v>Предоставление субсидий бюджетным, автономным учреждениям и иным некоммерческим организациям</v>
      </c>
      <c r="B210" s="113" t="s">
        <v>495</v>
      </c>
      <c r="C210" s="89" t="s">
        <v>65</v>
      </c>
      <c r="D210" s="53" t="s">
        <v>81</v>
      </c>
      <c r="E210" s="28">
        <v>600</v>
      </c>
      <c r="F210" s="80">
        <f>F211</f>
        <v>600</v>
      </c>
      <c r="G210" s="80">
        <f>G211</f>
        <v>0</v>
      </c>
      <c r="H210" s="80">
        <f t="shared" si="42"/>
        <v>600</v>
      </c>
      <c r="I210" s="80">
        <f>I211</f>
        <v>0</v>
      </c>
      <c r="J210" s="56">
        <f t="shared" si="38"/>
        <v>600</v>
      </c>
      <c r="K210" s="80">
        <f>K211</f>
        <v>0</v>
      </c>
      <c r="L210" s="56">
        <f t="shared" si="34"/>
        <v>600</v>
      </c>
      <c r="M210" s="80">
        <f>M211</f>
        <v>0</v>
      </c>
      <c r="N210" s="56">
        <f t="shared" si="35"/>
        <v>600</v>
      </c>
      <c r="O210" s="80">
        <f>O211</f>
        <v>0</v>
      </c>
      <c r="P210" s="56">
        <f t="shared" si="36"/>
        <v>600</v>
      </c>
      <c r="Q210" s="80">
        <f>Q211</f>
        <v>0</v>
      </c>
      <c r="R210" s="56">
        <f t="shared" si="36"/>
        <v>600</v>
      </c>
      <c r="S210" s="80">
        <f>S211</f>
        <v>-530</v>
      </c>
      <c r="T210" s="56">
        <f t="shared" si="33"/>
        <v>70</v>
      </c>
    </row>
    <row r="211" spans="1:20">
      <c r="A211" s="57" t="str">
        <f ca="1">IF(ISERROR(MATCH(E211,Код_КВР,0)),"",INDIRECT(ADDRESS(MATCH(E211,Код_КВР,0)+1,2,,,"КВР")))</f>
        <v>Субсидии бюджетным учреждениям</v>
      </c>
      <c r="B211" s="113" t="s">
        <v>495</v>
      </c>
      <c r="C211" s="89" t="s">
        <v>65</v>
      </c>
      <c r="D211" s="53" t="s">
        <v>81</v>
      </c>
      <c r="E211" s="28">
        <v>610</v>
      </c>
      <c r="F211" s="80">
        <f>'прил. 15'!G668</f>
        <v>600</v>
      </c>
      <c r="G211" s="80">
        <f>'прил. 15'!H668</f>
        <v>0</v>
      </c>
      <c r="H211" s="80">
        <f t="shared" si="42"/>
        <v>600</v>
      </c>
      <c r="I211" s="80">
        <f>'прил. 15'!J668</f>
        <v>0</v>
      </c>
      <c r="J211" s="56">
        <f t="shared" si="38"/>
        <v>600</v>
      </c>
      <c r="K211" s="80">
        <f>'прил. 15'!L668</f>
        <v>0</v>
      </c>
      <c r="L211" s="56">
        <f t="shared" si="34"/>
        <v>600</v>
      </c>
      <c r="M211" s="80">
        <f>'прил. 15'!N668</f>
        <v>0</v>
      </c>
      <c r="N211" s="56">
        <f t="shared" si="35"/>
        <v>600</v>
      </c>
      <c r="O211" s="80">
        <f>'прил. 15'!P668</f>
        <v>0</v>
      </c>
      <c r="P211" s="56">
        <f t="shared" si="36"/>
        <v>600</v>
      </c>
      <c r="Q211" s="80">
        <f>'прил. 15'!R668</f>
        <v>0</v>
      </c>
      <c r="R211" s="56">
        <f t="shared" si="36"/>
        <v>600</v>
      </c>
      <c r="S211" s="80">
        <f>'прил. 15'!T668</f>
        <v>-530</v>
      </c>
      <c r="T211" s="56">
        <f t="shared" si="33"/>
        <v>70</v>
      </c>
    </row>
    <row r="212" spans="1:20">
      <c r="A212" s="57" t="str">
        <f ca="1">IF(ISERROR(MATCH(B212,Код_КЦСР,0)),"",INDIRECT(ADDRESS(MATCH(B212,Код_КЦСР,0)+1,2,,,"КЦСР")))</f>
        <v>Оборудование, мебель для образовательных учреждений</v>
      </c>
      <c r="B212" s="113" t="s">
        <v>497</v>
      </c>
      <c r="C212" s="89"/>
      <c r="D212" s="53"/>
      <c r="E212" s="28"/>
      <c r="F212" s="80">
        <f>F213</f>
        <v>3800</v>
      </c>
      <c r="G212" s="80">
        <f>G213</f>
        <v>0</v>
      </c>
      <c r="H212" s="80">
        <f t="shared" si="42"/>
        <v>3800</v>
      </c>
      <c r="I212" s="80">
        <f>I213</f>
        <v>0</v>
      </c>
      <c r="J212" s="56">
        <f t="shared" si="38"/>
        <v>3800</v>
      </c>
      <c r="K212" s="80">
        <f>K213</f>
        <v>0</v>
      </c>
      <c r="L212" s="56">
        <f t="shared" si="34"/>
        <v>3800</v>
      </c>
      <c r="M212" s="80">
        <f>M213</f>
        <v>0</v>
      </c>
      <c r="N212" s="56">
        <f t="shared" si="35"/>
        <v>3800</v>
      </c>
      <c r="O212" s="80">
        <f>O213</f>
        <v>220.8</v>
      </c>
      <c r="P212" s="56">
        <f t="shared" si="36"/>
        <v>4020.8</v>
      </c>
      <c r="Q212" s="80">
        <f>Q213</f>
        <v>0</v>
      </c>
      <c r="R212" s="56">
        <f t="shared" si="36"/>
        <v>4020.8</v>
      </c>
      <c r="S212" s="80">
        <f>S213</f>
        <v>530.4</v>
      </c>
      <c r="T212" s="56">
        <f t="shared" si="33"/>
        <v>4551.2</v>
      </c>
    </row>
    <row r="213" spans="1:20">
      <c r="A213" s="57" t="str">
        <f ca="1">IF(ISERROR(MATCH(C213,Код_Раздел,0)),"",INDIRECT(ADDRESS(MATCH(C213,Код_Раздел,0)+1,2,,,"Раздел")))</f>
        <v>Образование</v>
      </c>
      <c r="B213" s="113" t="s">
        <v>497</v>
      </c>
      <c r="C213" s="89" t="s">
        <v>65</v>
      </c>
      <c r="D213" s="53"/>
      <c r="E213" s="28"/>
      <c r="F213" s="80">
        <f>F214+F219</f>
        <v>3800</v>
      </c>
      <c r="G213" s="80">
        <f>G214+G219</f>
        <v>0</v>
      </c>
      <c r="H213" s="80">
        <f t="shared" si="42"/>
        <v>3800</v>
      </c>
      <c r="I213" s="80">
        <f>I214+I219</f>
        <v>0</v>
      </c>
      <c r="J213" s="56">
        <f t="shared" si="38"/>
        <v>3800</v>
      </c>
      <c r="K213" s="80">
        <f>K214+K219</f>
        <v>0</v>
      </c>
      <c r="L213" s="56">
        <f t="shared" si="34"/>
        <v>3800</v>
      </c>
      <c r="M213" s="80">
        <f>M214+M219</f>
        <v>0</v>
      </c>
      <c r="N213" s="56">
        <f t="shared" si="35"/>
        <v>3800</v>
      </c>
      <c r="O213" s="80">
        <f>O214+O219</f>
        <v>220.8</v>
      </c>
      <c r="P213" s="56">
        <f t="shared" si="36"/>
        <v>4020.8</v>
      </c>
      <c r="Q213" s="80">
        <f>Q214+Q219</f>
        <v>0</v>
      </c>
      <c r="R213" s="56">
        <f t="shared" si="36"/>
        <v>4020.8</v>
      </c>
      <c r="S213" s="80">
        <f>S214+S219</f>
        <v>530.4</v>
      </c>
      <c r="T213" s="56">
        <f t="shared" si="33"/>
        <v>4551.2</v>
      </c>
    </row>
    <row r="214" spans="1:20">
      <c r="A214" s="57" t="s">
        <v>118</v>
      </c>
      <c r="B214" s="113" t="s">
        <v>497</v>
      </c>
      <c r="C214" s="89" t="s">
        <v>65</v>
      </c>
      <c r="D214" s="53" t="s">
        <v>79</v>
      </c>
      <c r="E214" s="28"/>
      <c r="F214" s="80">
        <f>F215</f>
        <v>2912.9</v>
      </c>
      <c r="G214" s="80">
        <f>G215</f>
        <v>0</v>
      </c>
      <c r="H214" s="80">
        <f t="shared" si="42"/>
        <v>2912.9</v>
      </c>
      <c r="I214" s="80">
        <f>I215</f>
        <v>0</v>
      </c>
      <c r="J214" s="56">
        <f t="shared" si="38"/>
        <v>2912.9</v>
      </c>
      <c r="K214" s="80">
        <f>K215</f>
        <v>0</v>
      </c>
      <c r="L214" s="56">
        <f t="shared" si="34"/>
        <v>2912.9</v>
      </c>
      <c r="M214" s="80">
        <f>M215</f>
        <v>0</v>
      </c>
      <c r="N214" s="56">
        <f t="shared" si="35"/>
        <v>2912.9</v>
      </c>
      <c r="O214" s="80">
        <f>O215</f>
        <v>220.8</v>
      </c>
      <c r="P214" s="56">
        <f t="shared" si="36"/>
        <v>3133.7000000000003</v>
      </c>
      <c r="Q214" s="80">
        <f>Q215</f>
        <v>0</v>
      </c>
      <c r="R214" s="56">
        <f t="shared" si="36"/>
        <v>3133.7000000000003</v>
      </c>
      <c r="S214" s="80">
        <f>S215</f>
        <v>147.6</v>
      </c>
      <c r="T214" s="56">
        <f t="shared" si="33"/>
        <v>3281.3</v>
      </c>
    </row>
    <row r="215" spans="1:20" ht="33">
      <c r="A215" s="57" t="str">
        <f ca="1">IF(ISERROR(MATCH(E215,Код_КВР,0)),"",INDIRECT(ADDRESS(MATCH(E215,Код_КВР,0)+1,2,,,"КВР")))</f>
        <v>Предоставление субсидий бюджетным, автономным учреждениям и иным некоммерческим организациям</v>
      </c>
      <c r="B215" s="113" t="s">
        <v>497</v>
      </c>
      <c r="C215" s="89" t="s">
        <v>65</v>
      </c>
      <c r="D215" s="53" t="s">
        <v>79</v>
      </c>
      <c r="E215" s="28">
        <v>600</v>
      </c>
      <c r="F215" s="80">
        <f>F216</f>
        <v>2912.9</v>
      </c>
      <c r="G215" s="80">
        <f>G216</f>
        <v>0</v>
      </c>
      <c r="H215" s="80">
        <f t="shared" si="42"/>
        <v>2912.9</v>
      </c>
      <c r="I215" s="80">
        <f>I216</f>
        <v>0</v>
      </c>
      <c r="J215" s="56">
        <f t="shared" si="38"/>
        <v>2912.9</v>
      </c>
      <c r="K215" s="80">
        <f>K216</f>
        <v>0</v>
      </c>
      <c r="L215" s="56">
        <f t="shared" si="34"/>
        <v>2912.9</v>
      </c>
      <c r="M215" s="80">
        <f>M216</f>
        <v>0</v>
      </c>
      <c r="N215" s="56">
        <f t="shared" si="35"/>
        <v>2912.9</v>
      </c>
      <c r="O215" s="80">
        <f>O216</f>
        <v>220.8</v>
      </c>
      <c r="P215" s="56">
        <f t="shared" si="36"/>
        <v>3133.7000000000003</v>
      </c>
      <c r="Q215" s="80">
        <f>Q216</f>
        <v>0</v>
      </c>
      <c r="R215" s="56">
        <f t="shared" si="36"/>
        <v>3133.7000000000003</v>
      </c>
      <c r="S215" s="80">
        <f>S216</f>
        <v>147.6</v>
      </c>
      <c r="T215" s="56">
        <f t="shared" si="33"/>
        <v>3281.3</v>
      </c>
    </row>
    <row r="216" spans="1:20">
      <c r="A216" s="57" t="str">
        <f ca="1">IF(ISERROR(MATCH(E216,Код_КВР,0)),"",INDIRECT(ADDRESS(MATCH(E216,Код_КВР,0)+1,2,,,"КВР")))</f>
        <v>Субсидии бюджетным учреждениям</v>
      </c>
      <c r="B216" s="113" t="s">
        <v>497</v>
      </c>
      <c r="C216" s="89" t="s">
        <v>65</v>
      </c>
      <c r="D216" s="53" t="s">
        <v>79</v>
      </c>
      <c r="E216" s="28">
        <v>610</v>
      </c>
      <c r="F216" s="80">
        <f>'прил. 15'!G547</f>
        <v>2912.9</v>
      </c>
      <c r="G216" s="80">
        <f>'прил. 15'!H547</f>
        <v>0</v>
      </c>
      <c r="H216" s="80">
        <f t="shared" si="42"/>
        <v>2912.9</v>
      </c>
      <c r="I216" s="80">
        <f>'прил. 15'!J547</f>
        <v>0</v>
      </c>
      <c r="J216" s="56">
        <f t="shared" si="38"/>
        <v>2912.9</v>
      </c>
      <c r="K216" s="80">
        <f>'прил. 15'!L547</f>
        <v>0</v>
      </c>
      <c r="L216" s="56">
        <f t="shared" si="34"/>
        <v>2912.9</v>
      </c>
      <c r="M216" s="80">
        <f>'прил. 15'!N547</f>
        <v>0</v>
      </c>
      <c r="N216" s="56">
        <f t="shared" si="35"/>
        <v>2912.9</v>
      </c>
      <c r="O216" s="80">
        <f>'прил. 15'!P547</f>
        <v>220.8</v>
      </c>
      <c r="P216" s="56">
        <f t="shared" si="36"/>
        <v>3133.7000000000003</v>
      </c>
      <c r="Q216" s="80">
        <f>'прил. 15'!R547</f>
        <v>0</v>
      </c>
      <c r="R216" s="56">
        <f t="shared" si="36"/>
        <v>3133.7000000000003</v>
      </c>
      <c r="S216" s="80">
        <f>'прил. 15'!T547</f>
        <v>147.6</v>
      </c>
      <c r="T216" s="56">
        <f t="shared" si="33"/>
        <v>3281.3</v>
      </c>
    </row>
    <row r="217" spans="1:20" ht="33" hidden="1">
      <c r="A217" s="88" t="s">
        <v>679</v>
      </c>
      <c r="B217" s="113" t="s">
        <v>497</v>
      </c>
      <c r="C217" s="89"/>
      <c r="D217" s="53"/>
      <c r="E217" s="28"/>
      <c r="F217" s="80"/>
      <c r="G217" s="80"/>
      <c r="H217" s="80"/>
      <c r="I217" s="80"/>
      <c r="J217" s="56"/>
      <c r="K217" s="80"/>
      <c r="L217" s="56"/>
      <c r="M217" s="80"/>
      <c r="N217" s="56"/>
      <c r="O217" s="80"/>
      <c r="P217" s="56">
        <f t="shared" si="36"/>
        <v>0</v>
      </c>
      <c r="Q217" s="80"/>
      <c r="R217" s="56">
        <f t="shared" si="36"/>
        <v>0</v>
      </c>
      <c r="S217" s="80"/>
      <c r="T217" s="56">
        <f t="shared" si="33"/>
        <v>0</v>
      </c>
    </row>
    <row r="218" spans="1:20" hidden="1">
      <c r="A218" s="57" t="str">
        <f ca="1">IF(ISERROR(MATCH(C218,Код_Раздел,0)),"",INDIRECT(ADDRESS(MATCH(C218,Код_Раздел,0)+1,2,,,"Раздел")))</f>
        <v>Образование</v>
      </c>
      <c r="B218" s="113" t="s">
        <v>497</v>
      </c>
      <c r="C218" s="89" t="s">
        <v>65</v>
      </c>
      <c r="D218" s="53"/>
      <c r="E218" s="28"/>
      <c r="F218" s="80"/>
      <c r="G218" s="80"/>
      <c r="H218" s="80"/>
      <c r="I218" s="80"/>
      <c r="J218" s="56"/>
      <c r="K218" s="80"/>
      <c r="L218" s="56"/>
      <c r="M218" s="80"/>
      <c r="N218" s="56"/>
      <c r="O218" s="80"/>
      <c r="P218" s="56">
        <f t="shared" si="36"/>
        <v>0</v>
      </c>
      <c r="Q218" s="80"/>
      <c r="R218" s="56">
        <f t="shared" si="36"/>
        <v>0</v>
      </c>
      <c r="S218" s="80"/>
      <c r="T218" s="56">
        <f t="shared" si="33"/>
        <v>0</v>
      </c>
    </row>
    <row r="219" spans="1:20">
      <c r="A219" s="57" t="s">
        <v>111</v>
      </c>
      <c r="B219" s="113" t="s">
        <v>497</v>
      </c>
      <c r="C219" s="89" t="s">
        <v>65</v>
      </c>
      <c r="D219" s="53" t="s">
        <v>80</v>
      </c>
      <c r="E219" s="28"/>
      <c r="F219" s="80">
        <f>F220</f>
        <v>887.1</v>
      </c>
      <c r="G219" s="80">
        <f>G220</f>
        <v>0</v>
      </c>
      <c r="H219" s="80">
        <f t="shared" si="42"/>
        <v>887.1</v>
      </c>
      <c r="I219" s="80">
        <f>I220</f>
        <v>0</v>
      </c>
      <c r="J219" s="56">
        <f t="shared" si="38"/>
        <v>887.1</v>
      </c>
      <c r="K219" s="80">
        <f>K220</f>
        <v>0</v>
      </c>
      <c r="L219" s="56">
        <f t="shared" si="34"/>
        <v>887.1</v>
      </c>
      <c r="M219" s="80">
        <f>M220</f>
        <v>0</v>
      </c>
      <c r="N219" s="56">
        <f t="shared" si="35"/>
        <v>887.1</v>
      </c>
      <c r="O219" s="80">
        <f>O220</f>
        <v>0</v>
      </c>
      <c r="P219" s="56">
        <f t="shared" si="36"/>
        <v>887.1</v>
      </c>
      <c r="Q219" s="80">
        <f>Q220</f>
        <v>0</v>
      </c>
      <c r="R219" s="56">
        <f t="shared" si="36"/>
        <v>887.1</v>
      </c>
      <c r="S219" s="80">
        <f>S220</f>
        <v>382.79999999999995</v>
      </c>
      <c r="T219" s="56">
        <f t="shared" si="33"/>
        <v>1269.9000000000001</v>
      </c>
    </row>
    <row r="220" spans="1:20" ht="33">
      <c r="A220" s="57" t="str">
        <f ca="1">IF(ISERROR(MATCH(E220,Код_КВР,0)),"",INDIRECT(ADDRESS(MATCH(E220,Код_КВР,0)+1,2,,,"КВР")))</f>
        <v>Предоставление субсидий бюджетным, автономным учреждениям и иным некоммерческим организациям</v>
      </c>
      <c r="B220" s="113" t="s">
        <v>497</v>
      </c>
      <c r="C220" s="89" t="s">
        <v>65</v>
      </c>
      <c r="D220" s="53" t="s">
        <v>80</v>
      </c>
      <c r="E220" s="28">
        <v>600</v>
      </c>
      <c r="F220" s="80">
        <f>F221</f>
        <v>887.1</v>
      </c>
      <c r="G220" s="80">
        <f>G221</f>
        <v>0</v>
      </c>
      <c r="H220" s="80">
        <f t="shared" si="42"/>
        <v>887.1</v>
      </c>
      <c r="I220" s="80">
        <f>I221</f>
        <v>0</v>
      </c>
      <c r="J220" s="56">
        <f t="shared" si="38"/>
        <v>887.1</v>
      </c>
      <c r="K220" s="80">
        <f>K221</f>
        <v>0</v>
      </c>
      <c r="L220" s="56">
        <f t="shared" si="34"/>
        <v>887.1</v>
      </c>
      <c r="M220" s="80">
        <f>M221</f>
        <v>0</v>
      </c>
      <c r="N220" s="56">
        <f t="shared" si="35"/>
        <v>887.1</v>
      </c>
      <c r="O220" s="80">
        <f>O221</f>
        <v>0</v>
      </c>
      <c r="P220" s="56">
        <f t="shared" si="36"/>
        <v>887.1</v>
      </c>
      <c r="Q220" s="80">
        <f>Q221</f>
        <v>0</v>
      </c>
      <c r="R220" s="56">
        <f t="shared" si="36"/>
        <v>887.1</v>
      </c>
      <c r="S220" s="80">
        <f>S221</f>
        <v>382.79999999999995</v>
      </c>
      <c r="T220" s="56">
        <f t="shared" si="33"/>
        <v>1269.9000000000001</v>
      </c>
    </row>
    <row r="221" spans="1:20">
      <c r="A221" s="57" t="str">
        <f ca="1">IF(ISERROR(MATCH(E221,Код_КВР,0)),"",INDIRECT(ADDRESS(MATCH(E221,Код_КВР,0)+1,2,,,"КВР")))</f>
        <v>Субсидии бюджетным учреждениям</v>
      </c>
      <c r="B221" s="113" t="s">
        <v>497</v>
      </c>
      <c r="C221" s="89" t="s">
        <v>65</v>
      </c>
      <c r="D221" s="53" t="s">
        <v>80</v>
      </c>
      <c r="E221" s="28">
        <v>610</v>
      </c>
      <c r="F221" s="80">
        <f>'прил. 15'!G621</f>
        <v>887.1</v>
      </c>
      <c r="G221" s="80">
        <f>'прил. 15'!H621</f>
        <v>0</v>
      </c>
      <c r="H221" s="80">
        <f t="shared" si="42"/>
        <v>887.1</v>
      </c>
      <c r="I221" s="80">
        <f>'прил. 15'!J621</f>
        <v>0</v>
      </c>
      <c r="J221" s="56">
        <f t="shared" si="38"/>
        <v>887.1</v>
      </c>
      <c r="K221" s="80">
        <f>'прил. 15'!L621</f>
        <v>0</v>
      </c>
      <c r="L221" s="56">
        <f t="shared" si="34"/>
        <v>887.1</v>
      </c>
      <c r="M221" s="80">
        <f>'прил. 15'!N621</f>
        <v>0</v>
      </c>
      <c r="N221" s="56">
        <f t="shared" si="35"/>
        <v>887.1</v>
      </c>
      <c r="O221" s="80">
        <f>'прил. 15'!P621</f>
        <v>0</v>
      </c>
      <c r="P221" s="56">
        <f t="shared" si="36"/>
        <v>887.1</v>
      </c>
      <c r="Q221" s="80">
        <f>'прил. 15'!R621</f>
        <v>0</v>
      </c>
      <c r="R221" s="56">
        <f t="shared" si="36"/>
        <v>887.1</v>
      </c>
      <c r="S221" s="80">
        <f>'прил. 15'!T621</f>
        <v>382.79999999999995</v>
      </c>
      <c r="T221" s="56">
        <f t="shared" si="33"/>
        <v>1269.9000000000001</v>
      </c>
    </row>
    <row r="222" spans="1:20" ht="33">
      <c r="A222" s="88" t="s">
        <v>679</v>
      </c>
      <c r="B222" s="89" t="s">
        <v>677</v>
      </c>
      <c r="C222" s="89"/>
      <c r="D222" s="53"/>
      <c r="E222" s="28"/>
      <c r="F222" s="80"/>
      <c r="G222" s="80"/>
      <c r="H222" s="80"/>
      <c r="I222" s="80"/>
      <c r="J222" s="56"/>
      <c r="K222" s="80"/>
      <c r="L222" s="56"/>
      <c r="M222" s="80"/>
      <c r="N222" s="56"/>
      <c r="O222" s="80">
        <f>O223</f>
        <v>5542.1</v>
      </c>
      <c r="P222" s="56">
        <f t="shared" ref="P222:R227" si="45">N222+O222</f>
        <v>5542.1</v>
      </c>
      <c r="Q222" s="80">
        <f>Q223</f>
        <v>0</v>
      </c>
      <c r="R222" s="56">
        <f t="shared" si="45"/>
        <v>5542.1</v>
      </c>
      <c r="S222" s="80">
        <f>S223</f>
        <v>112</v>
      </c>
      <c r="T222" s="56">
        <f t="shared" si="33"/>
        <v>5654.1</v>
      </c>
    </row>
    <row r="223" spans="1:20">
      <c r="A223" s="57" t="str">
        <f ca="1">IF(ISERROR(MATCH(C223,Код_Раздел,0)),"",INDIRECT(ADDRESS(MATCH(C223,Код_Раздел,0)+1,2,,,"Раздел")))</f>
        <v>Образование</v>
      </c>
      <c r="B223" s="89" t="s">
        <v>677</v>
      </c>
      <c r="C223" s="89" t="s">
        <v>65</v>
      </c>
      <c r="D223" s="53"/>
      <c r="E223" s="28"/>
      <c r="F223" s="80"/>
      <c r="G223" s="80"/>
      <c r="H223" s="80"/>
      <c r="I223" s="80"/>
      <c r="J223" s="56"/>
      <c r="K223" s="80"/>
      <c r="L223" s="56"/>
      <c r="M223" s="80"/>
      <c r="N223" s="56"/>
      <c r="O223" s="80">
        <f>O224</f>
        <v>5542.1</v>
      </c>
      <c r="P223" s="56">
        <f t="shared" si="45"/>
        <v>5542.1</v>
      </c>
      <c r="Q223" s="80">
        <f>Q224</f>
        <v>0</v>
      </c>
      <c r="R223" s="56">
        <f t="shared" si="45"/>
        <v>5542.1</v>
      </c>
      <c r="S223" s="80">
        <f>S224</f>
        <v>112</v>
      </c>
      <c r="T223" s="56">
        <f t="shared" si="33"/>
        <v>5654.1</v>
      </c>
    </row>
    <row r="224" spans="1:20">
      <c r="A224" s="57" t="s">
        <v>118</v>
      </c>
      <c r="B224" s="89" t="s">
        <v>677</v>
      </c>
      <c r="C224" s="89" t="s">
        <v>65</v>
      </c>
      <c r="D224" s="53" t="s">
        <v>79</v>
      </c>
      <c r="E224" s="28"/>
      <c r="F224" s="80"/>
      <c r="G224" s="80"/>
      <c r="H224" s="80"/>
      <c r="I224" s="80"/>
      <c r="J224" s="56"/>
      <c r="K224" s="80"/>
      <c r="L224" s="56"/>
      <c r="M224" s="80"/>
      <c r="N224" s="56"/>
      <c r="O224" s="80">
        <f>O225</f>
        <v>5542.1</v>
      </c>
      <c r="P224" s="56">
        <f t="shared" si="45"/>
        <v>5542.1</v>
      </c>
      <c r="Q224" s="80">
        <f>Q225</f>
        <v>0</v>
      </c>
      <c r="R224" s="56">
        <f t="shared" si="45"/>
        <v>5542.1</v>
      </c>
      <c r="S224" s="80">
        <f>S225</f>
        <v>112</v>
      </c>
      <c r="T224" s="56">
        <f t="shared" si="33"/>
        <v>5654.1</v>
      </c>
    </row>
    <row r="225" spans="1:20" ht="33">
      <c r="A225" s="57" t="str">
        <f ca="1">IF(ISERROR(MATCH(E225,Код_КВР,0)),"",INDIRECT(ADDRESS(MATCH(E225,Код_КВР,0)+1,2,,,"КВР")))</f>
        <v>Предоставление субсидий бюджетным, автономным учреждениям и иным некоммерческим организациям</v>
      </c>
      <c r="B225" s="89" t="s">
        <v>677</v>
      </c>
      <c r="C225" s="89" t="s">
        <v>65</v>
      </c>
      <c r="D225" s="53" t="s">
        <v>79</v>
      </c>
      <c r="E225" s="28">
        <v>600</v>
      </c>
      <c r="F225" s="80"/>
      <c r="G225" s="80"/>
      <c r="H225" s="80"/>
      <c r="I225" s="80"/>
      <c r="J225" s="56"/>
      <c r="K225" s="80"/>
      <c r="L225" s="56"/>
      <c r="M225" s="80"/>
      <c r="N225" s="56"/>
      <c r="O225" s="80">
        <f>O226+O227</f>
        <v>5542.1</v>
      </c>
      <c r="P225" s="56">
        <f t="shared" si="45"/>
        <v>5542.1</v>
      </c>
      <c r="Q225" s="80">
        <f>Q226+Q227</f>
        <v>0</v>
      </c>
      <c r="R225" s="56">
        <f t="shared" si="45"/>
        <v>5542.1</v>
      </c>
      <c r="S225" s="80">
        <f>S226+S227</f>
        <v>112</v>
      </c>
      <c r="T225" s="56">
        <f t="shared" si="33"/>
        <v>5654.1</v>
      </c>
    </row>
    <row r="226" spans="1:20">
      <c r="A226" s="57" t="str">
        <f ca="1">IF(ISERROR(MATCH(E226,Код_КВР,0)),"",INDIRECT(ADDRESS(MATCH(E226,Код_КВР,0)+1,2,,,"КВР")))</f>
        <v>Субсидии бюджетным учреждениям</v>
      </c>
      <c r="B226" s="89" t="s">
        <v>677</v>
      </c>
      <c r="C226" s="89" t="s">
        <v>65</v>
      </c>
      <c r="D226" s="53" t="s">
        <v>79</v>
      </c>
      <c r="E226" s="28">
        <v>610</v>
      </c>
      <c r="F226" s="80"/>
      <c r="G226" s="80"/>
      <c r="H226" s="80"/>
      <c r="I226" s="80"/>
      <c r="J226" s="56"/>
      <c r="K226" s="80"/>
      <c r="L226" s="56"/>
      <c r="M226" s="80"/>
      <c r="N226" s="56"/>
      <c r="O226" s="80">
        <f>'прил. 15'!P550</f>
        <v>5307.4000000000005</v>
      </c>
      <c r="P226" s="56">
        <f t="shared" si="45"/>
        <v>5307.4000000000005</v>
      </c>
      <c r="Q226" s="80">
        <f>'прил. 15'!R550</f>
        <v>0</v>
      </c>
      <c r="R226" s="56">
        <f t="shared" si="45"/>
        <v>5307.4000000000005</v>
      </c>
      <c r="S226" s="80">
        <f>'прил. 15'!T550</f>
        <v>-134.80000000000001</v>
      </c>
      <c r="T226" s="56">
        <f t="shared" si="33"/>
        <v>5172.6000000000004</v>
      </c>
    </row>
    <row r="227" spans="1:20">
      <c r="A227" s="57" t="str">
        <f ca="1">IF(ISERROR(MATCH(E227,Код_КВР,0)),"",INDIRECT(ADDRESS(MATCH(E227,Код_КВР,0)+1,2,,,"КВР")))</f>
        <v>Субсидии автономным учреждениям</v>
      </c>
      <c r="B227" s="89" t="s">
        <v>677</v>
      </c>
      <c r="C227" s="89" t="s">
        <v>65</v>
      </c>
      <c r="D227" s="53" t="s">
        <v>79</v>
      </c>
      <c r="E227" s="28">
        <v>620</v>
      </c>
      <c r="F227" s="80"/>
      <c r="G227" s="80"/>
      <c r="H227" s="80"/>
      <c r="I227" s="80"/>
      <c r="J227" s="56"/>
      <c r="K227" s="80"/>
      <c r="L227" s="56"/>
      <c r="M227" s="80"/>
      <c r="N227" s="56"/>
      <c r="O227" s="80">
        <f>'прил. 15'!P551</f>
        <v>234.7</v>
      </c>
      <c r="P227" s="56">
        <f t="shared" si="45"/>
        <v>234.7</v>
      </c>
      <c r="Q227" s="80">
        <f>'прил. 15'!R551</f>
        <v>0</v>
      </c>
      <c r="R227" s="56">
        <f t="shared" si="45"/>
        <v>234.7</v>
      </c>
      <c r="S227" s="80">
        <f>'прил. 15'!T551</f>
        <v>246.8</v>
      </c>
      <c r="T227" s="56">
        <f t="shared" si="33"/>
        <v>481.5</v>
      </c>
    </row>
    <row r="228" spans="1:20" ht="33">
      <c r="A228" s="57" t="str">
        <f ca="1">IF(ISERROR(MATCH(B228,Код_КЦСР,0)),"",INDIRECT(ADDRESS(MATCH(B228,Код_КЦСР,0)+1,2,,,"КЦСР")))</f>
        <v>Муниципальная программа «Развитие культуры и туризма в городе Череповце» на 2016 – 2022 годы</v>
      </c>
      <c r="B228" s="113" t="s">
        <v>252</v>
      </c>
      <c r="C228" s="89"/>
      <c r="D228" s="53"/>
      <c r="E228" s="28"/>
      <c r="F228" s="80">
        <f>F229+F237+F246+F292+F319+F335</f>
        <v>337344.4</v>
      </c>
      <c r="G228" s="80">
        <f>G229+G237+G246+G292+G319+G335</f>
        <v>0</v>
      </c>
      <c r="H228" s="80">
        <f t="shared" si="42"/>
        <v>337344.4</v>
      </c>
      <c r="I228" s="80">
        <f>I229+I237+I246+I292+I319+I335</f>
        <v>0</v>
      </c>
      <c r="J228" s="56">
        <f t="shared" si="38"/>
        <v>337344.4</v>
      </c>
      <c r="K228" s="80">
        <f>K229+K237+K246+K292+K319+K335</f>
        <v>0</v>
      </c>
      <c r="L228" s="56">
        <f t="shared" si="34"/>
        <v>337344.4</v>
      </c>
      <c r="M228" s="80">
        <f>M229+M237+M246+M292+M319+M335</f>
        <v>0</v>
      </c>
      <c r="N228" s="56">
        <f t="shared" si="35"/>
        <v>337344.4</v>
      </c>
      <c r="O228" s="80">
        <f>O229+O237+O246+O292+O319+O335</f>
        <v>0</v>
      </c>
      <c r="P228" s="56">
        <f t="shared" si="36"/>
        <v>337344.4</v>
      </c>
      <c r="Q228" s="80">
        <f>Q229+Q237+Q246+Q292+Q319+Q335</f>
        <v>0</v>
      </c>
      <c r="R228" s="56">
        <f t="shared" si="36"/>
        <v>337344.4</v>
      </c>
      <c r="S228" s="80">
        <f>S229+S237+S246+S292+S319+S335</f>
        <v>28205.200000000001</v>
      </c>
      <c r="T228" s="56">
        <f t="shared" si="33"/>
        <v>365549.60000000003</v>
      </c>
    </row>
    <row r="229" spans="1:20" ht="33">
      <c r="A229" s="57" t="str">
        <f ca="1">IF(ISERROR(MATCH(B229,Код_КЦСР,0)),"",INDIRECT(ADDRESS(MATCH(B229,Код_КЦСР,0)+1,2,,,"КЦСР")))</f>
        <v>Организация работы по реализации целей, задач управления и выполнения его функциональных обязанностей</v>
      </c>
      <c r="B229" s="113" t="s">
        <v>295</v>
      </c>
      <c r="C229" s="89"/>
      <c r="D229" s="53"/>
      <c r="E229" s="28"/>
      <c r="F229" s="80">
        <f t="shared" ref="F229:S230" si="46">F230</f>
        <v>6144.4</v>
      </c>
      <c r="G229" s="80">
        <f t="shared" si="46"/>
        <v>0</v>
      </c>
      <c r="H229" s="80">
        <f t="shared" si="42"/>
        <v>6144.4</v>
      </c>
      <c r="I229" s="80">
        <f t="shared" si="46"/>
        <v>0</v>
      </c>
      <c r="J229" s="56">
        <f t="shared" si="38"/>
        <v>6144.4</v>
      </c>
      <c r="K229" s="80">
        <f t="shared" si="46"/>
        <v>0</v>
      </c>
      <c r="L229" s="56">
        <f t="shared" si="34"/>
        <v>6144.4</v>
      </c>
      <c r="M229" s="80">
        <f t="shared" si="46"/>
        <v>0</v>
      </c>
      <c r="N229" s="56">
        <f t="shared" si="35"/>
        <v>6144.4</v>
      </c>
      <c r="O229" s="80">
        <f t="shared" si="46"/>
        <v>0</v>
      </c>
      <c r="P229" s="56">
        <f t="shared" si="36"/>
        <v>6144.4</v>
      </c>
      <c r="Q229" s="80">
        <f t="shared" si="46"/>
        <v>0</v>
      </c>
      <c r="R229" s="56">
        <f t="shared" si="36"/>
        <v>6144.4</v>
      </c>
      <c r="S229" s="80">
        <f t="shared" si="46"/>
        <v>-380.1</v>
      </c>
      <c r="T229" s="56">
        <f t="shared" si="33"/>
        <v>5764.2999999999993</v>
      </c>
    </row>
    <row r="230" spans="1:20" ht="24.75" customHeight="1">
      <c r="A230" s="57" t="str">
        <f ca="1">IF(ISERROR(MATCH(B230,Код_КЦСР,0)),"",INDIRECT(ADDRESS(MATCH(B230,Код_КЦСР,0)+1,2,,,"КЦСР")))</f>
        <v>Расходы на обеспечение функций органов местного самоуправления</v>
      </c>
      <c r="B230" s="113" t="s">
        <v>296</v>
      </c>
      <c r="C230" s="89"/>
      <c r="D230" s="53"/>
      <c r="E230" s="28"/>
      <c r="F230" s="80">
        <f t="shared" si="46"/>
        <v>6144.4</v>
      </c>
      <c r="G230" s="80">
        <f t="shared" si="46"/>
        <v>0</v>
      </c>
      <c r="H230" s="80">
        <f t="shared" si="42"/>
        <v>6144.4</v>
      </c>
      <c r="I230" s="80">
        <f t="shared" si="46"/>
        <v>0</v>
      </c>
      <c r="J230" s="56">
        <f t="shared" si="38"/>
        <v>6144.4</v>
      </c>
      <c r="K230" s="80">
        <f t="shared" si="46"/>
        <v>0</v>
      </c>
      <c r="L230" s="56">
        <f t="shared" si="34"/>
        <v>6144.4</v>
      </c>
      <c r="M230" s="80">
        <f t="shared" si="46"/>
        <v>0</v>
      </c>
      <c r="N230" s="56">
        <f t="shared" si="35"/>
        <v>6144.4</v>
      </c>
      <c r="O230" s="80">
        <f t="shared" si="46"/>
        <v>0</v>
      </c>
      <c r="P230" s="56">
        <f t="shared" si="36"/>
        <v>6144.4</v>
      </c>
      <c r="Q230" s="80">
        <f t="shared" si="46"/>
        <v>0</v>
      </c>
      <c r="R230" s="56">
        <f t="shared" si="36"/>
        <v>6144.4</v>
      </c>
      <c r="S230" s="80">
        <f t="shared" si="46"/>
        <v>-380.1</v>
      </c>
      <c r="T230" s="56">
        <f t="shared" si="33"/>
        <v>5764.2999999999993</v>
      </c>
    </row>
    <row r="231" spans="1:20">
      <c r="A231" s="57" t="str">
        <f ca="1">IF(ISERROR(MATCH(C231,Код_Раздел,0)),"",INDIRECT(ADDRESS(MATCH(C231,Код_Раздел,0)+1,2,,,"Раздел")))</f>
        <v>Культура, кинематография</v>
      </c>
      <c r="B231" s="113" t="s">
        <v>296</v>
      </c>
      <c r="C231" s="89" t="s">
        <v>88</v>
      </c>
      <c r="D231" s="53"/>
      <c r="E231" s="28"/>
      <c r="F231" s="80">
        <f t="shared" ref="F231:S231" si="47">F232</f>
        <v>6144.4</v>
      </c>
      <c r="G231" s="80">
        <f t="shared" si="47"/>
        <v>0</v>
      </c>
      <c r="H231" s="80">
        <f t="shared" si="42"/>
        <v>6144.4</v>
      </c>
      <c r="I231" s="80">
        <f t="shared" si="47"/>
        <v>0</v>
      </c>
      <c r="J231" s="56">
        <f t="shared" si="38"/>
        <v>6144.4</v>
      </c>
      <c r="K231" s="80">
        <f t="shared" si="47"/>
        <v>0</v>
      </c>
      <c r="L231" s="56">
        <f t="shared" si="34"/>
        <v>6144.4</v>
      </c>
      <c r="M231" s="80">
        <f t="shared" si="47"/>
        <v>0</v>
      </c>
      <c r="N231" s="56">
        <f t="shared" si="35"/>
        <v>6144.4</v>
      </c>
      <c r="O231" s="80">
        <f t="shared" si="47"/>
        <v>0</v>
      </c>
      <c r="P231" s="56">
        <f t="shared" si="36"/>
        <v>6144.4</v>
      </c>
      <c r="Q231" s="80">
        <f t="shared" si="47"/>
        <v>0</v>
      </c>
      <c r="R231" s="56">
        <f t="shared" si="36"/>
        <v>6144.4</v>
      </c>
      <c r="S231" s="80">
        <f t="shared" si="47"/>
        <v>-380.1</v>
      </c>
      <c r="T231" s="56">
        <f t="shared" ref="T231:T299" si="48">R231+S231</f>
        <v>5764.2999999999993</v>
      </c>
    </row>
    <row r="232" spans="1:20">
      <c r="A232" s="52" t="s">
        <v>38</v>
      </c>
      <c r="B232" s="113" t="s">
        <v>296</v>
      </c>
      <c r="C232" s="89" t="s">
        <v>88</v>
      </c>
      <c r="D232" s="53" t="s">
        <v>82</v>
      </c>
      <c r="E232" s="28"/>
      <c r="F232" s="80">
        <f>F233+F235</f>
        <v>6144.4</v>
      </c>
      <c r="G232" s="80">
        <f>G233+G235</f>
        <v>0</v>
      </c>
      <c r="H232" s="80">
        <f t="shared" si="42"/>
        <v>6144.4</v>
      </c>
      <c r="I232" s="80">
        <f>I233+I235</f>
        <v>0</v>
      </c>
      <c r="J232" s="56">
        <f t="shared" si="38"/>
        <v>6144.4</v>
      </c>
      <c r="K232" s="80">
        <f>K233+K235</f>
        <v>0</v>
      </c>
      <c r="L232" s="56">
        <f t="shared" si="34"/>
        <v>6144.4</v>
      </c>
      <c r="M232" s="80">
        <f>M233+M235</f>
        <v>0</v>
      </c>
      <c r="N232" s="56">
        <f t="shared" si="35"/>
        <v>6144.4</v>
      </c>
      <c r="O232" s="80">
        <f>O233+O235</f>
        <v>0</v>
      </c>
      <c r="P232" s="56">
        <f t="shared" si="36"/>
        <v>6144.4</v>
      </c>
      <c r="Q232" s="80">
        <f>Q233+Q235</f>
        <v>0</v>
      </c>
      <c r="R232" s="56">
        <f t="shared" si="36"/>
        <v>6144.4</v>
      </c>
      <c r="S232" s="80">
        <f>S233+S235</f>
        <v>-380.1</v>
      </c>
      <c r="T232" s="56">
        <f t="shared" si="48"/>
        <v>5764.2999999999993</v>
      </c>
    </row>
    <row r="233" spans="1:20" ht="66">
      <c r="A233" s="57" t="str">
        <f ca="1">IF(ISERROR(MATCH(E233,Код_КВР,0)),"",INDIRECT(ADDRESS(MATCH(E233,Код_КВР,0)+1,2,,,"КВР")))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113" t="s">
        <v>296</v>
      </c>
      <c r="C233" s="89" t="s">
        <v>88</v>
      </c>
      <c r="D233" s="53" t="s">
        <v>82</v>
      </c>
      <c r="E233" s="28">
        <v>100</v>
      </c>
      <c r="F233" s="80">
        <f>F234</f>
        <v>6131.0999999999995</v>
      </c>
      <c r="G233" s="80">
        <f>G234</f>
        <v>0</v>
      </c>
      <c r="H233" s="80">
        <f t="shared" si="42"/>
        <v>6131.0999999999995</v>
      </c>
      <c r="I233" s="80">
        <f>I234</f>
        <v>0</v>
      </c>
      <c r="J233" s="56">
        <f t="shared" si="38"/>
        <v>6131.0999999999995</v>
      </c>
      <c r="K233" s="80">
        <f>K234</f>
        <v>0</v>
      </c>
      <c r="L233" s="56">
        <f t="shared" si="34"/>
        <v>6131.0999999999995</v>
      </c>
      <c r="M233" s="80">
        <f>M234</f>
        <v>0</v>
      </c>
      <c r="N233" s="56">
        <f t="shared" si="35"/>
        <v>6131.0999999999995</v>
      </c>
      <c r="O233" s="80">
        <f>O234</f>
        <v>0</v>
      </c>
      <c r="P233" s="56">
        <f t="shared" si="36"/>
        <v>6131.0999999999995</v>
      </c>
      <c r="Q233" s="80">
        <f>Q234</f>
        <v>0</v>
      </c>
      <c r="R233" s="56">
        <f t="shared" si="36"/>
        <v>6131.0999999999995</v>
      </c>
      <c r="S233" s="80">
        <f>S234</f>
        <v>-380.1</v>
      </c>
      <c r="T233" s="56">
        <f t="shared" si="48"/>
        <v>5750.9999999999991</v>
      </c>
    </row>
    <row r="234" spans="1:20">
      <c r="A234" s="57" t="str">
        <f ca="1">IF(ISERROR(MATCH(E234,Код_КВР,0)),"",INDIRECT(ADDRESS(MATCH(E234,Код_КВР,0)+1,2,,,"КВР")))</f>
        <v>Расходы на выплаты персоналу государственных (муниципальных) органов</v>
      </c>
      <c r="B234" s="113" t="s">
        <v>296</v>
      </c>
      <c r="C234" s="89" t="s">
        <v>88</v>
      </c>
      <c r="D234" s="53" t="s">
        <v>82</v>
      </c>
      <c r="E234" s="28">
        <v>120</v>
      </c>
      <c r="F234" s="80">
        <f>'прил. 15'!G867</f>
        <v>6131.0999999999995</v>
      </c>
      <c r="G234" s="80">
        <f>'прил. 15'!H867</f>
        <v>0</v>
      </c>
      <c r="H234" s="80">
        <f t="shared" si="42"/>
        <v>6131.0999999999995</v>
      </c>
      <c r="I234" s="80">
        <f>'прил. 15'!J867</f>
        <v>0</v>
      </c>
      <c r="J234" s="56">
        <f t="shared" si="38"/>
        <v>6131.0999999999995</v>
      </c>
      <c r="K234" s="80">
        <f>'прил. 15'!L867</f>
        <v>0</v>
      </c>
      <c r="L234" s="56">
        <f t="shared" si="34"/>
        <v>6131.0999999999995</v>
      </c>
      <c r="M234" s="80">
        <f>'прил. 15'!N867</f>
        <v>0</v>
      </c>
      <c r="N234" s="56">
        <f t="shared" si="35"/>
        <v>6131.0999999999995</v>
      </c>
      <c r="O234" s="80">
        <f>'прил. 15'!P867</f>
        <v>0</v>
      </c>
      <c r="P234" s="56">
        <f t="shared" si="36"/>
        <v>6131.0999999999995</v>
      </c>
      <c r="Q234" s="80">
        <f>'прил. 15'!R867</f>
        <v>0</v>
      </c>
      <c r="R234" s="56">
        <f t="shared" si="36"/>
        <v>6131.0999999999995</v>
      </c>
      <c r="S234" s="80">
        <f>'прил. 15'!T867</f>
        <v>-380.1</v>
      </c>
      <c r="T234" s="56">
        <f t="shared" si="48"/>
        <v>5750.9999999999991</v>
      </c>
    </row>
    <row r="235" spans="1:20" ht="33">
      <c r="A235" s="57" t="str">
        <f ca="1">IF(ISERROR(MATCH(E235,Код_КВР,0)),"",INDIRECT(ADDRESS(MATCH(E235,Код_КВР,0)+1,2,,,"КВР")))</f>
        <v>Закупка товаров, работ и услуг для обеспечения государственных (муниципальных) нужд</v>
      </c>
      <c r="B235" s="113" t="s">
        <v>296</v>
      </c>
      <c r="C235" s="89" t="s">
        <v>88</v>
      </c>
      <c r="D235" s="53" t="s">
        <v>82</v>
      </c>
      <c r="E235" s="28">
        <v>200</v>
      </c>
      <c r="F235" s="80">
        <f>F236</f>
        <v>13.3</v>
      </c>
      <c r="G235" s="80">
        <f>G236</f>
        <v>0</v>
      </c>
      <c r="H235" s="80">
        <f t="shared" si="42"/>
        <v>13.3</v>
      </c>
      <c r="I235" s="80">
        <f>I236</f>
        <v>0</v>
      </c>
      <c r="J235" s="56">
        <f t="shared" si="38"/>
        <v>13.3</v>
      </c>
      <c r="K235" s="80">
        <f>K236</f>
        <v>0</v>
      </c>
      <c r="L235" s="56">
        <f t="shared" si="34"/>
        <v>13.3</v>
      </c>
      <c r="M235" s="80">
        <f>M236</f>
        <v>0</v>
      </c>
      <c r="N235" s="56">
        <f t="shared" si="35"/>
        <v>13.3</v>
      </c>
      <c r="O235" s="80">
        <f>O236</f>
        <v>0</v>
      </c>
      <c r="P235" s="56">
        <f t="shared" si="36"/>
        <v>13.3</v>
      </c>
      <c r="Q235" s="80">
        <f>Q236</f>
        <v>0</v>
      </c>
      <c r="R235" s="56">
        <f t="shared" si="36"/>
        <v>13.3</v>
      </c>
      <c r="S235" s="80">
        <f>S236</f>
        <v>0</v>
      </c>
      <c r="T235" s="56">
        <f t="shared" si="48"/>
        <v>13.3</v>
      </c>
    </row>
    <row r="236" spans="1:20" ht="33">
      <c r="A236" s="57" t="str">
        <f ca="1">IF(ISERROR(MATCH(E236,Код_КВР,0)),"",INDIRECT(ADDRESS(MATCH(E236,Код_КВР,0)+1,2,,,"КВР")))</f>
        <v>Иные закупки товаров, работ и услуг для обеспечения государственных (муниципальных) нужд</v>
      </c>
      <c r="B236" s="113" t="s">
        <v>296</v>
      </c>
      <c r="C236" s="89" t="s">
        <v>88</v>
      </c>
      <c r="D236" s="53" t="s">
        <v>82</v>
      </c>
      <c r="E236" s="28">
        <v>240</v>
      </c>
      <c r="F236" s="80">
        <f>'прил. 15'!G869</f>
        <v>13.3</v>
      </c>
      <c r="G236" s="80">
        <f>'прил. 15'!H869</f>
        <v>0</v>
      </c>
      <c r="H236" s="80">
        <f t="shared" si="42"/>
        <v>13.3</v>
      </c>
      <c r="I236" s="80">
        <f>'прил. 15'!J869</f>
        <v>0</v>
      </c>
      <c r="J236" s="56">
        <f t="shared" si="38"/>
        <v>13.3</v>
      </c>
      <c r="K236" s="80">
        <f>'прил. 15'!L869</f>
        <v>0</v>
      </c>
      <c r="L236" s="56">
        <f t="shared" si="34"/>
        <v>13.3</v>
      </c>
      <c r="M236" s="80">
        <f>'прил. 15'!N869</f>
        <v>0</v>
      </c>
      <c r="N236" s="56">
        <f t="shared" si="35"/>
        <v>13.3</v>
      </c>
      <c r="O236" s="80">
        <f>'прил. 15'!P869</f>
        <v>0</v>
      </c>
      <c r="P236" s="56">
        <f t="shared" si="36"/>
        <v>13.3</v>
      </c>
      <c r="Q236" s="80">
        <f>'прил. 15'!R869</f>
        <v>0</v>
      </c>
      <c r="R236" s="56">
        <f t="shared" si="36"/>
        <v>13.3</v>
      </c>
      <c r="S236" s="80">
        <f>'прил. 15'!T869</f>
        <v>0</v>
      </c>
      <c r="T236" s="56">
        <f t="shared" si="48"/>
        <v>13.3</v>
      </c>
    </row>
    <row r="237" spans="1:20" ht="37.5" customHeight="1">
      <c r="A237" s="57" t="str">
        <f ca="1">IF(ISERROR(MATCH(B237,Код_КЦСР,0)),"",INDIRECT(ADDRESS(MATCH(B237,Код_КЦСР,0)+1,2,,,"КЦСР")))</f>
        <v xml:space="preserve">Организация работы по ведению бухгалтерского (бюджетного) учета и отчетности и отчетности и обеспечение деятельности МКУ «ЦБ ОУК» </v>
      </c>
      <c r="B237" s="113" t="s">
        <v>297</v>
      </c>
      <c r="C237" s="89"/>
      <c r="D237" s="53"/>
      <c r="E237" s="28"/>
      <c r="F237" s="80">
        <f t="shared" ref="F237:S238" si="49">F238</f>
        <v>14054.400000000001</v>
      </c>
      <c r="G237" s="80">
        <f t="shared" si="49"/>
        <v>0</v>
      </c>
      <c r="H237" s="80">
        <f t="shared" si="42"/>
        <v>14054.400000000001</v>
      </c>
      <c r="I237" s="80">
        <f t="shared" si="49"/>
        <v>0</v>
      </c>
      <c r="J237" s="56">
        <f t="shared" si="38"/>
        <v>14054.400000000001</v>
      </c>
      <c r="K237" s="80">
        <f t="shared" si="49"/>
        <v>0</v>
      </c>
      <c r="L237" s="56">
        <f t="shared" si="34"/>
        <v>14054.400000000001</v>
      </c>
      <c r="M237" s="80">
        <f t="shared" si="49"/>
        <v>0</v>
      </c>
      <c r="N237" s="56">
        <f t="shared" si="35"/>
        <v>14054.400000000001</v>
      </c>
      <c r="O237" s="80">
        <f t="shared" si="49"/>
        <v>0</v>
      </c>
      <c r="P237" s="56">
        <f t="shared" si="36"/>
        <v>14054.400000000001</v>
      </c>
      <c r="Q237" s="80">
        <f t="shared" si="49"/>
        <v>0</v>
      </c>
      <c r="R237" s="56">
        <f t="shared" si="36"/>
        <v>14054.400000000001</v>
      </c>
      <c r="S237" s="80">
        <f t="shared" si="49"/>
        <v>3720.7999999999993</v>
      </c>
      <c r="T237" s="56">
        <f t="shared" si="48"/>
        <v>17775.2</v>
      </c>
    </row>
    <row r="238" spans="1:20">
      <c r="A238" s="57" t="str">
        <f ca="1">IF(ISERROR(MATCH(C238,Код_Раздел,0)),"",INDIRECT(ADDRESS(MATCH(C238,Код_Раздел,0)+1,2,,,"Раздел")))</f>
        <v>Культура, кинематография</v>
      </c>
      <c r="B238" s="113" t="s">
        <v>297</v>
      </c>
      <c r="C238" s="89" t="s">
        <v>88</v>
      </c>
      <c r="D238" s="53"/>
      <c r="E238" s="28"/>
      <c r="F238" s="80">
        <f t="shared" si="49"/>
        <v>14054.400000000001</v>
      </c>
      <c r="G238" s="80">
        <f t="shared" si="49"/>
        <v>0</v>
      </c>
      <c r="H238" s="80">
        <f t="shared" si="42"/>
        <v>14054.400000000001</v>
      </c>
      <c r="I238" s="80">
        <f t="shared" si="49"/>
        <v>0</v>
      </c>
      <c r="J238" s="56">
        <f t="shared" si="38"/>
        <v>14054.400000000001</v>
      </c>
      <c r="K238" s="80">
        <f t="shared" si="49"/>
        <v>0</v>
      </c>
      <c r="L238" s="56">
        <f t="shared" si="34"/>
        <v>14054.400000000001</v>
      </c>
      <c r="M238" s="80">
        <f t="shared" si="49"/>
        <v>0</v>
      </c>
      <c r="N238" s="56">
        <f t="shared" si="35"/>
        <v>14054.400000000001</v>
      </c>
      <c r="O238" s="80">
        <f t="shared" si="49"/>
        <v>0</v>
      </c>
      <c r="P238" s="56">
        <f t="shared" si="36"/>
        <v>14054.400000000001</v>
      </c>
      <c r="Q238" s="80">
        <f t="shared" si="49"/>
        <v>0</v>
      </c>
      <c r="R238" s="56">
        <f t="shared" si="36"/>
        <v>14054.400000000001</v>
      </c>
      <c r="S238" s="80">
        <f t="shared" si="49"/>
        <v>3720.7999999999993</v>
      </c>
      <c r="T238" s="56">
        <f t="shared" si="48"/>
        <v>17775.2</v>
      </c>
    </row>
    <row r="239" spans="1:20">
      <c r="A239" s="52" t="s">
        <v>38</v>
      </c>
      <c r="B239" s="113" t="s">
        <v>297</v>
      </c>
      <c r="C239" s="89" t="s">
        <v>88</v>
      </c>
      <c r="D239" s="53" t="s">
        <v>82</v>
      </c>
      <c r="E239" s="28"/>
      <c r="F239" s="80">
        <f>F240+F242+F244</f>
        <v>14054.400000000001</v>
      </c>
      <c r="G239" s="80">
        <f>G240+G242+G244</f>
        <v>0</v>
      </c>
      <c r="H239" s="80">
        <f t="shared" si="42"/>
        <v>14054.400000000001</v>
      </c>
      <c r="I239" s="80">
        <f>I240+I242+I244</f>
        <v>0</v>
      </c>
      <c r="J239" s="56">
        <f t="shared" si="38"/>
        <v>14054.400000000001</v>
      </c>
      <c r="K239" s="80">
        <f>K240+K242+K244</f>
        <v>0</v>
      </c>
      <c r="L239" s="56">
        <f t="shared" si="34"/>
        <v>14054.400000000001</v>
      </c>
      <c r="M239" s="80">
        <f>M240+M242+M244</f>
        <v>0</v>
      </c>
      <c r="N239" s="56">
        <f t="shared" si="35"/>
        <v>14054.400000000001</v>
      </c>
      <c r="O239" s="80">
        <f>O240+O242+O244</f>
        <v>0</v>
      </c>
      <c r="P239" s="56">
        <f t="shared" si="36"/>
        <v>14054.400000000001</v>
      </c>
      <c r="Q239" s="80">
        <f>Q240+Q242+Q244</f>
        <v>0</v>
      </c>
      <c r="R239" s="56">
        <f t="shared" si="36"/>
        <v>14054.400000000001</v>
      </c>
      <c r="S239" s="80">
        <f>S240+S242+S244</f>
        <v>3720.7999999999993</v>
      </c>
      <c r="T239" s="56">
        <f t="shared" si="48"/>
        <v>17775.2</v>
      </c>
    </row>
    <row r="240" spans="1:20" ht="66">
      <c r="A240" s="57" t="str">
        <f t="shared" ref="A240:A245" ca="1" si="50">IF(ISERROR(MATCH(E240,Код_КВР,0)),"",INDIRECT(ADDRESS(MATCH(E240,Код_КВР,0)+1,2,,,"КВР")))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0" s="113" t="s">
        <v>297</v>
      </c>
      <c r="C240" s="89" t="s">
        <v>88</v>
      </c>
      <c r="D240" s="53" t="s">
        <v>82</v>
      </c>
      <c r="E240" s="28">
        <v>100</v>
      </c>
      <c r="F240" s="80">
        <f>F241</f>
        <v>11326.1</v>
      </c>
      <c r="G240" s="80">
        <f>G241</f>
        <v>0</v>
      </c>
      <c r="H240" s="80">
        <f t="shared" si="42"/>
        <v>11326.1</v>
      </c>
      <c r="I240" s="80">
        <f>I241</f>
        <v>0</v>
      </c>
      <c r="J240" s="56">
        <f t="shared" si="38"/>
        <v>11326.1</v>
      </c>
      <c r="K240" s="80">
        <f>K241</f>
        <v>0</v>
      </c>
      <c r="L240" s="56">
        <f t="shared" si="34"/>
        <v>11326.1</v>
      </c>
      <c r="M240" s="80">
        <f>M241</f>
        <v>0</v>
      </c>
      <c r="N240" s="56">
        <f t="shared" si="35"/>
        <v>11326.1</v>
      </c>
      <c r="O240" s="80">
        <f>O241</f>
        <v>0</v>
      </c>
      <c r="P240" s="56">
        <f t="shared" si="36"/>
        <v>11326.1</v>
      </c>
      <c r="Q240" s="80">
        <f>Q241</f>
        <v>0</v>
      </c>
      <c r="R240" s="56">
        <f t="shared" si="36"/>
        <v>11326.1</v>
      </c>
      <c r="S240" s="80">
        <f>S241</f>
        <v>3725.5999999999995</v>
      </c>
      <c r="T240" s="56">
        <f t="shared" si="48"/>
        <v>15051.7</v>
      </c>
    </row>
    <row r="241" spans="1:20" ht="17.25" customHeight="1">
      <c r="A241" s="57" t="str">
        <f t="shared" ca="1" si="50"/>
        <v>Расходы на выплаты персоналу казенных учреждений</v>
      </c>
      <c r="B241" s="113" t="s">
        <v>297</v>
      </c>
      <c r="C241" s="89" t="s">
        <v>88</v>
      </c>
      <c r="D241" s="53" t="s">
        <v>82</v>
      </c>
      <c r="E241" s="28">
        <v>110</v>
      </c>
      <c r="F241" s="80">
        <f>'прил. 15'!G872</f>
        <v>11326.1</v>
      </c>
      <c r="G241" s="80">
        <f>'прил. 15'!H872</f>
        <v>0</v>
      </c>
      <c r="H241" s="80">
        <f t="shared" si="42"/>
        <v>11326.1</v>
      </c>
      <c r="I241" s="80">
        <f>'прил. 15'!J872</f>
        <v>0</v>
      </c>
      <c r="J241" s="56">
        <f t="shared" si="38"/>
        <v>11326.1</v>
      </c>
      <c r="K241" s="80">
        <f>'прил. 15'!L872</f>
        <v>0</v>
      </c>
      <c r="L241" s="56">
        <f t="shared" ref="L241:L309" si="51">J241+K241</f>
        <v>11326.1</v>
      </c>
      <c r="M241" s="80">
        <f>'прил. 15'!N872</f>
        <v>0</v>
      </c>
      <c r="N241" s="56">
        <f t="shared" ref="N241:N309" si="52">L241+M241</f>
        <v>11326.1</v>
      </c>
      <c r="O241" s="80">
        <f>'прил. 15'!P872</f>
        <v>0</v>
      </c>
      <c r="P241" s="56">
        <f t="shared" ref="P241:R309" si="53">N241+O241</f>
        <v>11326.1</v>
      </c>
      <c r="Q241" s="80">
        <f>'прил. 15'!R872</f>
        <v>0</v>
      </c>
      <c r="R241" s="56">
        <f t="shared" si="53"/>
        <v>11326.1</v>
      </c>
      <c r="S241" s="80">
        <f>'прил. 15'!T872</f>
        <v>3725.5999999999995</v>
      </c>
      <c r="T241" s="56">
        <f t="shared" si="48"/>
        <v>15051.7</v>
      </c>
    </row>
    <row r="242" spans="1:20" ht="33">
      <c r="A242" s="57" t="str">
        <f t="shared" ca="1" si="50"/>
        <v>Закупка товаров, работ и услуг для обеспечения государственных (муниципальных) нужд</v>
      </c>
      <c r="B242" s="113" t="s">
        <v>297</v>
      </c>
      <c r="C242" s="89" t="s">
        <v>88</v>
      </c>
      <c r="D242" s="53" t="s">
        <v>82</v>
      </c>
      <c r="E242" s="28">
        <v>200</v>
      </c>
      <c r="F242" s="80">
        <f>F243</f>
        <v>2407.3000000000002</v>
      </c>
      <c r="G242" s="80">
        <f>G243</f>
        <v>0</v>
      </c>
      <c r="H242" s="80">
        <f t="shared" si="42"/>
        <v>2407.3000000000002</v>
      </c>
      <c r="I242" s="80">
        <f>I243</f>
        <v>0</v>
      </c>
      <c r="J242" s="56">
        <f t="shared" si="38"/>
        <v>2407.3000000000002</v>
      </c>
      <c r="K242" s="80">
        <f>K243</f>
        <v>0</v>
      </c>
      <c r="L242" s="56">
        <f t="shared" si="51"/>
        <v>2407.3000000000002</v>
      </c>
      <c r="M242" s="80">
        <f>M243</f>
        <v>0</v>
      </c>
      <c r="N242" s="56">
        <f t="shared" si="52"/>
        <v>2407.3000000000002</v>
      </c>
      <c r="O242" s="80">
        <f>O243</f>
        <v>0</v>
      </c>
      <c r="P242" s="56">
        <f t="shared" si="53"/>
        <v>2407.3000000000002</v>
      </c>
      <c r="Q242" s="80">
        <f>Q243</f>
        <v>0</v>
      </c>
      <c r="R242" s="56">
        <f t="shared" si="53"/>
        <v>2407.3000000000002</v>
      </c>
      <c r="S242" s="80">
        <f>S243</f>
        <v>-4.8</v>
      </c>
      <c r="T242" s="56">
        <f t="shared" si="48"/>
        <v>2402.5</v>
      </c>
    </row>
    <row r="243" spans="1:20" ht="33">
      <c r="A243" s="57" t="str">
        <f t="shared" ca="1" si="50"/>
        <v>Иные закупки товаров, работ и услуг для обеспечения государственных (муниципальных) нужд</v>
      </c>
      <c r="B243" s="113" t="s">
        <v>297</v>
      </c>
      <c r="C243" s="89" t="s">
        <v>88</v>
      </c>
      <c r="D243" s="53" t="s">
        <v>82</v>
      </c>
      <c r="E243" s="28">
        <v>240</v>
      </c>
      <c r="F243" s="80">
        <f>'прил. 15'!G874</f>
        <v>2407.3000000000002</v>
      </c>
      <c r="G243" s="80">
        <f>'прил. 15'!H874</f>
        <v>0</v>
      </c>
      <c r="H243" s="80">
        <f t="shared" si="42"/>
        <v>2407.3000000000002</v>
      </c>
      <c r="I243" s="80">
        <f>'прил. 15'!J874</f>
        <v>0</v>
      </c>
      <c r="J243" s="56">
        <f t="shared" si="38"/>
        <v>2407.3000000000002</v>
      </c>
      <c r="K243" s="80">
        <f>'прил. 15'!L874</f>
        <v>0</v>
      </c>
      <c r="L243" s="56">
        <f t="shared" si="51"/>
        <v>2407.3000000000002</v>
      </c>
      <c r="M243" s="80">
        <f>'прил. 15'!N874</f>
        <v>0</v>
      </c>
      <c r="N243" s="56">
        <f t="shared" si="52"/>
        <v>2407.3000000000002</v>
      </c>
      <c r="O243" s="80">
        <f>'прил. 15'!P874</f>
        <v>0</v>
      </c>
      <c r="P243" s="56">
        <f t="shared" si="53"/>
        <v>2407.3000000000002</v>
      </c>
      <c r="Q243" s="80">
        <f>'прил. 15'!R874</f>
        <v>0</v>
      </c>
      <c r="R243" s="56">
        <f t="shared" si="53"/>
        <v>2407.3000000000002</v>
      </c>
      <c r="S243" s="80">
        <f>'прил. 15'!T874</f>
        <v>-4.8</v>
      </c>
      <c r="T243" s="56">
        <f t="shared" si="48"/>
        <v>2402.5</v>
      </c>
    </row>
    <row r="244" spans="1:20">
      <c r="A244" s="57" t="str">
        <f t="shared" ca="1" si="50"/>
        <v>Иные бюджетные ассигнования</v>
      </c>
      <c r="B244" s="113" t="s">
        <v>297</v>
      </c>
      <c r="C244" s="89" t="s">
        <v>88</v>
      </c>
      <c r="D244" s="53" t="s">
        <v>82</v>
      </c>
      <c r="E244" s="28">
        <v>800</v>
      </c>
      <c r="F244" s="80">
        <f>F245</f>
        <v>321</v>
      </c>
      <c r="G244" s="80">
        <f>G245</f>
        <v>0</v>
      </c>
      <c r="H244" s="80">
        <f t="shared" si="42"/>
        <v>321</v>
      </c>
      <c r="I244" s="80">
        <f>I245</f>
        <v>0</v>
      </c>
      <c r="J244" s="56">
        <f t="shared" si="38"/>
        <v>321</v>
      </c>
      <c r="K244" s="80">
        <f>K245</f>
        <v>0</v>
      </c>
      <c r="L244" s="56">
        <f t="shared" si="51"/>
        <v>321</v>
      </c>
      <c r="M244" s="80">
        <f>M245</f>
        <v>0</v>
      </c>
      <c r="N244" s="56">
        <f t="shared" si="52"/>
        <v>321</v>
      </c>
      <c r="O244" s="80">
        <f>O245</f>
        <v>0</v>
      </c>
      <c r="P244" s="56">
        <f t="shared" si="53"/>
        <v>321</v>
      </c>
      <c r="Q244" s="80">
        <f>Q245</f>
        <v>0</v>
      </c>
      <c r="R244" s="56">
        <f t="shared" si="53"/>
        <v>321</v>
      </c>
      <c r="S244" s="80">
        <f>S245</f>
        <v>0</v>
      </c>
      <c r="T244" s="56">
        <f t="shared" si="48"/>
        <v>321</v>
      </c>
    </row>
    <row r="245" spans="1:20">
      <c r="A245" s="57" t="str">
        <f t="shared" ca="1" si="50"/>
        <v>Уплата налогов, сборов и иных платежей</v>
      </c>
      <c r="B245" s="113" t="s">
        <v>297</v>
      </c>
      <c r="C245" s="89" t="s">
        <v>88</v>
      </c>
      <c r="D245" s="53" t="s">
        <v>82</v>
      </c>
      <c r="E245" s="28">
        <v>850</v>
      </c>
      <c r="F245" s="80">
        <f>'прил. 15'!G876</f>
        <v>321</v>
      </c>
      <c r="G245" s="80">
        <f>'прил. 15'!H876</f>
        <v>0</v>
      </c>
      <c r="H245" s="80">
        <f t="shared" si="42"/>
        <v>321</v>
      </c>
      <c r="I245" s="80">
        <f>'прил. 15'!J876</f>
        <v>0</v>
      </c>
      <c r="J245" s="56">
        <f t="shared" si="38"/>
        <v>321</v>
      </c>
      <c r="K245" s="80">
        <f>'прил. 15'!L876</f>
        <v>0</v>
      </c>
      <c r="L245" s="56">
        <f t="shared" si="51"/>
        <v>321</v>
      </c>
      <c r="M245" s="80">
        <f>'прил. 15'!N876</f>
        <v>0</v>
      </c>
      <c r="N245" s="56">
        <f t="shared" si="52"/>
        <v>321</v>
      </c>
      <c r="O245" s="80">
        <f>'прил. 15'!P876</f>
        <v>0</v>
      </c>
      <c r="P245" s="56">
        <f t="shared" si="53"/>
        <v>321</v>
      </c>
      <c r="Q245" s="80">
        <f>'прил. 15'!R876</f>
        <v>0</v>
      </c>
      <c r="R245" s="56">
        <f t="shared" si="53"/>
        <v>321</v>
      </c>
      <c r="S245" s="80">
        <f>'прил. 15'!T876</f>
        <v>0</v>
      </c>
      <c r="T245" s="56">
        <f t="shared" si="48"/>
        <v>321</v>
      </c>
    </row>
    <row r="246" spans="1:20">
      <c r="A246" s="57" t="str">
        <f ca="1">IF(ISERROR(MATCH(B246,Код_КЦСР,0)),"",INDIRECT(ADDRESS(MATCH(B246,Код_КЦСР,0)+1,2,,,"КЦСР")))</f>
        <v>Наследие</v>
      </c>
      <c r="B246" s="113" t="s">
        <v>255</v>
      </c>
      <c r="C246" s="89"/>
      <c r="D246" s="53"/>
      <c r="E246" s="28"/>
      <c r="F246" s="80">
        <f>F247+F252+F257+F262+F272+F277+F282+F287</f>
        <v>104073.40000000001</v>
      </c>
      <c r="G246" s="80">
        <f>G247+G252+G257+G262+G272+G277+G282+G287</f>
        <v>0</v>
      </c>
      <c r="H246" s="80">
        <f t="shared" si="42"/>
        <v>104073.40000000001</v>
      </c>
      <c r="I246" s="80">
        <f>I247+I252+I257+I262+I272+I277+I282+I287</f>
        <v>0</v>
      </c>
      <c r="J246" s="56">
        <f t="shared" ref="J246:J314" si="54">H246+I246</f>
        <v>104073.40000000001</v>
      </c>
      <c r="K246" s="80">
        <f>K247+K252+K257+K262+K272+K277+K282+K287</f>
        <v>0</v>
      </c>
      <c r="L246" s="56">
        <f t="shared" si="51"/>
        <v>104073.40000000001</v>
      </c>
      <c r="M246" s="80">
        <f>M247+M252+M257+M262+M272+M277+M282+M287</f>
        <v>0</v>
      </c>
      <c r="N246" s="56">
        <f t="shared" si="52"/>
        <v>104073.40000000001</v>
      </c>
      <c r="O246" s="80">
        <f>O247+O252+O257+O262+O272+O277+O282+O287</f>
        <v>0</v>
      </c>
      <c r="P246" s="56">
        <f t="shared" si="53"/>
        <v>104073.40000000001</v>
      </c>
      <c r="Q246" s="80">
        <f>Q247+Q252+Q257+Q262+Q272+Q277+Q282+Q287</f>
        <v>0</v>
      </c>
      <c r="R246" s="56">
        <f t="shared" si="53"/>
        <v>104073.40000000001</v>
      </c>
      <c r="S246" s="80">
        <f>S247+S252+S257+S262+S272+S277+S282+S287+S267</f>
        <v>6965.2000000000016</v>
      </c>
      <c r="T246" s="56">
        <f t="shared" si="48"/>
        <v>111038.6</v>
      </c>
    </row>
    <row r="247" spans="1:20" ht="33">
      <c r="A247" s="57" t="str">
        <f ca="1">IF(ISERROR(MATCH(B247,Код_КЦСР,0)),"",INDIRECT(ADDRESS(MATCH(B247,Код_КЦСР,0)+1,2,,,"КЦСР")))</f>
        <v>Организация мероприятий по сохранению, реставрации (ремонту) объектов культурного наследия</v>
      </c>
      <c r="B247" s="113" t="s">
        <v>256</v>
      </c>
      <c r="C247" s="89"/>
      <c r="D247" s="53"/>
      <c r="E247" s="28"/>
      <c r="F247" s="80">
        <f t="shared" ref="F247:S247" si="55">F248</f>
        <v>1253.3</v>
      </c>
      <c r="G247" s="80">
        <f t="shared" si="55"/>
        <v>0</v>
      </c>
      <c r="H247" s="80">
        <f t="shared" si="42"/>
        <v>1253.3</v>
      </c>
      <c r="I247" s="80">
        <f t="shared" si="55"/>
        <v>0</v>
      </c>
      <c r="J247" s="56">
        <f t="shared" si="54"/>
        <v>1253.3</v>
      </c>
      <c r="K247" s="80">
        <f t="shared" si="55"/>
        <v>0</v>
      </c>
      <c r="L247" s="56">
        <f t="shared" si="51"/>
        <v>1253.3</v>
      </c>
      <c r="M247" s="80">
        <f t="shared" si="55"/>
        <v>0</v>
      </c>
      <c r="N247" s="56">
        <f t="shared" si="52"/>
        <v>1253.3</v>
      </c>
      <c r="O247" s="80">
        <f t="shared" si="55"/>
        <v>0</v>
      </c>
      <c r="P247" s="56">
        <f t="shared" si="53"/>
        <v>1253.3</v>
      </c>
      <c r="Q247" s="80">
        <f t="shared" si="55"/>
        <v>0</v>
      </c>
      <c r="R247" s="56">
        <f t="shared" si="53"/>
        <v>1253.3</v>
      </c>
      <c r="S247" s="80">
        <f t="shared" si="55"/>
        <v>399.8</v>
      </c>
      <c r="T247" s="56">
        <f t="shared" si="48"/>
        <v>1653.1</v>
      </c>
    </row>
    <row r="248" spans="1:20">
      <c r="A248" s="57" t="str">
        <f ca="1">IF(ISERROR(MATCH(C248,Код_Раздел,0)),"",INDIRECT(ADDRESS(MATCH(C248,Код_Раздел,0)+1,2,,,"Раздел")))</f>
        <v>Культура, кинематография</v>
      </c>
      <c r="B248" s="113" t="s">
        <v>256</v>
      </c>
      <c r="C248" s="89" t="s">
        <v>88</v>
      </c>
      <c r="D248" s="53"/>
      <c r="E248" s="28"/>
      <c r="F248" s="80">
        <f t="shared" ref="F248:S250" si="56">F249</f>
        <v>1253.3</v>
      </c>
      <c r="G248" s="80">
        <f t="shared" si="56"/>
        <v>0</v>
      </c>
      <c r="H248" s="80">
        <f t="shared" si="42"/>
        <v>1253.3</v>
      </c>
      <c r="I248" s="80">
        <f t="shared" si="56"/>
        <v>0</v>
      </c>
      <c r="J248" s="56">
        <f t="shared" si="54"/>
        <v>1253.3</v>
      </c>
      <c r="K248" s="80">
        <f t="shared" si="56"/>
        <v>0</v>
      </c>
      <c r="L248" s="56">
        <f t="shared" si="51"/>
        <v>1253.3</v>
      </c>
      <c r="M248" s="80">
        <f t="shared" si="56"/>
        <v>0</v>
      </c>
      <c r="N248" s="56">
        <f t="shared" si="52"/>
        <v>1253.3</v>
      </c>
      <c r="O248" s="80">
        <f t="shared" si="56"/>
        <v>0</v>
      </c>
      <c r="P248" s="56">
        <f t="shared" si="53"/>
        <v>1253.3</v>
      </c>
      <c r="Q248" s="80">
        <f t="shared" si="56"/>
        <v>0</v>
      </c>
      <c r="R248" s="56">
        <f t="shared" si="53"/>
        <v>1253.3</v>
      </c>
      <c r="S248" s="80">
        <f t="shared" si="56"/>
        <v>399.8</v>
      </c>
      <c r="T248" s="56">
        <f t="shared" si="48"/>
        <v>1653.1</v>
      </c>
    </row>
    <row r="249" spans="1:20">
      <c r="A249" s="52" t="s">
        <v>54</v>
      </c>
      <c r="B249" s="113" t="s">
        <v>256</v>
      </c>
      <c r="C249" s="89" t="s">
        <v>88</v>
      </c>
      <c r="D249" s="53" t="s">
        <v>79</v>
      </c>
      <c r="E249" s="28"/>
      <c r="F249" s="80">
        <f t="shared" si="56"/>
        <v>1253.3</v>
      </c>
      <c r="G249" s="80">
        <f t="shared" si="56"/>
        <v>0</v>
      </c>
      <c r="H249" s="80">
        <f t="shared" si="42"/>
        <v>1253.3</v>
      </c>
      <c r="I249" s="80">
        <f t="shared" si="56"/>
        <v>0</v>
      </c>
      <c r="J249" s="56">
        <f t="shared" si="54"/>
        <v>1253.3</v>
      </c>
      <c r="K249" s="80">
        <f t="shared" si="56"/>
        <v>0</v>
      </c>
      <c r="L249" s="56">
        <f t="shared" si="51"/>
        <v>1253.3</v>
      </c>
      <c r="M249" s="80">
        <f t="shared" si="56"/>
        <v>0</v>
      </c>
      <c r="N249" s="56">
        <f t="shared" si="52"/>
        <v>1253.3</v>
      </c>
      <c r="O249" s="80">
        <f t="shared" si="56"/>
        <v>0</v>
      </c>
      <c r="P249" s="56">
        <f t="shared" si="53"/>
        <v>1253.3</v>
      </c>
      <c r="Q249" s="80">
        <f t="shared" si="56"/>
        <v>0</v>
      </c>
      <c r="R249" s="56">
        <f t="shared" si="53"/>
        <v>1253.3</v>
      </c>
      <c r="S249" s="80">
        <f t="shared" si="56"/>
        <v>399.8</v>
      </c>
      <c r="T249" s="56">
        <f t="shared" si="48"/>
        <v>1653.1</v>
      </c>
    </row>
    <row r="250" spans="1:20" ht="33">
      <c r="A250" s="57" t="str">
        <f ca="1">IF(ISERROR(MATCH(E250,Код_КВР,0)),"",INDIRECT(ADDRESS(MATCH(E250,Код_КВР,0)+1,2,,,"КВР")))</f>
        <v>Предоставление субсидий бюджетным, автономным учреждениям и иным некоммерческим организациям</v>
      </c>
      <c r="B250" s="113" t="s">
        <v>256</v>
      </c>
      <c r="C250" s="89" t="s">
        <v>88</v>
      </c>
      <c r="D250" s="53" t="s">
        <v>79</v>
      </c>
      <c r="E250" s="28">
        <v>600</v>
      </c>
      <c r="F250" s="80">
        <f t="shared" si="56"/>
        <v>1253.3</v>
      </c>
      <c r="G250" s="80">
        <f t="shared" si="56"/>
        <v>0</v>
      </c>
      <c r="H250" s="80">
        <f t="shared" ref="H250:H318" si="57">F250+G250</f>
        <v>1253.3</v>
      </c>
      <c r="I250" s="80">
        <f t="shared" si="56"/>
        <v>0</v>
      </c>
      <c r="J250" s="56">
        <f t="shared" si="54"/>
        <v>1253.3</v>
      </c>
      <c r="K250" s="80">
        <f t="shared" si="56"/>
        <v>0</v>
      </c>
      <c r="L250" s="56">
        <f t="shared" si="51"/>
        <v>1253.3</v>
      </c>
      <c r="M250" s="80">
        <f t="shared" si="56"/>
        <v>0</v>
      </c>
      <c r="N250" s="56">
        <f t="shared" si="52"/>
        <v>1253.3</v>
      </c>
      <c r="O250" s="80">
        <f t="shared" si="56"/>
        <v>0</v>
      </c>
      <c r="P250" s="56">
        <f t="shared" si="53"/>
        <v>1253.3</v>
      </c>
      <c r="Q250" s="80">
        <f t="shared" si="56"/>
        <v>0</v>
      </c>
      <c r="R250" s="56">
        <f t="shared" si="53"/>
        <v>1253.3</v>
      </c>
      <c r="S250" s="80">
        <f t="shared" si="56"/>
        <v>399.8</v>
      </c>
      <c r="T250" s="56">
        <f t="shared" si="48"/>
        <v>1653.1</v>
      </c>
    </row>
    <row r="251" spans="1:20">
      <c r="A251" s="57" t="str">
        <f ca="1">IF(ISERROR(MATCH(E251,Код_КВР,0)),"",INDIRECT(ADDRESS(MATCH(E251,Код_КВР,0)+1,2,,,"КВР")))</f>
        <v>Субсидии бюджетным учреждениям</v>
      </c>
      <c r="B251" s="113" t="s">
        <v>256</v>
      </c>
      <c r="C251" s="89" t="s">
        <v>88</v>
      </c>
      <c r="D251" s="53" t="s">
        <v>79</v>
      </c>
      <c r="E251" s="28">
        <v>610</v>
      </c>
      <c r="F251" s="80">
        <f>'прил. 15'!G805</f>
        <v>1253.3</v>
      </c>
      <c r="G251" s="80">
        <f>'прил. 15'!H805</f>
        <v>0</v>
      </c>
      <c r="H251" s="80">
        <f t="shared" si="57"/>
        <v>1253.3</v>
      </c>
      <c r="I251" s="80">
        <f>'прил. 15'!J805</f>
        <v>0</v>
      </c>
      <c r="J251" s="56">
        <f t="shared" si="54"/>
        <v>1253.3</v>
      </c>
      <c r="K251" s="80">
        <f>'прил. 15'!L805</f>
        <v>0</v>
      </c>
      <c r="L251" s="56">
        <f t="shared" si="51"/>
        <v>1253.3</v>
      </c>
      <c r="M251" s="80">
        <f>'прил. 15'!N805</f>
        <v>0</v>
      </c>
      <c r="N251" s="56">
        <f t="shared" si="52"/>
        <v>1253.3</v>
      </c>
      <c r="O251" s="80">
        <f>'прил. 15'!P805</f>
        <v>0</v>
      </c>
      <c r="P251" s="56">
        <f t="shared" si="53"/>
        <v>1253.3</v>
      </c>
      <c r="Q251" s="80">
        <f>'прил. 15'!R805</f>
        <v>0</v>
      </c>
      <c r="R251" s="56">
        <f t="shared" si="53"/>
        <v>1253.3</v>
      </c>
      <c r="S251" s="80">
        <f>'прил. 15'!T805</f>
        <v>399.8</v>
      </c>
      <c r="T251" s="56">
        <f t="shared" si="48"/>
        <v>1653.1</v>
      </c>
    </row>
    <row r="252" spans="1:20" ht="49.5">
      <c r="A252" s="57" t="str">
        <f ca="1">IF(ISERROR(MATCH(B252,Код_КЦСР,0)),"",INDIRECT(ADDRESS(MATCH(B252,Код_КЦСР,0)+1,2,,,"КЦСР")))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252" s="113" t="s">
        <v>258</v>
      </c>
      <c r="C252" s="89"/>
      <c r="D252" s="53"/>
      <c r="E252" s="28"/>
      <c r="F252" s="80">
        <f t="shared" ref="F252:S255" si="58">F253</f>
        <v>35517.199999999997</v>
      </c>
      <c r="G252" s="80">
        <f t="shared" si="58"/>
        <v>0</v>
      </c>
      <c r="H252" s="80">
        <f t="shared" si="57"/>
        <v>35517.199999999997</v>
      </c>
      <c r="I252" s="80">
        <f t="shared" si="58"/>
        <v>0</v>
      </c>
      <c r="J252" s="56">
        <f t="shared" si="54"/>
        <v>35517.199999999997</v>
      </c>
      <c r="K252" s="80">
        <f t="shared" si="58"/>
        <v>0</v>
      </c>
      <c r="L252" s="56">
        <f t="shared" si="51"/>
        <v>35517.199999999997</v>
      </c>
      <c r="M252" s="80">
        <f t="shared" si="58"/>
        <v>0</v>
      </c>
      <c r="N252" s="56">
        <f t="shared" si="52"/>
        <v>35517.199999999997</v>
      </c>
      <c r="O252" s="80">
        <f t="shared" si="58"/>
        <v>0</v>
      </c>
      <c r="P252" s="56">
        <f t="shared" si="53"/>
        <v>35517.199999999997</v>
      </c>
      <c r="Q252" s="80">
        <f t="shared" si="58"/>
        <v>0</v>
      </c>
      <c r="R252" s="56">
        <f t="shared" si="53"/>
        <v>35517.199999999997</v>
      </c>
      <c r="S252" s="80">
        <f t="shared" si="58"/>
        <v>2682.6000000000004</v>
      </c>
      <c r="T252" s="56">
        <f t="shared" si="48"/>
        <v>38199.799999999996</v>
      </c>
    </row>
    <row r="253" spans="1:20">
      <c r="A253" s="57" t="str">
        <f ca="1">IF(ISERROR(MATCH(C253,Код_Раздел,0)),"",INDIRECT(ADDRESS(MATCH(C253,Код_Раздел,0)+1,2,,,"Раздел")))</f>
        <v>Культура, кинематография</v>
      </c>
      <c r="B253" s="113" t="s">
        <v>258</v>
      </c>
      <c r="C253" s="89" t="s">
        <v>88</v>
      </c>
      <c r="D253" s="53"/>
      <c r="E253" s="28"/>
      <c r="F253" s="80">
        <f t="shared" si="58"/>
        <v>35517.199999999997</v>
      </c>
      <c r="G253" s="80">
        <f t="shared" si="58"/>
        <v>0</v>
      </c>
      <c r="H253" s="80">
        <f t="shared" si="57"/>
        <v>35517.199999999997</v>
      </c>
      <c r="I253" s="80">
        <f t="shared" si="58"/>
        <v>0</v>
      </c>
      <c r="J253" s="56">
        <f t="shared" si="54"/>
        <v>35517.199999999997</v>
      </c>
      <c r="K253" s="80">
        <f t="shared" si="58"/>
        <v>0</v>
      </c>
      <c r="L253" s="56">
        <f t="shared" si="51"/>
        <v>35517.199999999997</v>
      </c>
      <c r="M253" s="80">
        <f t="shared" si="58"/>
        <v>0</v>
      </c>
      <c r="N253" s="56">
        <f t="shared" si="52"/>
        <v>35517.199999999997</v>
      </c>
      <c r="O253" s="80">
        <f t="shared" si="58"/>
        <v>0</v>
      </c>
      <c r="P253" s="56">
        <f t="shared" si="53"/>
        <v>35517.199999999997</v>
      </c>
      <c r="Q253" s="80">
        <f t="shared" si="58"/>
        <v>0</v>
      </c>
      <c r="R253" s="56">
        <f t="shared" si="53"/>
        <v>35517.199999999997</v>
      </c>
      <c r="S253" s="80">
        <f t="shared" si="58"/>
        <v>2682.6000000000004</v>
      </c>
      <c r="T253" s="56">
        <f t="shared" si="48"/>
        <v>38199.799999999996</v>
      </c>
    </row>
    <row r="254" spans="1:20">
      <c r="A254" s="52" t="s">
        <v>54</v>
      </c>
      <c r="B254" s="113" t="s">
        <v>258</v>
      </c>
      <c r="C254" s="89" t="s">
        <v>88</v>
      </c>
      <c r="D254" s="53" t="s">
        <v>79</v>
      </c>
      <c r="E254" s="28"/>
      <c r="F254" s="80">
        <f t="shared" si="58"/>
        <v>35517.199999999997</v>
      </c>
      <c r="G254" s="80">
        <f t="shared" si="58"/>
        <v>0</v>
      </c>
      <c r="H254" s="80">
        <f t="shared" si="57"/>
        <v>35517.199999999997</v>
      </c>
      <c r="I254" s="80">
        <f t="shared" si="58"/>
        <v>0</v>
      </c>
      <c r="J254" s="56">
        <f t="shared" si="54"/>
        <v>35517.199999999997</v>
      </c>
      <c r="K254" s="80">
        <f t="shared" si="58"/>
        <v>0</v>
      </c>
      <c r="L254" s="56">
        <f t="shared" si="51"/>
        <v>35517.199999999997</v>
      </c>
      <c r="M254" s="80">
        <f t="shared" si="58"/>
        <v>0</v>
      </c>
      <c r="N254" s="56">
        <f t="shared" si="52"/>
        <v>35517.199999999997</v>
      </c>
      <c r="O254" s="80">
        <f t="shared" si="58"/>
        <v>0</v>
      </c>
      <c r="P254" s="56">
        <f t="shared" si="53"/>
        <v>35517.199999999997</v>
      </c>
      <c r="Q254" s="80">
        <f t="shared" si="58"/>
        <v>0</v>
      </c>
      <c r="R254" s="56">
        <f t="shared" si="53"/>
        <v>35517.199999999997</v>
      </c>
      <c r="S254" s="80">
        <f t="shared" si="58"/>
        <v>2682.6000000000004</v>
      </c>
      <c r="T254" s="56">
        <f t="shared" si="48"/>
        <v>38199.799999999996</v>
      </c>
    </row>
    <row r="255" spans="1:20" ht="33">
      <c r="A255" s="57" t="str">
        <f ca="1">IF(ISERROR(MATCH(E255,Код_КВР,0)),"",INDIRECT(ADDRESS(MATCH(E255,Код_КВР,0)+1,2,,,"КВР")))</f>
        <v>Предоставление субсидий бюджетным, автономным учреждениям и иным некоммерческим организациям</v>
      </c>
      <c r="B255" s="113" t="s">
        <v>258</v>
      </c>
      <c r="C255" s="89" t="s">
        <v>88</v>
      </c>
      <c r="D255" s="53" t="s">
        <v>79</v>
      </c>
      <c r="E255" s="28">
        <v>600</v>
      </c>
      <c r="F255" s="80">
        <f t="shared" si="58"/>
        <v>35517.199999999997</v>
      </c>
      <c r="G255" s="80">
        <f t="shared" si="58"/>
        <v>0</v>
      </c>
      <c r="H255" s="80">
        <f t="shared" si="57"/>
        <v>35517.199999999997</v>
      </c>
      <c r="I255" s="80">
        <f t="shared" si="58"/>
        <v>0</v>
      </c>
      <c r="J255" s="56">
        <f t="shared" si="54"/>
        <v>35517.199999999997</v>
      </c>
      <c r="K255" s="80">
        <f t="shared" si="58"/>
        <v>0</v>
      </c>
      <c r="L255" s="56">
        <f t="shared" si="51"/>
        <v>35517.199999999997</v>
      </c>
      <c r="M255" s="80">
        <f t="shared" si="58"/>
        <v>0</v>
      </c>
      <c r="N255" s="56">
        <f t="shared" si="52"/>
        <v>35517.199999999997</v>
      </c>
      <c r="O255" s="80">
        <f t="shared" si="58"/>
        <v>0</v>
      </c>
      <c r="P255" s="56">
        <f t="shared" si="53"/>
        <v>35517.199999999997</v>
      </c>
      <c r="Q255" s="80">
        <f t="shared" si="58"/>
        <v>0</v>
      </c>
      <c r="R255" s="56">
        <f t="shared" si="53"/>
        <v>35517.199999999997</v>
      </c>
      <c r="S255" s="80">
        <f t="shared" si="58"/>
        <v>2682.6000000000004</v>
      </c>
      <c r="T255" s="56">
        <f t="shared" si="48"/>
        <v>38199.799999999996</v>
      </c>
    </row>
    <row r="256" spans="1:20">
      <c r="A256" s="57" t="str">
        <f ca="1">IF(ISERROR(MATCH(E256,Код_КВР,0)),"",INDIRECT(ADDRESS(MATCH(E256,Код_КВР,0)+1,2,,,"КВР")))</f>
        <v>Субсидии бюджетным учреждениям</v>
      </c>
      <c r="B256" s="113" t="s">
        <v>258</v>
      </c>
      <c r="C256" s="89" t="s">
        <v>88</v>
      </c>
      <c r="D256" s="53" t="s">
        <v>79</v>
      </c>
      <c r="E256" s="28">
        <v>610</v>
      </c>
      <c r="F256" s="80">
        <f>'прил. 15'!G808</f>
        <v>35517.199999999997</v>
      </c>
      <c r="G256" s="80">
        <f>'прил. 15'!H808</f>
        <v>0</v>
      </c>
      <c r="H256" s="80">
        <f t="shared" si="57"/>
        <v>35517.199999999997</v>
      </c>
      <c r="I256" s="80">
        <f>'прил. 15'!J808</f>
        <v>0</v>
      </c>
      <c r="J256" s="56">
        <f t="shared" si="54"/>
        <v>35517.199999999997</v>
      </c>
      <c r="K256" s="80">
        <f>'прил. 15'!L808</f>
        <v>0</v>
      </c>
      <c r="L256" s="56">
        <f t="shared" si="51"/>
        <v>35517.199999999997</v>
      </c>
      <c r="M256" s="80">
        <f>'прил. 15'!N808</f>
        <v>0</v>
      </c>
      <c r="N256" s="56">
        <f t="shared" si="52"/>
        <v>35517.199999999997</v>
      </c>
      <c r="O256" s="80">
        <f>'прил. 15'!P808</f>
        <v>0</v>
      </c>
      <c r="P256" s="56">
        <f t="shared" si="53"/>
        <v>35517.199999999997</v>
      </c>
      <c r="Q256" s="80">
        <f>'прил. 15'!R808</f>
        <v>0</v>
      </c>
      <c r="R256" s="56">
        <f t="shared" si="53"/>
        <v>35517.199999999997</v>
      </c>
      <c r="S256" s="80">
        <f>'прил. 15'!T808</f>
        <v>2682.6000000000004</v>
      </c>
      <c r="T256" s="56">
        <f t="shared" si="48"/>
        <v>38199.799999999996</v>
      </c>
    </row>
    <row r="257" spans="1:20" ht="33">
      <c r="A257" s="57" t="str">
        <f ca="1">IF(ISERROR(MATCH(B257,Код_КЦСР,0)),"",INDIRECT(ADDRESS(MATCH(B257,Код_КЦСР,0)+1,2,,,"КЦСР")))</f>
        <v>Осуществление реставрации и консервации музейных предметов, музейных коллекций</v>
      </c>
      <c r="B257" s="113" t="s">
        <v>261</v>
      </c>
      <c r="C257" s="89"/>
      <c r="D257" s="53"/>
      <c r="E257" s="28"/>
      <c r="F257" s="80">
        <f t="shared" ref="F257:S260" si="59">F258</f>
        <v>1010.5</v>
      </c>
      <c r="G257" s="80">
        <f t="shared" si="59"/>
        <v>0</v>
      </c>
      <c r="H257" s="80">
        <f t="shared" si="57"/>
        <v>1010.5</v>
      </c>
      <c r="I257" s="80">
        <f t="shared" si="59"/>
        <v>0</v>
      </c>
      <c r="J257" s="56">
        <f t="shared" si="54"/>
        <v>1010.5</v>
      </c>
      <c r="K257" s="80">
        <f t="shared" si="59"/>
        <v>0</v>
      </c>
      <c r="L257" s="56">
        <f t="shared" si="51"/>
        <v>1010.5</v>
      </c>
      <c r="M257" s="80">
        <f t="shared" si="59"/>
        <v>0</v>
      </c>
      <c r="N257" s="56">
        <f t="shared" si="52"/>
        <v>1010.5</v>
      </c>
      <c r="O257" s="80">
        <f t="shared" si="59"/>
        <v>0</v>
      </c>
      <c r="P257" s="56">
        <f t="shared" si="53"/>
        <v>1010.5</v>
      </c>
      <c r="Q257" s="80">
        <f t="shared" si="59"/>
        <v>0</v>
      </c>
      <c r="R257" s="56">
        <f t="shared" si="53"/>
        <v>1010.5</v>
      </c>
      <c r="S257" s="80">
        <f t="shared" si="59"/>
        <v>90.899999999999991</v>
      </c>
      <c r="T257" s="56">
        <f t="shared" si="48"/>
        <v>1101.4000000000001</v>
      </c>
    </row>
    <row r="258" spans="1:20">
      <c r="A258" s="57" t="str">
        <f ca="1">IF(ISERROR(MATCH(C258,Код_Раздел,0)),"",INDIRECT(ADDRESS(MATCH(C258,Код_Раздел,0)+1,2,,,"Раздел")))</f>
        <v>Культура, кинематография</v>
      </c>
      <c r="B258" s="113" t="s">
        <v>261</v>
      </c>
      <c r="C258" s="89" t="s">
        <v>88</v>
      </c>
      <c r="D258" s="53"/>
      <c r="E258" s="28"/>
      <c r="F258" s="80">
        <f t="shared" si="59"/>
        <v>1010.5</v>
      </c>
      <c r="G258" s="80">
        <f t="shared" si="59"/>
        <v>0</v>
      </c>
      <c r="H258" s="80">
        <f t="shared" si="57"/>
        <v>1010.5</v>
      </c>
      <c r="I258" s="80">
        <f t="shared" si="59"/>
        <v>0</v>
      </c>
      <c r="J258" s="56">
        <f t="shared" si="54"/>
        <v>1010.5</v>
      </c>
      <c r="K258" s="80">
        <f t="shared" si="59"/>
        <v>0</v>
      </c>
      <c r="L258" s="56">
        <f t="shared" si="51"/>
        <v>1010.5</v>
      </c>
      <c r="M258" s="80">
        <f t="shared" si="59"/>
        <v>0</v>
      </c>
      <c r="N258" s="56">
        <f t="shared" si="52"/>
        <v>1010.5</v>
      </c>
      <c r="O258" s="80">
        <f t="shared" si="59"/>
        <v>0</v>
      </c>
      <c r="P258" s="56">
        <f t="shared" si="53"/>
        <v>1010.5</v>
      </c>
      <c r="Q258" s="80">
        <f t="shared" si="59"/>
        <v>0</v>
      </c>
      <c r="R258" s="56">
        <f t="shared" si="53"/>
        <v>1010.5</v>
      </c>
      <c r="S258" s="80">
        <f t="shared" si="59"/>
        <v>90.899999999999991</v>
      </c>
      <c r="T258" s="56">
        <f t="shared" si="48"/>
        <v>1101.4000000000001</v>
      </c>
    </row>
    <row r="259" spans="1:20">
      <c r="A259" s="52" t="s">
        <v>54</v>
      </c>
      <c r="B259" s="113" t="s">
        <v>261</v>
      </c>
      <c r="C259" s="89" t="s">
        <v>88</v>
      </c>
      <c r="D259" s="53" t="s">
        <v>79</v>
      </c>
      <c r="E259" s="28"/>
      <c r="F259" s="80">
        <f t="shared" si="59"/>
        <v>1010.5</v>
      </c>
      <c r="G259" s="80">
        <f t="shared" si="59"/>
        <v>0</v>
      </c>
      <c r="H259" s="80">
        <f t="shared" si="57"/>
        <v>1010.5</v>
      </c>
      <c r="I259" s="80">
        <f t="shared" si="59"/>
        <v>0</v>
      </c>
      <c r="J259" s="56">
        <f t="shared" si="54"/>
        <v>1010.5</v>
      </c>
      <c r="K259" s="80">
        <f t="shared" si="59"/>
        <v>0</v>
      </c>
      <c r="L259" s="56">
        <f t="shared" si="51"/>
        <v>1010.5</v>
      </c>
      <c r="M259" s="80">
        <f t="shared" si="59"/>
        <v>0</v>
      </c>
      <c r="N259" s="56">
        <f t="shared" si="52"/>
        <v>1010.5</v>
      </c>
      <c r="O259" s="80">
        <f t="shared" si="59"/>
        <v>0</v>
      </c>
      <c r="P259" s="56">
        <f t="shared" si="53"/>
        <v>1010.5</v>
      </c>
      <c r="Q259" s="80">
        <f t="shared" si="59"/>
        <v>0</v>
      </c>
      <c r="R259" s="56">
        <f t="shared" si="53"/>
        <v>1010.5</v>
      </c>
      <c r="S259" s="80">
        <f t="shared" si="59"/>
        <v>90.899999999999991</v>
      </c>
      <c r="T259" s="56">
        <f t="shared" si="48"/>
        <v>1101.4000000000001</v>
      </c>
    </row>
    <row r="260" spans="1:20" ht="33">
      <c r="A260" s="57" t="str">
        <f ca="1">IF(ISERROR(MATCH(E260,Код_КВР,0)),"",INDIRECT(ADDRESS(MATCH(E260,Код_КВР,0)+1,2,,,"КВР")))</f>
        <v>Предоставление субсидий бюджетным, автономным учреждениям и иным некоммерческим организациям</v>
      </c>
      <c r="B260" s="113" t="s">
        <v>261</v>
      </c>
      <c r="C260" s="89" t="s">
        <v>88</v>
      </c>
      <c r="D260" s="53" t="s">
        <v>79</v>
      </c>
      <c r="E260" s="28">
        <v>600</v>
      </c>
      <c r="F260" s="80">
        <f t="shared" si="59"/>
        <v>1010.5</v>
      </c>
      <c r="G260" s="80">
        <f t="shared" si="59"/>
        <v>0</v>
      </c>
      <c r="H260" s="80">
        <f t="shared" si="57"/>
        <v>1010.5</v>
      </c>
      <c r="I260" s="80">
        <f t="shared" si="59"/>
        <v>0</v>
      </c>
      <c r="J260" s="56">
        <f t="shared" si="54"/>
        <v>1010.5</v>
      </c>
      <c r="K260" s="80">
        <f t="shared" si="59"/>
        <v>0</v>
      </c>
      <c r="L260" s="56">
        <f t="shared" si="51"/>
        <v>1010.5</v>
      </c>
      <c r="M260" s="80">
        <f t="shared" si="59"/>
        <v>0</v>
      </c>
      <c r="N260" s="56">
        <f t="shared" si="52"/>
        <v>1010.5</v>
      </c>
      <c r="O260" s="80">
        <f t="shared" si="59"/>
        <v>0</v>
      </c>
      <c r="P260" s="56">
        <f t="shared" si="53"/>
        <v>1010.5</v>
      </c>
      <c r="Q260" s="80">
        <f t="shared" si="59"/>
        <v>0</v>
      </c>
      <c r="R260" s="56">
        <f t="shared" si="53"/>
        <v>1010.5</v>
      </c>
      <c r="S260" s="80">
        <f t="shared" si="59"/>
        <v>90.899999999999991</v>
      </c>
      <c r="T260" s="56">
        <f t="shared" si="48"/>
        <v>1101.4000000000001</v>
      </c>
    </row>
    <row r="261" spans="1:20">
      <c r="A261" s="57" t="str">
        <f ca="1">IF(ISERROR(MATCH(E261,Код_КВР,0)),"",INDIRECT(ADDRESS(MATCH(E261,Код_КВР,0)+1,2,,,"КВР")))</f>
        <v>Субсидии бюджетным учреждениям</v>
      </c>
      <c r="B261" s="113" t="s">
        <v>261</v>
      </c>
      <c r="C261" s="89" t="s">
        <v>88</v>
      </c>
      <c r="D261" s="53" t="s">
        <v>79</v>
      </c>
      <c r="E261" s="28">
        <v>610</v>
      </c>
      <c r="F261" s="80">
        <f>'прил. 15'!G811</f>
        <v>1010.5</v>
      </c>
      <c r="G261" s="80">
        <f>'прил. 15'!H811</f>
        <v>0</v>
      </c>
      <c r="H261" s="80">
        <f t="shared" si="57"/>
        <v>1010.5</v>
      </c>
      <c r="I261" s="80">
        <f>'прил. 15'!J811</f>
        <v>0</v>
      </c>
      <c r="J261" s="56">
        <f t="shared" si="54"/>
        <v>1010.5</v>
      </c>
      <c r="K261" s="80">
        <f>'прил. 15'!L811</f>
        <v>0</v>
      </c>
      <c r="L261" s="56">
        <f t="shared" si="51"/>
        <v>1010.5</v>
      </c>
      <c r="M261" s="80">
        <f>'прил. 15'!N811</f>
        <v>0</v>
      </c>
      <c r="N261" s="56">
        <f t="shared" si="52"/>
        <v>1010.5</v>
      </c>
      <c r="O261" s="80">
        <f>'прил. 15'!P811</f>
        <v>0</v>
      </c>
      <c r="P261" s="56">
        <f t="shared" si="53"/>
        <v>1010.5</v>
      </c>
      <c r="Q261" s="80">
        <f>'прил. 15'!R811</f>
        <v>0</v>
      </c>
      <c r="R261" s="56">
        <f t="shared" si="53"/>
        <v>1010.5</v>
      </c>
      <c r="S261" s="80">
        <f>'прил. 15'!T811</f>
        <v>90.899999999999991</v>
      </c>
      <c r="T261" s="56">
        <f t="shared" si="48"/>
        <v>1101.4000000000001</v>
      </c>
    </row>
    <row r="262" spans="1:20" ht="33">
      <c r="A262" s="57" t="str">
        <f ca="1">IF(ISERROR(MATCH(B262,Код_КЦСР,0)),"",INDIRECT(ADDRESS(MATCH(B262,Код_КЦСР,0)+1,2,,,"КЦСР")))</f>
        <v>Формирование, учет, изучение, обеспечение физического сохранения и безопасности музейных предметов, музейных коллекций</v>
      </c>
      <c r="B262" s="113" t="s">
        <v>262</v>
      </c>
      <c r="C262" s="89"/>
      <c r="D262" s="53"/>
      <c r="E262" s="28"/>
      <c r="F262" s="80">
        <f>F263</f>
        <v>15023.1</v>
      </c>
      <c r="G262" s="80">
        <f>G263</f>
        <v>0</v>
      </c>
      <c r="H262" s="80">
        <f t="shared" si="57"/>
        <v>15023.1</v>
      </c>
      <c r="I262" s="80">
        <f>I263</f>
        <v>0</v>
      </c>
      <c r="J262" s="56">
        <f t="shared" si="54"/>
        <v>15023.1</v>
      </c>
      <c r="K262" s="80">
        <f>K263</f>
        <v>0</v>
      </c>
      <c r="L262" s="56">
        <f t="shared" si="51"/>
        <v>15023.1</v>
      </c>
      <c r="M262" s="80">
        <f>M263</f>
        <v>0</v>
      </c>
      <c r="N262" s="56">
        <f t="shared" si="52"/>
        <v>15023.1</v>
      </c>
      <c r="O262" s="80">
        <f>O263</f>
        <v>0</v>
      </c>
      <c r="P262" s="56">
        <f t="shared" si="53"/>
        <v>15023.1</v>
      </c>
      <c r="Q262" s="80">
        <f>Q263</f>
        <v>0</v>
      </c>
      <c r="R262" s="56">
        <f t="shared" si="53"/>
        <v>15023.1</v>
      </c>
      <c r="S262" s="80">
        <f>S263</f>
        <v>-970.3</v>
      </c>
      <c r="T262" s="56">
        <f t="shared" si="48"/>
        <v>14052.800000000001</v>
      </c>
    </row>
    <row r="263" spans="1:20">
      <c r="A263" s="57" t="str">
        <f ca="1">IF(ISERROR(MATCH(C263,Код_Раздел,0)),"",INDIRECT(ADDRESS(MATCH(C263,Код_Раздел,0)+1,2,,,"Раздел")))</f>
        <v>Культура, кинематография</v>
      </c>
      <c r="B263" s="113" t="s">
        <v>262</v>
      </c>
      <c r="C263" s="89" t="s">
        <v>88</v>
      </c>
      <c r="D263" s="53"/>
      <c r="E263" s="28"/>
      <c r="F263" s="80">
        <f t="shared" ref="F263:S265" si="60">F264</f>
        <v>15023.1</v>
      </c>
      <c r="G263" s="80">
        <f t="shared" si="60"/>
        <v>0</v>
      </c>
      <c r="H263" s="80">
        <f t="shared" si="57"/>
        <v>15023.1</v>
      </c>
      <c r="I263" s="80">
        <f t="shared" si="60"/>
        <v>0</v>
      </c>
      <c r="J263" s="56">
        <f t="shared" si="54"/>
        <v>15023.1</v>
      </c>
      <c r="K263" s="80">
        <f t="shared" si="60"/>
        <v>0</v>
      </c>
      <c r="L263" s="56">
        <f t="shared" si="51"/>
        <v>15023.1</v>
      </c>
      <c r="M263" s="80">
        <f t="shared" si="60"/>
        <v>0</v>
      </c>
      <c r="N263" s="56">
        <f t="shared" si="52"/>
        <v>15023.1</v>
      </c>
      <c r="O263" s="80">
        <f t="shared" si="60"/>
        <v>0</v>
      </c>
      <c r="P263" s="56">
        <f t="shared" si="53"/>
        <v>15023.1</v>
      </c>
      <c r="Q263" s="80">
        <f t="shared" si="60"/>
        <v>0</v>
      </c>
      <c r="R263" s="56">
        <f t="shared" si="53"/>
        <v>15023.1</v>
      </c>
      <c r="S263" s="80">
        <f t="shared" si="60"/>
        <v>-970.3</v>
      </c>
      <c r="T263" s="56">
        <f t="shared" si="48"/>
        <v>14052.800000000001</v>
      </c>
    </row>
    <row r="264" spans="1:20">
      <c r="A264" s="52" t="s">
        <v>54</v>
      </c>
      <c r="B264" s="113" t="s">
        <v>262</v>
      </c>
      <c r="C264" s="89" t="s">
        <v>88</v>
      </c>
      <c r="D264" s="53" t="s">
        <v>79</v>
      </c>
      <c r="E264" s="28"/>
      <c r="F264" s="80">
        <f t="shared" si="60"/>
        <v>15023.1</v>
      </c>
      <c r="G264" s="80">
        <f t="shared" si="60"/>
        <v>0</v>
      </c>
      <c r="H264" s="80">
        <f t="shared" si="57"/>
        <v>15023.1</v>
      </c>
      <c r="I264" s="80">
        <f t="shared" si="60"/>
        <v>0</v>
      </c>
      <c r="J264" s="56">
        <f t="shared" si="54"/>
        <v>15023.1</v>
      </c>
      <c r="K264" s="80">
        <f t="shared" si="60"/>
        <v>0</v>
      </c>
      <c r="L264" s="56">
        <f t="shared" si="51"/>
        <v>15023.1</v>
      </c>
      <c r="M264" s="80">
        <f t="shared" si="60"/>
        <v>0</v>
      </c>
      <c r="N264" s="56">
        <f t="shared" si="52"/>
        <v>15023.1</v>
      </c>
      <c r="O264" s="80">
        <f t="shared" si="60"/>
        <v>0</v>
      </c>
      <c r="P264" s="56">
        <f t="shared" si="53"/>
        <v>15023.1</v>
      </c>
      <c r="Q264" s="80">
        <f t="shared" si="60"/>
        <v>0</v>
      </c>
      <c r="R264" s="56">
        <f t="shared" si="53"/>
        <v>15023.1</v>
      </c>
      <c r="S264" s="80">
        <f t="shared" si="60"/>
        <v>-970.3</v>
      </c>
      <c r="T264" s="56">
        <f t="shared" si="48"/>
        <v>14052.800000000001</v>
      </c>
    </row>
    <row r="265" spans="1:20" ht="33">
      <c r="A265" s="57" t="str">
        <f ca="1">IF(ISERROR(MATCH(E265,Код_КВР,0)),"",INDIRECT(ADDRESS(MATCH(E265,Код_КВР,0)+1,2,,,"КВР")))</f>
        <v>Предоставление субсидий бюджетным, автономным учреждениям и иным некоммерческим организациям</v>
      </c>
      <c r="B265" s="113" t="s">
        <v>262</v>
      </c>
      <c r="C265" s="89" t="s">
        <v>88</v>
      </c>
      <c r="D265" s="53" t="s">
        <v>79</v>
      </c>
      <c r="E265" s="28">
        <v>600</v>
      </c>
      <c r="F265" s="80">
        <f t="shared" si="60"/>
        <v>15023.1</v>
      </c>
      <c r="G265" s="80">
        <f t="shared" si="60"/>
        <v>0</v>
      </c>
      <c r="H265" s="80">
        <f t="shared" si="57"/>
        <v>15023.1</v>
      </c>
      <c r="I265" s="80">
        <f t="shared" si="60"/>
        <v>0</v>
      </c>
      <c r="J265" s="56">
        <f t="shared" si="54"/>
        <v>15023.1</v>
      </c>
      <c r="K265" s="80">
        <f t="shared" si="60"/>
        <v>0</v>
      </c>
      <c r="L265" s="56">
        <f t="shared" si="51"/>
        <v>15023.1</v>
      </c>
      <c r="M265" s="80">
        <f t="shared" si="60"/>
        <v>0</v>
      </c>
      <c r="N265" s="56">
        <f t="shared" si="52"/>
        <v>15023.1</v>
      </c>
      <c r="O265" s="80">
        <f t="shared" si="60"/>
        <v>0</v>
      </c>
      <c r="P265" s="56">
        <f t="shared" si="53"/>
        <v>15023.1</v>
      </c>
      <c r="Q265" s="80">
        <f t="shared" si="60"/>
        <v>0</v>
      </c>
      <c r="R265" s="56">
        <f t="shared" si="53"/>
        <v>15023.1</v>
      </c>
      <c r="S265" s="80">
        <f t="shared" si="60"/>
        <v>-970.3</v>
      </c>
      <c r="T265" s="56">
        <f t="shared" si="48"/>
        <v>14052.800000000001</v>
      </c>
    </row>
    <row r="266" spans="1:20">
      <c r="A266" s="57" t="str">
        <f ca="1">IF(ISERROR(MATCH(E266,Код_КВР,0)),"",INDIRECT(ADDRESS(MATCH(E266,Код_КВР,0)+1,2,,,"КВР")))</f>
        <v>Субсидии бюджетным учреждениям</v>
      </c>
      <c r="B266" s="113" t="s">
        <v>262</v>
      </c>
      <c r="C266" s="89" t="s">
        <v>88</v>
      </c>
      <c r="D266" s="53" t="s">
        <v>79</v>
      </c>
      <c r="E266" s="28">
        <v>610</v>
      </c>
      <c r="F266" s="80">
        <f>'прил. 15'!G814</f>
        <v>15023.1</v>
      </c>
      <c r="G266" s="80">
        <f>'прил. 15'!H814</f>
        <v>0</v>
      </c>
      <c r="H266" s="80">
        <f t="shared" si="57"/>
        <v>15023.1</v>
      </c>
      <c r="I266" s="80">
        <f>'прил. 15'!J814</f>
        <v>0</v>
      </c>
      <c r="J266" s="56">
        <f t="shared" si="54"/>
        <v>15023.1</v>
      </c>
      <c r="K266" s="80">
        <f>'прил. 15'!L814</f>
        <v>0</v>
      </c>
      <c r="L266" s="56">
        <f t="shared" si="51"/>
        <v>15023.1</v>
      </c>
      <c r="M266" s="80">
        <f>'прил. 15'!N814</f>
        <v>0</v>
      </c>
      <c r="N266" s="56">
        <f t="shared" si="52"/>
        <v>15023.1</v>
      </c>
      <c r="O266" s="80">
        <f>'прил. 15'!P814</f>
        <v>0</v>
      </c>
      <c r="P266" s="56">
        <f t="shared" si="53"/>
        <v>15023.1</v>
      </c>
      <c r="Q266" s="80">
        <f>'прил. 15'!R814</f>
        <v>0</v>
      </c>
      <c r="R266" s="56">
        <f t="shared" si="53"/>
        <v>15023.1</v>
      </c>
      <c r="S266" s="80">
        <f>'прил. 15'!T814</f>
        <v>-970.3</v>
      </c>
      <c r="T266" s="56">
        <f t="shared" si="48"/>
        <v>14052.800000000001</v>
      </c>
    </row>
    <row r="267" spans="1:20" ht="25.5" customHeight="1">
      <c r="A267" s="57" t="str">
        <f ca="1">IF(ISERROR(MATCH(B267,Код_КЦСР,0)),"",INDIRECT(ADDRESS(MATCH(B267,Код_КЦСР,0)+1,2,,,"КЦСР")))</f>
        <v>Развитие музейного дела</v>
      </c>
      <c r="B267" s="113" t="s">
        <v>688</v>
      </c>
      <c r="C267" s="89"/>
      <c r="D267" s="53"/>
      <c r="E267" s="28"/>
      <c r="F267" s="80"/>
      <c r="G267" s="80"/>
      <c r="H267" s="80"/>
      <c r="I267" s="80"/>
      <c r="J267" s="56"/>
      <c r="K267" s="80"/>
      <c r="L267" s="56"/>
      <c r="M267" s="80"/>
      <c r="N267" s="56"/>
      <c r="O267" s="80"/>
      <c r="P267" s="56"/>
      <c r="Q267" s="80"/>
      <c r="R267" s="56"/>
      <c r="S267" s="80">
        <f>S268</f>
        <v>425.1</v>
      </c>
      <c r="T267" s="56">
        <f t="shared" si="48"/>
        <v>425.1</v>
      </c>
    </row>
    <row r="268" spans="1:20">
      <c r="A268" s="57" t="str">
        <f ca="1">IF(ISERROR(MATCH(C268,Код_Раздел,0)),"",INDIRECT(ADDRESS(MATCH(C268,Код_Раздел,0)+1,2,,,"Раздел")))</f>
        <v>Культура, кинематография</v>
      </c>
      <c r="B268" s="113" t="s">
        <v>688</v>
      </c>
      <c r="C268" s="89" t="s">
        <v>88</v>
      </c>
      <c r="D268" s="53"/>
      <c r="E268" s="28"/>
      <c r="F268" s="80"/>
      <c r="G268" s="80"/>
      <c r="H268" s="80"/>
      <c r="I268" s="80"/>
      <c r="J268" s="56"/>
      <c r="K268" s="80"/>
      <c r="L268" s="56"/>
      <c r="M268" s="80"/>
      <c r="N268" s="56"/>
      <c r="O268" s="80"/>
      <c r="P268" s="56"/>
      <c r="Q268" s="80"/>
      <c r="R268" s="56"/>
      <c r="S268" s="80">
        <f>S269</f>
        <v>425.1</v>
      </c>
      <c r="T268" s="56">
        <f t="shared" si="48"/>
        <v>425.1</v>
      </c>
    </row>
    <row r="269" spans="1:20">
      <c r="A269" s="52" t="s">
        <v>54</v>
      </c>
      <c r="B269" s="113" t="s">
        <v>688</v>
      </c>
      <c r="C269" s="89" t="s">
        <v>88</v>
      </c>
      <c r="D269" s="53" t="s">
        <v>79</v>
      </c>
      <c r="E269" s="28"/>
      <c r="F269" s="80"/>
      <c r="G269" s="80"/>
      <c r="H269" s="80"/>
      <c r="I269" s="80"/>
      <c r="J269" s="56"/>
      <c r="K269" s="80"/>
      <c r="L269" s="56"/>
      <c r="M269" s="80"/>
      <c r="N269" s="56"/>
      <c r="O269" s="80"/>
      <c r="P269" s="56"/>
      <c r="Q269" s="80"/>
      <c r="R269" s="56"/>
      <c r="S269" s="80">
        <f>S270</f>
        <v>425.1</v>
      </c>
      <c r="T269" s="56">
        <f t="shared" si="48"/>
        <v>425.1</v>
      </c>
    </row>
    <row r="270" spans="1:20" ht="33">
      <c r="A270" s="57" t="str">
        <f ca="1">IF(ISERROR(MATCH(E270,Код_КВР,0)),"",INDIRECT(ADDRESS(MATCH(E270,Код_КВР,0)+1,2,,,"КВР")))</f>
        <v>Предоставление субсидий бюджетным, автономным учреждениям и иным некоммерческим организациям</v>
      </c>
      <c r="B270" s="113" t="s">
        <v>688</v>
      </c>
      <c r="C270" s="89" t="s">
        <v>88</v>
      </c>
      <c r="D270" s="53" t="s">
        <v>79</v>
      </c>
      <c r="E270" s="28">
        <v>600</v>
      </c>
      <c r="F270" s="80"/>
      <c r="G270" s="80"/>
      <c r="H270" s="80"/>
      <c r="I270" s="80"/>
      <c r="J270" s="56"/>
      <c r="K270" s="80"/>
      <c r="L270" s="56"/>
      <c r="M270" s="80"/>
      <c r="N270" s="56"/>
      <c r="O270" s="80"/>
      <c r="P270" s="56"/>
      <c r="Q270" s="80"/>
      <c r="R270" s="56"/>
      <c r="S270" s="80">
        <f>S271</f>
        <v>425.1</v>
      </c>
      <c r="T270" s="56">
        <f t="shared" si="48"/>
        <v>425.1</v>
      </c>
    </row>
    <row r="271" spans="1:20">
      <c r="A271" s="57" t="str">
        <f ca="1">IF(ISERROR(MATCH(E271,Код_КВР,0)),"",INDIRECT(ADDRESS(MATCH(E271,Код_КВР,0)+1,2,,,"КВР")))</f>
        <v>Субсидии бюджетным учреждениям</v>
      </c>
      <c r="B271" s="113" t="s">
        <v>688</v>
      </c>
      <c r="C271" s="89" t="s">
        <v>88</v>
      </c>
      <c r="D271" s="53" t="s">
        <v>79</v>
      </c>
      <c r="E271" s="28">
        <v>610</v>
      </c>
      <c r="F271" s="80"/>
      <c r="G271" s="80"/>
      <c r="H271" s="80"/>
      <c r="I271" s="80"/>
      <c r="J271" s="56"/>
      <c r="K271" s="80"/>
      <c r="L271" s="56"/>
      <c r="M271" s="80"/>
      <c r="N271" s="56"/>
      <c r="O271" s="80"/>
      <c r="P271" s="56"/>
      <c r="Q271" s="80"/>
      <c r="R271" s="56"/>
      <c r="S271" s="80">
        <f>'прил. 15'!T817</f>
        <v>425.1</v>
      </c>
      <c r="T271" s="56">
        <f t="shared" si="48"/>
        <v>425.1</v>
      </c>
    </row>
    <row r="272" spans="1:20" ht="49.5">
      <c r="A272" s="57" t="str">
        <f ca="1">IF(ISERROR(MATCH(B272,Код_КЦСР,0)),"",INDIRECT(ADDRESS(MATCH(B272,Код_КЦСР,0)+1,2,,,"КЦСР")))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272" s="113" t="s">
        <v>264</v>
      </c>
      <c r="C272" s="89"/>
      <c r="D272" s="53"/>
      <c r="E272" s="28"/>
      <c r="F272" s="80">
        <f t="shared" ref="F272:S275" si="61">F273</f>
        <v>40837.5</v>
      </c>
      <c r="G272" s="80">
        <f t="shared" si="61"/>
        <v>0</v>
      </c>
      <c r="H272" s="80">
        <f t="shared" si="57"/>
        <v>40837.5</v>
      </c>
      <c r="I272" s="80">
        <f t="shared" si="61"/>
        <v>0</v>
      </c>
      <c r="J272" s="56">
        <f t="shared" si="54"/>
        <v>40837.5</v>
      </c>
      <c r="K272" s="80">
        <f t="shared" si="61"/>
        <v>0</v>
      </c>
      <c r="L272" s="56">
        <f t="shared" si="51"/>
        <v>40837.5</v>
      </c>
      <c r="M272" s="80">
        <f t="shared" si="61"/>
        <v>0</v>
      </c>
      <c r="N272" s="56">
        <f t="shared" si="52"/>
        <v>40837.5</v>
      </c>
      <c r="O272" s="80">
        <f t="shared" si="61"/>
        <v>0</v>
      </c>
      <c r="P272" s="56">
        <f t="shared" si="53"/>
        <v>40837.5</v>
      </c>
      <c r="Q272" s="80">
        <f t="shared" si="61"/>
        <v>0</v>
      </c>
      <c r="R272" s="56">
        <f t="shared" si="53"/>
        <v>40837.5</v>
      </c>
      <c r="S272" s="80">
        <f t="shared" si="61"/>
        <v>3599.8</v>
      </c>
      <c r="T272" s="56">
        <f t="shared" si="48"/>
        <v>44437.3</v>
      </c>
    </row>
    <row r="273" spans="1:20">
      <c r="A273" s="57" t="str">
        <f ca="1">IF(ISERROR(MATCH(C273,Код_Раздел,0)),"",INDIRECT(ADDRESS(MATCH(C273,Код_Раздел,0)+1,2,,,"Раздел")))</f>
        <v>Культура, кинематография</v>
      </c>
      <c r="B273" s="113" t="s">
        <v>264</v>
      </c>
      <c r="C273" s="89" t="s">
        <v>88</v>
      </c>
      <c r="D273" s="53"/>
      <c r="E273" s="28"/>
      <c r="F273" s="80">
        <f t="shared" si="61"/>
        <v>40837.5</v>
      </c>
      <c r="G273" s="80">
        <f t="shared" si="61"/>
        <v>0</v>
      </c>
      <c r="H273" s="80">
        <f t="shared" si="57"/>
        <v>40837.5</v>
      </c>
      <c r="I273" s="80">
        <f t="shared" si="61"/>
        <v>0</v>
      </c>
      <c r="J273" s="56">
        <f t="shared" si="54"/>
        <v>40837.5</v>
      </c>
      <c r="K273" s="80">
        <f t="shared" si="61"/>
        <v>0</v>
      </c>
      <c r="L273" s="56">
        <f t="shared" si="51"/>
        <v>40837.5</v>
      </c>
      <c r="M273" s="80">
        <f t="shared" si="61"/>
        <v>0</v>
      </c>
      <c r="N273" s="56">
        <f t="shared" si="52"/>
        <v>40837.5</v>
      </c>
      <c r="O273" s="80">
        <f t="shared" si="61"/>
        <v>0</v>
      </c>
      <c r="P273" s="56">
        <f t="shared" si="53"/>
        <v>40837.5</v>
      </c>
      <c r="Q273" s="80">
        <f t="shared" si="61"/>
        <v>0</v>
      </c>
      <c r="R273" s="56">
        <f t="shared" si="53"/>
        <v>40837.5</v>
      </c>
      <c r="S273" s="80">
        <f t="shared" si="61"/>
        <v>3599.8</v>
      </c>
      <c r="T273" s="56">
        <f t="shared" si="48"/>
        <v>44437.3</v>
      </c>
    </row>
    <row r="274" spans="1:20">
      <c r="A274" s="52" t="s">
        <v>54</v>
      </c>
      <c r="B274" s="113" t="s">
        <v>264</v>
      </c>
      <c r="C274" s="89" t="s">
        <v>88</v>
      </c>
      <c r="D274" s="53" t="s">
        <v>79</v>
      </c>
      <c r="E274" s="28"/>
      <c r="F274" s="80">
        <f t="shared" si="61"/>
        <v>40837.5</v>
      </c>
      <c r="G274" s="80">
        <f t="shared" si="61"/>
        <v>0</v>
      </c>
      <c r="H274" s="80">
        <f t="shared" si="57"/>
        <v>40837.5</v>
      </c>
      <c r="I274" s="80">
        <f t="shared" si="61"/>
        <v>0</v>
      </c>
      <c r="J274" s="56">
        <f t="shared" si="54"/>
        <v>40837.5</v>
      </c>
      <c r="K274" s="80">
        <f t="shared" si="61"/>
        <v>0</v>
      </c>
      <c r="L274" s="56">
        <f t="shared" si="51"/>
        <v>40837.5</v>
      </c>
      <c r="M274" s="80">
        <f t="shared" si="61"/>
        <v>0</v>
      </c>
      <c r="N274" s="56">
        <f t="shared" si="52"/>
        <v>40837.5</v>
      </c>
      <c r="O274" s="80">
        <f t="shared" si="61"/>
        <v>0</v>
      </c>
      <c r="P274" s="56">
        <f t="shared" si="53"/>
        <v>40837.5</v>
      </c>
      <c r="Q274" s="80">
        <f t="shared" si="61"/>
        <v>0</v>
      </c>
      <c r="R274" s="56">
        <f t="shared" si="53"/>
        <v>40837.5</v>
      </c>
      <c r="S274" s="80">
        <f t="shared" si="61"/>
        <v>3599.8</v>
      </c>
      <c r="T274" s="56">
        <f t="shared" si="48"/>
        <v>44437.3</v>
      </c>
    </row>
    <row r="275" spans="1:20" ht="33">
      <c r="A275" s="57" t="str">
        <f ca="1">IF(ISERROR(MATCH(E275,Код_КВР,0)),"",INDIRECT(ADDRESS(MATCH(E275,Код_КВР,0)+1,2,,,"КВР")))</f>
        <v>Предоставление субсидий бюджетным, автономным учреждениям и иным некоммерческим организациям</v>
      </c>
      <c r="B275" s="113" t="s">
        <v>264</v>
      </c>
      <c r="C275" s="89" t="s">
        <v>88</v>
      </c>
      <c r="D275" s="53" t="s">
        <v>79</v>
      </c>
      <c r="E275" s="28">
        <v>600</v>
      </c>
      <c r="F275" s="80">
        <f t="shared" si="61"/>
        <v>40837.5</v>
      </c>
      <c r="G275" s="80">
        <f t="shared" si="61"/>
        <v>0</v>
      </c>
      <c r="H275" s="80">
        <f t="shared" si="57"/>
        <v>40837.5</v>
      </c>
      <c r="I275" s="80">
        <f t="shared" si="61"/>
        <v>0</v>
      </c>
      <c r="J275" s="56">
        <f t="shared" si="54"/>
        <v>40837.5</v>
      </c>
      <c r="K275" s="80">
        <f t="shared" si="61"/>
        <v>0</v>
      </c>
      <c r="L275" s="56">
        <f t="shared" si="51"/>
        <v>40837.5</v>
      </c>
      <c r="M275" s="80">
        <f t="shared" si="61"/>
        <v>0</v>
      </c>
      <c r="N275" s="56">
        <f t="shared" si="52"/>
        <v>40837.5</v>
      </c>
      <c r="O275" s="80">
        <f t="shared" si="61"/>
        <v>0</v>
      </c>
      <c r="P275" s="56">
        <f t="shared" si="53"/>
        <v>40837.5</v>
      </c>
      <c r="Q275" s="80">
        <f t="shared" si="61"/>
        <v>0</v>
      </c>
      <c r="R275" s="56">
        <f t="shared" si="53"/>
        <v>40837.5</v>
      </c>
      <c r="S275" s="80">
        <f t="shared" si="61"/>
        <v>3599.8</v>
      </c>
      <c r="T275" s="56">
        <f t="shared" si="48"/>
        <v>44437.3</v>
      </c>
    </row>
    <row r="276" spans="1:20">
      <c r="A276" s="57" t="str">
        <f ca="1">IF(ISERROR(MATCH(E276,Код_КВР,0)),"",INDIRECT(ADDRESS(MATCH(E276,Код_КВР,0)+1,2,,,"КВР")))</f>
        <v>Субсидии бюджетным учреждениям</v>
      </c>
      <c r="B276" s="113" t="s">
        <v>264</v>
      </c>
      <c r="C276" s="89" t="s">
        <v>88</v>
      </c>
      <c r="D276" s="53" t="s">
        <v>79</v>
      </c>
      <c r="E276" s="28">
        <v>610</v>
      </c>
      <c r="F276" s="80">
        <f>'прил. 15'!G820</f>
        <v>40837.5</v>
      </c>
      <c r="G276" s="80">
        <f>'прил. 15'!H820</f>
        <v>0</v>
      </c>
      <c r="H276" s="80">
        <f t="shared" si="57"/>
        <v>40837.5</v>
      </c>
      <c r="I276" s="80">
        <f>'прил. 15'!J820</f>
        <v>0</v>
      </c>
      <c r="J276" s="56">
        <f t="shared" si="54"/>
        <v>40837.5</v>
      </c>
      <c r="K276" s="80">
        <f>'прил. 15'!L820</f>
        <v>0</v>
      </c>
      <c r="L276" s="56">
        <f t="shared" si="51"/>
        <v>40837.5</v>
      </c>
      <c r="M276" s="80">
        <f>'прил. 15'!N820</f>
        <v>0</v>
      </c>
      <c r="N276" s="56">
        <f t="shared" si="52"/>
        <v>40837.5</v>
      </c>
      <c r="O276" s="80">
        <f>'прил. 15'!P820</f>
        <v>0</v>
      </c>
      <c r="P276" s="56">
        <f t="shared" si="53"/>
        <v>40837.5</v>
      </c>
      <c r="Q276" s="80">
        <f>'прил. 15'!R820</f>
        <v>0</v>
      </c>
      <c r="R276" s="56">
        <f t="shared" si="53"/>
        <v>40837.5</v>
      </c>
      <c r="S276" s="80">
        <f>'прил. 15'!T820</f>
        <v>3599.8</v>
      </c>
      <c r="T276" s="56">
        <f t="shared" si="48"/>
        <v>44437.3</v>
      </c>
    </row>
    <row r="277" spans="1:20">
      <c r="A277" s="57" t="str">
        <f ca="1">IF(ISERROR(MATCH(B277,Код_КЦСР,0)),"",INDIRECT(ADDRESS(MATCH(B277,Код_КЦСР,0)+1,2,,,"КЦСР")))</f>
        <v>Библиографическая обработка документов и создание каталогов</v>
      </c>
      <c r="B277" s="113" t="s">
        <v>266</v>
      </c>
      <c r="C277" s="89"/>
      <c r="D277" s="53"/>
      <c r="E277" s="28"/>
      <c r="F277" s="80">
        <f t="shared" ref="F277:S280" si="62">F278</f>
        <v>4282.1000000000004</v>
      </c>
      <c r="G277" s="80">
        <f t="shared" si="62"/>
        <v>0</v>
      </c>
      <c r="H277" s="80">
        <f t="shared" si="57"/>
        <v>4282.1000000000004</v>
      </c>
      <c r="I277" s="80">
        <f t="shared" si="62"/>
        <v>0</v>
      </c>
      <c r="J277" s="56">
        <f t="shared" si="54"/>
        <v>4282.1000000000004</v>
      </c>
      <c r="K277" s="80">
        <f t="shared" si="62"/>
        <v>0</v>
      </c>
      <c r="L277" s="56">
        <f t="shared" si="51"/>
        <v>4282.1000000000004</v>
      </c>
      <c r="M277" s="80">
        <f t="shared" si="62"/>
        <v>0</v>
      </c>
      <c r="N277" s="56">
        <f t="shared" si="52"/>
        <v>4282.1000000000004</v>
      </c>
      <c r="O277" s="80">
        <f t="shared" si="62"/>
        <v>0</v>
      </c>
      <c r="P277" s="56">
        <f t="shared" si="53"/>
        <v>4282.1000000000004</v>
      </c>
      <c r="Q277" s="80">
        <f t="shared" si="62"/>
        <v>0</v>
      </c>
      <c r="R277" s="56">
        <f t="shared" si="53"/>
        <v>4282.1000000000004</v>
      </c>
      <c r="S277" s="80">
        <f t="shared" si="62"/>
        <v>390.29999999999995</v>
      </c>
      <c r="T277" s="56">
        <f t="shared" si="48"/>
        <v>4672.4000000000005</v>
      </c>
    </row>
    <row r="278" spans="1:20">
      <c r="A278" s="57" t="str">
        <f ca="1">IF(ISERROR(MATCH(C278,Код_Раздел,0)),"",INDIRECT(ADDRESS(MATCH(C278,Код_Раздел,0)+1,2,,,"Раздел")))</f>
        <v>Культура, кинематография</v>
      </c>
      <c r="B278" s="113" t="s">
        <v>266</v>
      </c>
      <c r="C278" s="89" t="s">
        <v>88</v>
      </c>
      <c r="D278" s="53"/>
      <c r="E278" s="28"/>
      <c r="F278" s="80">
        <f t="shared" si="62"/>
        <v>4282.1000000000004</v>
      </c>
      <c r="G278" s="80">
        <f t="shared" si="62"/>
        <v>0</v>
      </c>
      <c r="H278" s="80">
        <f t="shared" si="57"/>
        <v>4282.1000000000004</v>
      </c>
      <c r="I278" s="80">
        <f t="shared" si="62"/>
        <v>0</v>
      </c>
      <c r="J278" s="56">
        <f t="shared" si="54"/>
        <v>4282.1000000000004</v>
      </c>
      <c r="K278" s="80">
        <f t="shared" si="62"/>
        <v>0</v>
      </c>
      <c r="L278" s="56">
        <f t="shared" si="51"/>
        <v>4282.1000000000004</v>
      </c>
      <c r="M278" s="80">
        <f t="shared" si="62"/>
        <v>0</v>
      </c>
      <c r="N278" s="56">
        <f t="shared" si="52"/>
        <v>4282.1000000000004</v>
      </c>
      <c r="O278" s="80">
        <f t="shared" si="62"/>
        <v>0</v>
      </c>
      <c r="P278" s="56">
        <f t="shared" si="53"/>
        <v>4282.1000000000004</v>
      </c>
      <c r="Q278" s="80">
        <f t="shared" si="62"/>
        <v>0</v>
      </c>
      <c r="R278" s="56">
        <f t="shared" si="53"/>
        <v>4282.1000000000004</v>
      </c>
      <c r="S278" s="80">
        <f t="shared" si="62"/>
        <v>390.29999999999995</v>
      </c>
      <c r="T278" s="56">
        <f t="shared" si="48"/>
        <v>4672.4000000000005</v>
      </c>
    </row>
    <row r="279" spans="1:20">
      <c r="A279" s="52" t="s">
        <v>54</v>
      </c>
      <c r="B279" s="113" t="s">
        <v>266</v>
      </c>
      <c r="C279" s="89" t="s">
        <v>88</v>
      </c>
      <c r="D279" s="53" t="s">
        <v>79</v>
      </c>
      <c r="E279" s="28"/>
      <c r="F279" s="80">
        <f t="shared" si="62"/>
        <v>4282.1000000000004</v>
      </c>
      <c r="G279" s="80">
        <f t="shared" si="62"/>
        <v>0</v>
      </c>
      <c r="H279" s="80">
        <f t="shared" si="57"/>
        <v>4282.1000000000004</v>
      </c>
      <c r="I279" s="80">
        <f t="shared" si="62"/>
        <v>0</v>
      </c>
      <c r="J279" s="56">
        <f t="shared" si="54"/>
        <v>4282.1000000000004</v>
      </c>
      <c r="K279" s="80">
        <f t="shared" si="62"/>
        <v>0</v>
      </c>
      <c r="L279" s="56">
        <f t="shared" si="51"/>
        <v>4282.1000000000004</v>
      </c>
      <c r="M279" s="80">
        <f t="shared" si="62"/>
        <v>0</v>
      </c>
      <c r="N279" s="56">
        <f t="shared" si="52"/>
        <v>4282.1000000000004</v>
      </c>
      <c r="O279" s="80">
        <f t="shared" si="62"/>
        <v>0</v>
      </c>
      <c r="P279" s="56">
        <f t="shared" si="53"/>
        <v>4282.1000000000004</v>
      </c>
      <c r="Q279" s="80">
        <f t="shared" si="62"/>
        <v>0</v>
      </c>
      <c r="R279" s="56">
        <f t="shared" si="53"/>
        <v>4282.1000000000004</v>
      </c>
      <c r="S279" s="80">
        <f t="shared" si="62"/>
        <v>390.29999999999995</v>
      </c>
      <c r="T279" s="56">
        <f t="shared" si="48"/>
        <v>4672.4000000000005</v>
      </c>
    </row>
    <row r="280" spans="1:20" ht="33">
      <c r="A280" s="57" t="str">
        <f ca="1">IF(ISERROR(MATCH(E280,Код_КВР,0)),"",INDIRECT(ADDRESS(MATCH(E280,Код_КВР,0)+1,2,,,"КВР")))</f>
        <v>Предоставление субсидий бюджетным, автономным учреждениям и иным некоммерческим организациям</v>
      </c>
      <c r="B280" s="113" t="s">
        <v>266</v>
      </c>
      <c r="C280" s="89" t="s">
        <v>88</v>
      </c>
      <c r="D280" s="53" t="s">
        <v>79</v>
      </c>
      <c r="E280" s="28">
        <v>600</v>
      </c>
      <c r="F280" s="80">
        <f t="shared" si="62"/>
        <v>4282.1000000000004</v>
      </c>
      <c r="G280" s="80">
        <f t="shared" si="62"/>
        <v>0</v>
      </c>
      <c r="H280" s="80">
        <f t="shared" si="57"/>
        <v>4282.1000000000004</v>
      </c>
      <c r="I280" s="80">
        <f t="shared" si="62"/>
        <v>0</v>
      </c>
      <c r="J280" s="56">
        <f t="shared" si="54"/>
        <v>4282.1000000000004</v>
      </c>
      <c r="K280" s="80">
        <f t="shared" si="62"/>
        <v>0</v>
      </c>
      <c r="L280" s="56">
        <f t="shared" si="51"/>
        <v>4282.1000000000004</v>
      </c>
      <c r="M280" s="80">
        <f t="shared" si="62"/>
        <v>0</v>
      </c>
      <c r="N280" s="56">
        <f t="shared" si="52"/>
        <v>4282.1000000000004</v>
      </c>
      <c r="O280" s="80">
        <f t="shared" si="62"/>
        <v>0</v>
      </c>
      <c r="P280" s="56">
        <f t="shared" si="53"/>
        <v>4282.1000000000004</v>
      </c>
      <c r="Q280" s="80">
        <f t="shared" si="62"/>
        <v>0</v>
      </c>
      <c r="R280" s="56">
        <f t="shared" si="53"/>
        <v>4282.1000000000004</v>
      </c>
      <c r="S280" s="80">
        <f t="shared" si="62"/>
        <v>390.29999999999995</v>
      </c>
      <c r="T280" s="56">
        <f t="shared" si="48"/>
        <v>4672.4000000000005</v>
      </c>
    </row>
    <row r="281" spans="1:20">
      <c r="A281" s="57" t="str">
        <f ca="1">IF(ISERROR(MATCH(E281,Код_КВР,0)),"",INDIRECT(ADDRESS(MATCH(E281,Код_КВР,0)+1,2,,,"КВР")))</f>
        <v>Субсидии бюджетным учреждениям</v>
      </c>
      <c r="B281" s="113" t="s">
        <v>266</v>
      </c>
      <c r="C281" s="89" t="s">
        <v>88</v>
      </c>
      <c r="D281" s="53" t="s">
        <v>79</v>
      </c>
      <c r="E281" s="28">
        <v>610</v>
      </c>
      <c r="F281" s="80">
        <f>'прил. 15'!G823</f>
        <v>4282.1000000000004</v>
      </c>
      <c r="G281" s="80">
        <f>'прил. 15'!H823</f>
        <v>0</v>
      </c>
      <c r="H281" s="80">
        <f t="shared" si="57"/>
        <v>4282.1000000000004</v>
      </c>
      <c r="I281" s="80">
        <f>'прил. 15'!J823</f>
        <v>0</v>
      </c>
      <c r="J281" s="56">
        <f t="shared" si="54"/>
        <v>4282.1000000000004</v>
      </c>
      <c r="K281" s="80">
        <f>'прил. 15'!L823</f>
        <v>0</v>
      </c>
      <c r="L281" s="56">
        <f t="shared" si="51"/>
        <v>4282.1000000000004</v>
      </c>
      <c r="M281" s="80">
        <f>'прил. 15'!N823</f>
        <v>0</v>
      </c>
      <c r="N281" s="56">
        <f t="shared" si="52"/>
        <v>4282.1000000000004</v>
      </c>
      <c r="O281" s="80">
        <f>'прил. 15'!P823</f>
        <v>0</v>
      </c>
      <c r="P281" s="56">
        <f t="shared" si="53"/>
        <v>4282.1000000000004</v>
      </c>
      <c r="Q281" s="80">
        <f>'прил. 15'!R823</f>
        <v>0</v>
      </c>
      <c r="R281" s="56">
        <f t="shared" si="53"/>
        <v>4282.1000000000004</v>
      </c>
      <c r="S281" s="80">
        <f>'прил. 15'!T823</f>
        <v>390.29999999999995</v>
      </c>
      <c r="T281" s="56">
        <f t="shared" si="48"/>
        <v>4672.4000000000005</v>
      </c>
    </row>
    <row r="282" spans="1:20" ht="33">
      <c r="A282" s="57" t="str">
        <f ca="1">IF(ISERROR(MATCH(B282,Код_КЦСР,0)),"",INDIRECT(ADDRESS(MATCH(B282,Код_КЦСР,0)+1,2,,,"КЦСР")))</f>
        <v>Формирование, учет, изучение, обеспечение физического сохранения и безопасности фондов библиотеки</v>
      </c>
      <c r="B282" s="113" t="s">
        <v>268</v>
      </c>
      <c r="C282" s="89"/>
      <c r="D282" s="53"/>
      <c r="E282" s="28"/>
      <c r="F282" s="80">
        <f t="shared" ref="F282:S285" si="63">F283</f>
        <v>3806.3</v>
      </c>
      <c r="G282" s="80">
        <f t="shared" si="63"/>
        <v>0</v>
      </c>
      <c r="H282" s="80">
        <f t="shared" si="57"/>
        <v>3806.3</v>
      </c>
      <c r="I282" s="80">
        <f t="shared" si="63"/>
        <v>0</v>
      </c>
      <c r="J282" s="56">
        <f t="shared" si="54"/>
        <v>3806.3</v>
      </c>
      <c r="K282" s="80">
        <f t="shared" si="63"/>
        <v>0</v>
      </c>
      <c r="L282" s="56">
        <f t="shared" si="51"/>
        <v>3806.3</v>
      </c>
      <c r="M282" s="80">
        <f t="shared" si="63"/>
        <v>0</v>
      </c>
      <c r="N282" s="56">
        <f t="shared" si="52"/>
        <v>3806.3</v>
      </c>
      <c r="O282" s="80">
        <f t="shared" si="63"/>
        <v>0</v>
      </c>
      <c r="P282" s="56">
        <f t="shared" si="53"/>
        <v>3806.3</v>
      </c>
      <c r="Q282" s="80">
        <f t="shared" si="63"/>
        <v>0</v>
      </c>
      <c r="R282" s="56">
        <f t="shared" si="53"/>
        <v>3806.3</v>
      </c>
      <c r="S282" s="80">
        <f t="shared" si="63"/>
        <v>347</v>
      </c>
      <c r="T282" s="56">
        <f t="shared" si="48"/>
        <v>4153.3</v>
      </c>
    </row>
    <row r="283" spans="1:20">
      <c r="A283" s="57" t="str">
        <f ca="1">IF(ISERROR(MATCH(C283,Код_Раздел,0)),"",INDIRECT(ADDRESS(MATCH(C283,Код_Раздел,0)+1,2,,,"Раздел")))</f>
        <v>Культура, кинематография</v>
      </c>
      <c r="B283" s="113" t="s">
        <v>268</v>
      </c>
      <c r="C283" s="89" t="s">
        <v>88</v>
      </c>
      <c r="D283" s="53"/>
      <c r="E283" s="28"/>
      <c r="F283" s="80">
        <f t="shared" si="63"/>
        <v>3806.3</v>
      </c>
      <c r="G283" s="80">
        <f t="shared" si="63"/>
        <v>0</v>
      </c>
      <c r="H283" s="80">
        <f t="shared" si="57"/>
        <v>3806.3</v>
      </c>
      <c r="I283" s="80">
        <f t="shared" si="63"/>
        <v>0</v>
      </c>
      <c r="J283" s="56">
        <f t="shared" si="54"/>
        <v>3806.3</v>
      </c>
      <c r="K283" s="80">
        <f t="shared" si="63"/>
        <v>0</v>
      </c>
      <c r="L283" s="56">
        <f t="shared" si="51"/>
        <v>3806.3</v>
      </c>
      <c r="M283" s="80">
        <f t="shared" si="63"/>
        <v>0</v>
      </c>
      <c r="N283" s="56">
        <f t="shared" si="52"/>
        <v>3806.3</v>
      </c>
      <c r="O283" s="80">
        <f t="shared" si="63"/>
        <v>0</v>
      </c>
      <c r="P283" s="56">
        <f t="shared" si="53"/>
        <v>3806.3</v>
      </c>
      <c r="Q283" s="80">
        <f t="shared" si="63"/>
        <v>0</v>
      </c>
      <c r="R283" s="56">
        <f t="shared" si="53"/>
        <v>3806.3</v>
      </c>
      <c r="S283" s="80">
        <f t="shared" si="63"/>
        <v>347</v>
      </c>
      <c r="T283" s="56">
        <f t="shared" si="48"/>
        <v>4153.3</v>
      </c>
    </row>
    <row r="284" spans="1:20">
      <c r="A284" s="52" t="s">
        <v>54</v>
      </c>
      <c r="B284" s="113" t="s">
        <v>268</v>
      </c>
      <c r="C284" s="89" t="s">
        <v>88</v>
      </c>
      <c r="D284" s="53" t="s">
        <v>79</v>
      </c>
      <c r="E284" s="28"/>
      <c r="F284" s="80">
        <f t="shared" si="63"/>
        <v>3806.3</v>
      </c>
      <c r="G284" s="80">
        <f t="shared" si="63"/>
        <v>0</v>
      </c>
      <c r="H284" s="80">
        <f t="shared" si="57"/>
        <v>3806.3</v>
      </c>
      <c r="I284" s="80">
        <f t="shared" si="63"/>
        <v>0</v>
      </c>
      <c r="J284" s="56">
        <f t="shared" si="54"/>
        <v>3806.3</v>
      </c>
      <c r="K284" s="80">
        <f t="shared" si="63"/>
        <v>0</v>
      </c>
      <c r="L284" s="56">
        <f t="shared" si="51"/>
        <v>3806.3</v>
      </c>
      <c r="M284" s="80">
        <f t="shared" si="63"/>
        <v>0</v>
      </c>
      <c r="N284" s="56">
        <f t="shared" si="52"/>
        <v>3806.3</v>
      </c>
      <c r="O284" s="80">
        <f t="shared" si="63"/>
        <v>0</v>
      </c>
      <c r="P284" s="56">
        <f t="shared" si="53"/>
        <v>3806.3</v>
      </c>
      <c r="Q284" s="80">
        <f t="shared" si="63"/>
        <v>0</v>
      </c>
      <c r="R284" s="56">
        <f t="shared" si="53"/>
        <v>3806.3</v>
      </c>
      <c r="S284" s="80">
        <f t="shared" si="63"/>
        <v>347</v>
      </c>
      <c r="T284" s="56">
        <f t="shared" si="48"/>
        <v>4153.3</v>
      </c>
    </row>
    <row r="285" spans="1:20" ht="33">
      <c r="A285" s="57" t="str">
        <f ca="1">IF(ISERROR(MATCH(E285,Код_КВР,0)),"",INDIRECT(ADDRESS(MATCH(E285,Код_КВР,0)+1,2,,,"КВР")))</f>
        <v>Предоставление субсидий бюджетным, автономным учреждениям и иным некоммерческим организациям</v>
      </c>
      <c r="B285" s="113" t="s">
        <v>268</v>
      </c>
      <c r="C285" s="89" t="s">
        <v>88</v>
      </c>
      <c r="D285" s="53" t="s">
        <v>79</v>
      </c>
      <c r="E285" s="28">
        <v>600</v>
      </c>
      <c r="F285" s="80">
        <f t="shared" si="63"/>
        <v>3806.3</v>
      </c>
      <c r="G285" s="80">
        <f t="shared" si="63"/>
        <v>0</v>
      </c>
      <c r="H285" s="80">
        <f t="shared" si="57"/>
        <v>3806.3</v>
      </c>
      <c r="I285" s="80">
        <f t="shared" si="63"/>
        <v>0</v>
      </c>
      <c r="J285" s="56">
        <f t="shared" si="54"/>
        <v>3806.3</v>
      </c>
      <c r="K285" s="80">
        <f t="shared" si="63"/>
        <v>0</v>
      </c>
      <c r="L285" s="56">
        <f t="shared" si="51"/>
        <v>3806.3</v>
      </c>
      <c r="M285" s="80">
        <f t="shared" si="63"/>
        <v>0</v>
      </c>
      <c r="N285" s="56">
        <f t="shared" si="52"/>
        <v>3806.3</v>
      </c>
      <c r="O285" s="80">
        <f t="shared" si="63"/>
        <v>0</v>
      </c>
      <c r="P285" s="56">
        <f t="shared" si="53"/>
        <v>3806.3</v>
      </c>
      <c r="Q285" s="80">
        <f t="shared" si="63"/>
        <v>0</v>
      </c>
      <c r="R285" s="56">
        <f t="shared" si="53"/>
        <v>3806.3</v>
      </c>
      <c r="S285" s="80">
        <f t="shared" si="63"/>
        <v>347</v>
      </c>
      <c r="T285" s="56">
        <f t="shared" si="48"/>
        <v>4153.3</v>
      </c>
    </row>
    <row r="286" spans="1:20">
      <c r="A286" s="57" t="str">
        <f ca="1">IF(ISERROR(MATCH(E286,Код_КВР,0)),"",INDIRECT(ADDRESS(MATCH(E286,Код_КВР,0)+1,2,,,"КВР")))</f>
        <v>Субсидии бюджетным учреждениям</v>
      </c>
      <c r="B286" s="113" t="s">
        <v>268</v>
      </c>
      <c r="C286" s="89" t="s">
        <v>88</v>
      </c>
      <c r="D286" s="53" t="s">
        <v>79</v>
      </c>
      <c r="E286" s="28">
        <v>610</v>
      </c>
      <c r="F286" s="80">
        <f>'прил. 15'!G826</f>
        <v>3806.3</v>
      </c>
      <c r="G286" s="80">
        <f>'прил. 15'!H826</f>
        <v>0</v>
      </c>
      <c r="H286" s="80">
        <f t="shared" si="57"/>
        <v>3806.3</v>
      </c>
      <c r="I286" s="80">
        <f>'прил. 15'!J826</f>
        <v>0</v>
      </c>
      <c r="J286" s="56">
        <f t="shared" si="54"/>
        <v>3806.3</v>
      </c>
      <c r="K286" s="80">
        <f>'прил. 15'!L826</f>
        <v>0</v>
      </c>
      <c r="L286" s="56">
        <f t="shared" si="51"/>
        <v>3806.3</v>
      </c>
      <c r="M286" s="80">
        <f>'прил. 15'!N826</f>
        <v>0</v>
      </c>
      <c r="N286" s="56">
        <f t="shared" si="52"/>
        <v>3806.3</v>
      </c>
      <c r="O286" s="80">
        <f>'прил. 15'!P826</f>
        <v>0</v>
      </c>
      <c r="P286" s="56">
        <f t="shared" si="53"/>
        <v>3806.3</v>
      </c>
      <c r="Q286" s="80">
        <f>'прил. 15'!R826</f>
        <v>0</v>
      </c>
      <c r="R286" s="56">
        <f t="shared" si="53"/>
        <v>3806.3</v>
      </c>
      <c r="S286" s="80">
        <f>'прил. 15'!T826</f>
        <v>347</v>
      </c>
      <c r="T286" s="56">
        <f t="shared" si="48"/>
        <v>4153.3</v>
      </c>
    </row>
    <row r="287" spans="1:20">
      <c r="A287" s="57" t="str">
        <f ca="1">IF(ISERROR(MATCH(B287,Код_КЦСР,0)),"",INDIRECT(ADDRESS(MATCH(B287,Код_КЦСР,0)+1,2,,,"КЦСР")))</f>
        <v>Развитие библиотечного дела</v>
      </c>
      <c r="B287" s="113" t="s">
        <v>270</v>
      </c>
      <c r="C287" s="89"/>
      <c r="D287" s="53"/>
      <c r="E287" s="28"/>
      <c r="F287" s="80">
        <f t="shared" ref="F287:S290" si="64">F288</f>
        <v>2343.4</v>
      </c>
      <c r="G287" s="80">
        <f t="shared" si="64"/>
        <v>0</v>
      </c>
      <c r="H287" s="80">
        <f t="shared" si="57"/>
        <v>2343.4</v>
      </c>
      <c r="I287" s="80">
        <f t="shared" si="64"/>
        <v>0</v>
      </c>
      <c r="J287" s="56">
        <f t="shared" si="54"/>
        <v>2343.4</v>
      </c>
      <c r="K287" s="80">
        <f t="shared" si="64"/>
        <v>0</v>
      </c>
      <c r="L287" s="56">
        <f t="shared" si="51"/>
        <v>2343.4</v>
      </c>
      <c r="M287" s="80">
        <f t="shared" si="64"/>
        <v>0</v>
      </c>
      <c r="N287" s="56">
        <f t="shared" si="52"/>
        <v>2343.4</v>
      </c>
      <c r="O287" s="80">
        <f t="shared" si="64"/>
        <v>0</v>
      </c>
      <c r="P287" s="56">
        <f t="shared" si="53"/>
        <v>2343.4</v>
      </c>
      <c r="Q287" s="80">
        <f t="shared" si="64"/>
        <v>0</v>
      </c>
      <c r="R287" s="56">
        <f t="shared" si="53"/>
        <v>2343.4</v>
      </c>
      <c r="S287" s="80">
        <f t="shared" si="64"/>
        <v>0</v>
      </c>
      <c r="T287" s="56">
        <f t="shared" si="48"/>
        <v>2343.4</v>
      </c>
    </row>
    <row r="288" spans="1:20">
      <c r="A288" s="57" t="str">
        <f ca="1">IF(ISERROR(MATCH(C288,Код_Раздел,0)),"",INDIRECT(ADDRESS(MATCH(C288,Код_Раздел,0)+1,2,,,"Раздел")))</f>
        <v>Культура, кинематография</v>
      </c>
      <c r="B288" s="113" t="s">
        <v>270</v>
      </c>
      <c r="C288" s="89" t="s">
        <v>88</v>
      </c>
      <c r="D288" s="53"/>
      <c r="E288" s="28"/>
      <c r="F288" s="80">
        <f t="shared" si="64"/>
        <v>2343.4</v>
      </c>
      <c r="G288" s="80">
        <f t="shared" si="64"/>
        <v>0</v>
      </c>
      <c r="H288" s="80">
        <f t="shared" si="57"/>
        <v>2343.4</v>
      </c>
      <c r="I288" s="80">
        <f t="shared" si="64"/>
        <v>0</v>
      </c>
      <c r="J288" s="56">
        <f t="shared" si="54"/>
        <v>2343.4</v>
      </c>
      <c r="K288" s="80">
        <f t="shared" si="64"/>
        <v>0</v>
      </c>
      <c r="L288" s="56">
        <f t="shared" si="51"/>
        <v>2343.4</v>
      </c>
      <c r="M288" s="80">
        <f t="shared" si="64"/>
        <v>0</v>
      </c>
      <c r="N288" s="56">
        <f t="shared" si="52"/>
        <v>2343.4</v>
      </c>
      <c r="O288" s="80">
        <f t="shared" si="64"/>
        <v>0</v>
      </c>
      <c r="P288" s="56">
        <f t="shared" si="53"/>
        <v>2343.4</v>
      </c>
      <c r="Q288" s="80">
        <f t="shared" si="64"/>
        <v>0</v>
      </c>
      <c r="R288" s="56">
        <f t="shared" si="53"/>
        <v>2343.4</v>
      </c>
      <c r="S288" s="80">
        <f t="shared" si="64"/>
        <v>0</v>
      </c>
      <c r="T288" s="56">
        <f t="shared" si="48"/>
        <v>2343.4</v>
      </c>
    </row>
    <row r="289" spans="1:20">
      <c r="A289" s="52" t="s">
        <v>54</v>
      </c>
      <c r="B289" s="113" t="s">
        <v>270</v>
      </c>
      <c r="C289" s="89" t="s">
        <v>88</v>
      </c>
      <c r="D289" s="53" t="s">
        <v>79</v>
      </c>
      <c r="E289" s="28"/>
      <c r="F289" s="80">
        <f t="shared" si="64"/>
        <v>2343.4</v>
      </c>
      <c r="G289" s="80">
        <f t="shared" si="64"/>
        <v>0</v>
      </c>
      <c r="H289" s="80">
        <f t="shared" si="57"/>
        <v>2343.4</v>
      </c>
      <c r="I289" s="80">
        <f t="shared" si="64"/>
        <v>0</v>
      </c>
      <c r="J289" s="56">
        <f t="shared" si="54"/>
        <v>2343.4</v>
      </c>
      <c r="K289" s="80">
        <f t="shared" si="64"/>
        <v>0</v>
      </c>
      <c r="L289" s="56">
        <f t="shared" si="51"/>
        <v>2343.4</v>
      </c>
      <c r="M289" s="80">
        <f t="shared" si="64"/>
        <v>0</v>
      </c>
      <c r="N289" s="56">
        <f t="shared" si="52"/>
        <v>2343.4</v>
      </c>
      <c r="O289" s="80">
        <f t="shared" si="64"/>
        <v>0</v>
      </c>
      <c r="P289" s="56">
        <f t="shared" si="53"/>
        <v>2343.4</v>
      </c>
      <c r="Q289" s="80">
        <f t="shared" si="64"/>
        <v>0</v>
      </c>
      <c r="R289" s="56">
        <f t="shared" si="53"/>
        <v>2343.4</v>
      </c>
      <c r="S289" s="80">
        <f t="shared" si="64"/>
        <v>0</v>
      </c>
      <c r="T289" s="56">
        <f t="shared" si="48"/>
        <v>2343.4</v>
      </c>
    </row>
    <row r="290" spans="1:20" ht="33">
      <c r="A290" s="57" t="str">
        <f ca="1">IF(ISERROR(MATCH(E290,Код_КВР,0)),"",INDIRECT(ADDRESS(MATCH(E290,Код_КВР,0)+1,2,,,"КВР")))</f>
        <v>Предоставление субсидий бюджетным, автономным учреждениям и иным некоммерческим организациям</v>
      </c>
      <c r="B290" s="113" t="s">
        <v>270</v>
      </c>
      <c r="C290" s="89" t="s">
        <v>88</v>
      </c>
      <c r="D290" s="53" t="s">
        <v>79</v>
      </c>
      <c r="E290" s="28">
        <v>600</v>
      </c>
      <c r="F290" s="80">
        <f t="shared" si="64"/>
        <v>2343.4</v>
      </c>
      <c r="G290" s="80">
        <f t="shared" si="64"/>
        <v>0</v>
      </c>
      <c r="H290" s="80">
        <f t="shared" si="57"/>
        <v>2343.4</v>
      </c>
      <c r="I290" s="80">
        <f t="shared" si="64"/>
        <v>0</v>
      </c>
      <c r="J290" s="56">
        <f t="shared" si="54"/>
        <v>2343.4</v>
      </c>
      <c r="K290" s="80">
        <f t="shared" si="64"/>
        <v>0</v>
      </c>
      <c r="L290" s="56">
        <f t="shared" si="51"/>
        <v>2343.4</v>
      </c>
      <c r="M290" s="80">
        <f t="shared" si="64"/>
        <v>0</v>
      </c>
      <c r="N290" s="56">
        <f t="shared" si="52"/>
        <v>2343.4</v>
      </c>
      <c r="O290" s="80">
        <f t="shared" si="64"/>
        <v>0</v>
      </c>
      <c r="P290" s="56">
        <f t="shared" si="53"/>
        <v>2343.4</v>
      </c>
      <c r="Q290" s="80">
        <f t="shared" si="64"/>
        <v>0</v>
      </c>
      <c r="R290" s="56">
        <f t="shared" si="53"/>
        <v>2343.4</v>
      </c>
      <c r="S290" s="80">
        <f t="shared" si="64"/>
        <v>0</v>
      </c>
      <c r="T290" s="56">
        <f t="shared" si="48"/>
        <v>2343.4</v>
      </c>
    </row>
    <row r="291" spans="1:20">
      <c r="A291" s="57" t="str">
        <f ca="1">IF(ISERROR(MATCH(E291,Код_КВР,0)),"",INDIRECT(ADDRESS(MATCH(E291,Код_КВР,0)+1,2,,,"КВР")))</f>
        <v>Субсидии бюджетным учреждениям</v>
      </c>
      <c r="B291" s="113" t="s">
        <v>270</v>
      </c>
      <c r="C291" s="89" t="s">
        <v>88</v>
      </c>
      <c r="D291" s="53" t="s">
        <v>79</v>
      </c>
      <c r="E291" s="28">
        <v>610</v>
      </c>
      <c r="F291" s="80">
        <f>'прил. 15'!G829</f>
        <v>2343.4</v>
      </c>
      <c r="G291" s="80">
        <f>'прил. 15'!H829</f>
        <v>0</v>
      </c>
      <c r="H291" s="80">
        <f t="shared" si="57"/>
        <v>2343.4</v>
      </c>
      <c r="I291" s="80">
        <f>'прил. 15'!J829</f>
        <v>0</v>
      </c>
      <c r="J291" s="56">
        <f t="shared" si="54"/>
        <v>2343.4</v>
      </c>
      <c r="K291" s="80">
        <f>'прил. 15'!L829</f>
        <v>0</v>
      </c>
      <c r="L291" s="56">
        <f t="shared" si="51"/>
        <v>2343.4</v>
      </c>
      <c r="M291" s="80">
        <f>'прил. 15'!N829</f>
        <v>0</v>
      </c>
      <c r="N291" s="56">
        <f t="shared" si="52"/>
        <v>2343.4</v>
      </c>
      <c r="O291" s="80">
        <f>'прил. 15'!P829</f>
        <v>0</v>
      </c>
      <c r="P291" s="56">
        <f t="shared" si="53"/>
        <v>2343.4</v>
      </c>
      <c r="Q291" s="80">
        <f>'прил. 15'!R829</f>
        <v>0</v>
      </c>
      <c r="R291" s="56">
        <f t="shared" si="53"/>
        <v>2343.4</v>
      </c>
      <c r="S291" s="80">
        <f>'прил. 15'!T829</f>
        <v>0</v>
      </c>
      <c r="T291" s="56">
        <f t="shared" si="48"/>
        <v>2343.4</v>
      </c>
    </row>
    <row r="292" spans="1:20">
      <c r="A292" s="57" t="str">
        <f ca="1">IF(ISERROR(MATCH(B292,Код_КЦСР,0)),"",INDIRECT(ADDRESS(MATCH(B292,Код_КЦСР,0)+1,2,,,"КЦСР")))</f>
        <v>Искусство</v>
      </c>
      <c r="B292" s="113" t="s">
        <v>271</v>
      </c>
      <c r="C292" s="89"/>
      <c r="D292" s="53"/>
      <c r="E292" s="28"/>
      <c r="F292" s="80">
        <f>F293+F299+F304+F309+F314</f>
        <v>156657.20000000001</v>
      </c>
      <c r="G292" s="80">
        <f>G293+G299+G304+G309+G314</f>
        <v>0</v>
      </c>
      <c r="H292" s="80">
        <f t="shared" si="57"/>
        <v>156657.20000000001</v>
      </c>
      <c r="I292" s="80">
        <f>I293+I299+I304+I309+I314</f>
        <v>0</v>
      </c>
      <c r="J292" s="56">
        <f t="shared" si="54"/>
        <v>156657.20000000001</v>
      </c>
      <c r="K292" s="80">
        <f>K293+K299+K304+K309+K314</f>
        <v>0</v>
      </c>
      <c r="L292" s="56">
        <f t="shared" si="51"/>
        <v>156657.20000000001</v>
      </c>
      <c r="M292" s="80">
        <f>M293+M299+M304+M309+M314</f>
        <v>0</v>
      </c>
      <c r="N292" s="56">
        <f t="shared" si="52"/>
        <v>156657.20000000001</v>
      </c>
      <c r="O292" s="80">
        <f>O293+O299+O304+O309+O314</f>
        <v>0</v>
      </c>
      <c r="P292" s="56">
        <f t="shared" si="53"/>
        <v>156657.20000000001</v>
      </c>
      <c r="Q292" s="80">
        <f>Q293+Q299+Q304+Q309+Q314</f>
        <v>0</v>
      </c>
      <c r="R292" s="56">
        <f t="shared" si="53"/>
        <v>156657.20000000001</v>
      </c>
      <c r="S292" s="80">
        <f>S293+S299+S304+S309+S314</f>
        <v>12615.999999999998</v>
      </c>
      <c r="T292" s="56">
        <f t="shared" si="48"/>
        <v>169273.2</v>
      </c>
    </row>
    <row r="293" spans="1:20" ht="35.25" customHeight="1">
      <c r="A293" s="57" t="str">
        <f ca="1">IF(ISERROR(MATCH(B293,Код_КЦСР,0)),"",INDIRECT(ADDRESS(MATCH(B293,Код_КЦСР,0)+1,2,,,"КЦСР")))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293" s="113" t="s">
        <v>273</v>
      </c>
      <c r="C293" s="89"/>
      <c r="D293" s="53"/>
      <c r="E293" s="28"/>
      <c r="F293" s="80">
        <f t="shared" ref="F293:S295" si="65">F294</f>
        <v>87775.599999999991</v>
      </c>
      <c r="G293" s="80">
        <f t="shared" si="65"/>
        <v>0</v>
      </c>
      <c r="H293" s="80">
        <f t="shared" si="57"/>
        <v>87775.599999999991</v>
      </c>
      <c r="I293" s="80">
        <f t="shared" si="65"/>
        <v>0</v>
      </c>
      <c r="J293" s="56">
        <f t="shared" si="54"/>
        <v>87775.599999999991</v>
      </c>
      <c r="K293" s="80">
        <f t="shared" si="65"/>
        <v>0</v>
      </c>
      <c r="L293" s="56">
        <f t="shared" si="51"/>
        <v>87775.599999999991</v>
      </c>
      <c r="M293" s="80">
        <f t="shared" si="65"/>
        <v>0</v>
      </c>
      <c r="N293" s="56">
        <f t="shared" si="52"/>
        <v>87775.599999999991</v>
      </c>
      <c r="O293" s="80">
        <f t="shared" si="65"/>
        <v>0</v>
      </c>
      <c r="P293" s="56">
        <f t="shared" si="53"/>
        <v>87775.599999999991</v>
      </c>
      <c r="Q293" s="80">
        <f t="shared" si="65"/>
        <v>0</v>
      </c>
      <c r="R293" s="56">
        <f t="shared" si="53"/>
        <v>87775.599999999991</v>
      </c>
      <c r="S293" s="80">
        <f t="shared" si="65"/>
        <v>4021.3999999999996</v>
      </c>
      <c r="T293" s="56">
        <f t="shared" si="48"/>
        <v>91796.999999999985</v>
      </c>
    </row>
    <row r="294" spans="1:20">
      <c r="A294" s="57" t="str">
        <f ca="1">IF(ISERROR(MATCH(C294,Код_Раздел,0)),"",INDIRECT(ADDRESS(MATCH(C294,Код_Раздел,0)+1,2,,,"Раздел")))</f>
        <v>Культура, кинематография</v>
      </c>
      <c r="B294" s="113" t="s">
        <v>273</v>
      </c>
      <c r="C294" s="89" t="s">
        <v>88</v>
      </c>
      <c r="D294" s="53"/>
      <c r="E294" s="28"/>
      <c r="F294" s="80">
        <f t="shared" si="65"/>
        <v>87775.599999999991</v>
      </c>
      <c r="G294" s="80">
        <f t="shared" si="65"/>
        <v>0</v>
      </c>
      <c r="H294" s="80">
        <f t="shared" si="57"/>
        <v>87775.599999999991</v>
      </c>
      <c r="I294" s="80">
        <f t="shared" si="65"/>
        <v>0</v>
      </c>
      <c r="J294" s="56">
        <f t="shared" si="54"/>
        <v>87775.599999999991</v>
      </c>
      <c r="K294" s="80">
        <f t="shared" si="65"/>
        <v>0</v>
      </c>
      <c r="L294" s="56">
        <f t="shared" si="51"/>
        <v>87775.599999999991</v>
      </c>
      <c r="M294" s="80">
        <f t="shared" si="65"/>
        <v>0</v>
      </c>
      <c r="N294" s="56">
        <f t="shared" si="52"/>
        <v>87775.599999999991</v>
      </c>
      <c r="O294" s="80">
        <f t="shared" si="65"/>
        <v>0</v>
      </c>
      <c r="P294" s="56">
        <f t="shared" si="53"/>
        <v>87775.599999999991</v>
      </c>
      <c r="Q294" s="80">
        <f t="shared" si="65"/>
        <v>0</v>
      </c>
      <c r="R294" s="56">
        <f t="shared" si="53"/>
        <v>87775.599999999991</v>
      </c>
      <c r="S294" s="80">
        <f t="shared" si="65"/>
        <v>4021.3999999999996</v>
      </c>
      <c r="T294" s="56">
        <f t="shared" si="48"/>
        <v>91796.999999999985</v>
      </c>
    </row>
    <row r="295" spans="1:20">
      <c r="A295" s="52" t="s">
        <v>54</v>
      </c>
      <c r="B295" s="113" t="s">
        <v>273</v>
      </c>
      <c r="C295" s="89" t="s">
        <v>88</v>
      </c>
      <c r="D295" s="53" t="s">
        <v>79</v>
      </c>
      <c r="E295" s="28"/>
      <c r="F295" s="80">
        <f t="shared" si="65"/>
        <v>87775.599999999991</v>
      </c>
      <c r="G295" s="80">
        <f t="shared" si="65"/>
        <v>0</v>
      </c>
      <c r="H295" s="80">
        <f t="shared" si="57"/>
        <v>87775.599999999991</v>
      </c>
      <c r="I295" s="80">
        <f t="shared" si="65"/>
        <v>0</v>
      </c>
      <c r="J295" s="56">
        <f t="shared" si="54"/>
        <v>87775.599999999991</v>
      </c>
      <c r="K295" s="80">
        <f t="shared" si="65"/>
        <v>0</v>
      </c>
      <c r="L295" s="56">
        <f t="shared" si="51"/>
        <v>87775.599999999991</v>
      </c>
      <c r="M295" s="80">
        <f t="shared" si="65"/>
        <v>0</v>
      </c>
      <c r="N295" s="56">
        <f t="shared" si="52"/>
        <v>87775.599999999991</v>
      </c>
      <c r="O295" s="80">
        <f t="shared" si="65"/>
        <v>0</v>
      </c>
      <c r="P295" s="56">
        <f t="shared" si="53"/>
        <v>87775.599999999991</v>
      </c>
      <c r="Q295" s="80">
        <f t="shared" si="65"/>
        <v>0</v>
      </c>
      <c r="R295" s="56">
        <f t="shared" si="53"/>
        <v>87775.599999999991</v>
      </c>
      <c r="S295" s="80">
        <f t="shared" si="65"/>
        <v>4021.3999999999996</v>
      </c>
      <c r="T295" s="56">
        <f t="shared" si="48"/>
        <v>91796.999999999985</v>
      </c>
    </row>
    <row r="296" spans="1:20" ht="33">
      <c r="A296" s="57" t="str">
        <f ca="1">IF(ISERROR(MATCH(E296,Код_КВР,0)),"",INDIRECT(ADDRESS(MATCH(E296,Код_КВР,0)+1,2,,,"КВР")))</f>
        <v>Предоставление субсидий бюджетным, автономным учреждениям и иным некоммерческим организациям</v>
      </c>
      <c r="B296" s="113" t="s">
        <v>273</v>
      </c>
      <c r="C296" s="89" t="s">
        <v>88</v>
      </c>
      <c r="D296" s="53" t="s">
        <v>79</v>
      </c>
      <c r="E296" s="28">
        <v>600</v>
      </c>
      <c r="F296" s="80">
        <f>F297+F298</f>
        <v>87775.599999999991</v>
      </c>
      <c r="G296" s="80">
        <f>G297+G298</f>
        <v>0</v>
      </c>
      <c r="H296" s="80">
        <f t="shared" si="57"/>
        <v>87775.599999999991</v>
      </c>
      <c r="I296" s="80">
        <f>I297+I298</f>
        <v>0</v>
      </c>
      <c r="J296" s="56">
        <f t="shared" si="54"/>
        <v>87775.599999999991</v>
      </c>
      <c r="K296" s="80">
        <f>K297+K298</f>
        <v>0</v>
      </c>
      <c r="L296" s="56">
        <f t="shared" si="51"/>
        <v>87775.599999999991</v>
      </c>
      <c r="M296" s="80">
        <f>M297+M298</f>
        <v>0</v>
      </c>
      <c r="N296" s="56">
        <f t="shared" si="52"/>
        <v>87775.599999999991</v>
      </c>
      <c r="O296" s="80">
        <f>O297+O298</f>
        <v>0</v>
      </c>
      <c r="P296" s="56">
        <f t="shared" si="53"/>
        <v>87775.599999999991</v>
      </c>
      <c r="Q296" s="80">
        <f>Q297+Q298</f>
        <v>0</v>
      </c>
      <c r="R296" s="56">
        <f t="shared" si="53"/>
        <v>87775.599999999991</v>
      </c>
      <c r="S296" s="80">
        <f>S297+S298</f>
        <v>4021.3999999999996</v>
      </c>
      <c r="T296" s="56">
        <f t="shared" si="48"/>
        <v>91796.999999999985</v>
      </c>
    </row>
    <row r="297" spans="1:20">
      <c r="A297" s="57" t="str">
        <f ca="1">IF(ISERROR(MATCH(E297,Код_КВР,0)),"",INDIRECT(ADDRESS(MATCH(E297,Код_КВР,0)+1,2,,,"КВР")))</f>
        <v>Субсидии бюджетным учреждениям</v>
      </c>
      <c r="B297" s="113" t="s">
        <v>273</v>
      </c>
      <c r="C297" s="89" t="s">
        <v>88</v>
      </c>
      <c r="D297" s="53" t="s">
        <v>79</v>
      </c>
      <c r="E297" s="28">
        <v>610</v>
      </c>
      <c r="F297" s="80">
        <f>'прил. 15'!G833</f>
        <v>75299.899999999994</v>
      </c>
      <c r="G297" s="80">
        <f>'прил. 15'!H833</f>
        <v>0</v>
      </c>
      <c r="H297" s="80">
        <f t="shared" si="57"/>
        <v>75299.899999999994</v>
      </c>
      <c r="I297" s="80">
        <f>'прил. 15'!J833</f>
        <v>0</v>
      </c>
      <c r="J297" s="56">
        <f t="shared" si="54"/>
        <v>75299.899999999994</v>
      </c>
      <c r="K297" s="80">
        <f>'прил. 15'!L833</f>
        <v>0</v>
      </c>
      <c r="L297" s="56">
        <f t="shared" si="51"/>
        <v>75299.899999999994</v>
      </c>
      <c r="M297" s="80">
        <f>'прил. 15'!N833</f>
        <v>0</v>
      </c>
      <c r="N297" s="56">
        <f t="shared" si="52"/>
        <v>75299.899999999994</v>
      </c>
      <c r="O297" s="80">
        <f>'прил. 15'!P833</f>
        <v>0</v>
      </c>
      <c r="P297" s="56">
        <f t="shared" si="53"/>
        <v>75299.899999999994</v>
      </c>
      <c r="Q297" s="80">
        <f>'прил. 15'!R833</f>
        <v>0</v>
      </c>
      <c r="R297" s="56">
        <f t="shared" si="53"/>
        <v>75299.899999999994</v>
      </c>
      <c r="S297" s="80">
        <f>'прил. 15'!T833</f>
        <v>3993.2</v>
      </c>
      <c r="T297" s="56">
        <f t="shared" si="48"/>
        <v>79293.099999999991</v>
      </c>
    </row>
    <row r="298" spans="1:20">
      <c r="A298" s="57" t="str">
        <f ca="1">IF(ISERROR(MATCH(E298,Код_КВР,0)),"",INDIRECT(ADDRESS(MATCH(E298,Код_КВР,0)+1,2,,,"КВР")))</f>
        <v>Субсидии автономным учреждениям</v>
      </c>
      <c r="B298" s="113" t="s">
        <v>273</v>
      </c>
      <c r="C298" s="89" t="s">
        <v>88</v>
      </c>
      <c r="D298" s="53" t="s">
        <v>79</v>
      </c>
      <c r="E298" s="28">
        <v>620</v>
      </c>
      <c r="F298" s="80">
        <f>'прил. 15'!G834</f>
        <v>12475.7</v>
      </c>
      <c r="G298" s="80">
        <f>'прил. 15'!H834</f>
        <v>0</v>
      </c>
      <c r="H298" s="80">
        <f t="shared" si="57"/>
        <v>12475.7</v>
      </c>
      <c r="I298" s="80">
        <f>'прил. 15'!J834</f>
        <v>0</v>
      </c>
      <c r="J298" s="56">
        <f t="shared" si="54"/>
        <v>12475.7</v>
      </c>
      <c r="K298" s="80">
        <f>'прил. 15'!L834</f>
        <v>0</v>
      </c>
      <c r="L298" s="56">
        <f t="shared" si="51"/>
        <v>12475.7</v>
      </c>
      <c r="M298" s="80">
        <f>'прил. 15'!N834</f>
        <v>0</v>
      </c>
      <c r="N298" s="56">
        <f t="shared" si="52"/>
        <v>12475.7</v>
      </c>
      <c r="O298" s="80">
        <f>'прил. 15'!P834</f>
        <v>0</v>
      </c>
      <c r="P298" s="56">
        <f t="shared" si="53"/>
        <v>12475.7</v>
      </c>
      <c r="Q298" s="80">
        <f>'прил. 15'!R834</f>
        <v>0</v>
      </c>
      <c r="R298" s="56">
        <f t="shared" si="53"/>
        <v>12475.7</v>
      </c>
      <c r="S298" s="80">
        <f>'прил. 15'!T834</f>
        <v>28.2</v>
      </c>
      <c r="T298" s="56">
        <f t="shared" si="48"/>
        <v>12503.900000000001</v>
      </c>
    </row>
    <row r="299" spans="1:20" ht="39.75" customHeight="1">
      <c r="A299" s="57" t="str">
        <f ca="1">IF(ISERROR(MATCH(B299,Код_КЦСР,0)),"",INDIRECT(ADDRESS(MATCH(B299,Код_КЦСР,0)+1,2,,,"КЦСР")))</f>
        <v>Оказание муниципальной услуги в области предоставления общеразвивающих программ и обеспечение деятельности МБОУ ДО «ДДиЮ «Дом Знаний»</v>
      </c>
      <c r="B299" s="113" t="s">
        <v>275</v>
      </c>
      <c r="C299" s="89"/>
      <c r="D299" s="53"/>
      <c r="E299" s="28"/>
      <c r="F299" s="80">
        <f t="shared" ref="F299:S302" si="66">F300</f>
        <v>38669.800000000003</v>
      </c>
      <c r="G299" s="80">
        <f t="shared" si="66"/>
        <v>0</v>
      </c>
      <c r="H299" s="80">
        <f t="shared" si="57"/>
        <v>38669.800000000003</v>
      </c>
      <c r="I299" s="80">
        <f t="shared" si="66"/>
        <v>0</v>
      </c>
      <c r="J299" s="56">
        <f t="shared" si="54"/>
        <v>38669.800000000003</v>
      </c>
      <c r="K299" s="80">
        <f t="shared" si="66"/>
        <v>0</v>
      </c>
      <c r="L299" s="56">
        <f t="shared" si="51"/>
        <v>38669.800000000003</v>
      </c>
      <c r="M299" s="80">
        <f t="shared" si="66"/>
        <v>0</v>
      </c>
      <c r="N299" s="56">
        <f t="shared" si="52"/>
        <v>38669.800000000003</v>
      </c>
      <c r="O299" s="80">
        <f t="shared" si="66"/>
        <v>0</v>
      </c>
      <c r="P299" s="56">
        <f t="shared" si="53"/>
        <v>38669.800000000003</v>
      </c>
      <c r="Q299" s="80">
        <f t="shared" si="66"/>
        <v>0</v>
      </c>
      <c r="R299" s="56">
        <f t="shared" si="53"/>
        <v>38669.800000000003</v>
      </c>
      <c r="S299" s="80">
        <f t="shared" si="66"/>
        <v>890.19999999999891</v>
      </c>
      <c r="T299" s="56">
        <f t="shared" si="48"/>
        <v>39560</v>
      </c>
    </row>
    <row r="300" spans="1:20">
      <c r="A300" s="57" t="str">
        <f ca="1">IF(ISERROR(MATCH(C300,Код_Раздел,0)),"",INDIRECT(ADDRESS(MATCH(C300,Код_Раздел,0)+1,2,,,"Раздел")))</f>
        <v>Образование</v>
      </c>
      <c r="B300" s="113" t="s">
        <v>275</v>
      </c>
      <c r="C300" s="89" t="s">
        <v>65</v>
      </c>
      <c r="D300" s="53"/>
      <c r="E300" s="28"/>
      <c r="F300" s="80">
        <f t="shared" si="66"/>
        <v>38669.800000000003</v>
      </c>
      <c r="G300" s="80">
        <f t="shared" si="66"/>
        <v>0</v>
      </c>
      <c r="H300" s="80">
        <f t="shared" si="57"/>
        <v>38669.800000000003</v>
      </c>
      <c r="I300" s="80">
        <f t="shared" si="66"/>
        <v>0</v>
      </c>
      <c r="J300" s="56">
        <f t="shared" si="54"/>
        <v>38669.800000000003</v>
      </c>
      <c r="K300" s="80">
        <f t="shared" si="66"/>
        <v>0</v>
      </c>
      <c r="L300" s="56">
        <f t="shared" si="51"/>
        <v>38669.800000000003</v>
      </c>
      <c r="M300" s="80">
        <f t="shared" si="66"/>
        <v>0</v>
      </c>
      <c r="N300" s="56">
        <f t="shared" si="52"/>
        <v>38669.800000000003</v>
      </c>
      <c r="O300" s="80">
        <f t="shared" si="66"/>
        <v>0</v>
      </c>
      <c r="P300" s="56">
        <f t="shared" si="53"/>
        <v>38669.800000000003</v>
      </c>
      <c r="Q300" s="80">
        <f t="shared" si="66"/>
        <v>0</v>
      </c>
      <c r="R300" s="56">
        <f t="shared" si="53"/>
        <v>38669.800000000003</v>
      </c>
      <c r="S300" s="80">
        <f t="shared" si="66"/>
        <v>890.19999999999891</v>
      </c>
      <c r="T300" s="56">
        <f t="shared" ref="T300:T368" si="67">R300+S300</f>
        <v>39560</v>
      </c>
    </row>
    <row r="301" spans="1:20">
      <c r="A301" s="52" t="s">
        <v>545</v>
      </c>
      <c r="B301" s="113" t="s">
        <v>275</v>
      </c>
      <c r="C301" s="89" t="s">
        <v>65</v>
      </c>
      <c r="D301" s="53" t="s">
        <v>81</v>
      </c>
      <c r="E301" s="28"/>
      <c r="F301" s="80">
        <f t="shared" si="66"/>
        <v>38669.800000000003</v>
      </c>
      <c r="G301" s="80">
        <f t="shared" si="66"/>
        <v>0</v>
      </c>
      <c r="H301" s="80">
        <f t="shared" si="57"/>
        <v>38669.800000000003</v>
      </c>
      <c r="I301" s="80">
        <f t="shared" si="66"/>
        <v>0</v>
      </c>
      <c r="J301" s="56">
        <f t="shared" si="54"/>
        <v>38669.800000000003</v>
      </c>
      <c r="K301" s="80">
        <f t="shared" si="66"/>
        <v>0</v>
      </c>
      <c r="L301" s="56">
        <f t="shared" si="51"/>
        <v>38669.800000000003</v>
      </c>
      <c r="M301" s="80">
        <f t="shared" si="66"/>
        <v>0</v>
      </c>
      <c r="N301" s="56">
        <f t="shared" si="52"/>
        <v>38669.800000000003</v>
      </c>
      <c r="O301" s="80">
        <f t="shared" si="66"/>
        <v>0</v>
      </c>
      <c r="P301" s="56">
        <f t="shared" si="53"/>
        <v>38669.800000000003</v>
      </c>
      <c r="Q301" s="80">
        <f t="shared" si="66"/>
        <v>0</v>
      </c>
      <c r="R301" s="56">
        <f t="shared" si="53"/>
        <v>38669.800000000003</v>
      </c>
      <c r="S301" s="80">
        <f t="shared" si="66"/>
        <v>890.19999999999891</v>
      </c>
      <c r="T301" s="56">
        <f t="shared" si="67"/>
        <v>39560</v>
      </c>
    </row>
    <row r="302" spans="1:20" ht="33">
      <c r="A302" s="57" t="str">
        <f ca="1">IF(ISERROR(MATCH(E302,Код_КВР,0)),"",INDIRECT(ADDRESS(MATCH(E302,Код_КВР,0)+1,2,,,"КВР")))</f>
        <v>Предоставление субсидий бюджетным, автономным учреждениям и иным некоммерческим организациям</v>
      </c>
      <c r="B302" s="113" t="s">
        <v>275</v>
      </c>
      <c r="C302" s="89" t="s">
        <v>65</v>
      </c>
      <c r="D302" s="53" t="s">
        <v>81</v>
      </c>
      <c r="E302" s="28">
        <v>600</v>
      </c>
      <c r="F302" s="80">
        <f t="shared" si="66"/>
        <v>38669.800000000003</v>
      </c>
      <c r="G302" s="80">
        <f t="shared" si="66"/>
        <v>0</v>
      </c>
      <c r="H302" s="80">
        <f t="shared" si="57"/>
        <v>38669.800000000003</v>
      </c>
      <c r="I302" s="80">
        <f t="shared" si="66"/>
        <v>0</v>
      </c>
      <c r="J302" s="56">
        <f t="shared" si="54"/>
        <v>38669.800000000003</v>
      </c>
      <c r="K302" s="80">
        <f t="shared" si="66"/>
        <v>0</v>
      </c>
      <c r="L302" s="56">
        <f t="shared" si="51"/>
        <v>38669.800000000003</v>
      </c>
      <c r="M302" s="80">
        <f t="shared" si="66"/>
        <v>0</v>
      </c>
      <c r="N302" s="56">
        <f t="shared" si="52"/>
        <v>38669.800000000003</v>
      </c>
      <c r="O302" s="80">
        <f t="shared" si="66"/>
        <v>0</v>
      </c>
      <c r="P302" s="56">
        <f t="shared" si="53"/>
        <v>38669.800000000003</v>
      </c>
      <c r="Q302" s="80">
        <f t="shared" si="66"/>
        <v>0</v>
      </c>
      <c r="R302" s="56">
        <f t="shared" si="53"/>
        <v>38669.800000000003</v>
      </c>
      <c r="S302" s="80">
        <f t="shared" si="66"/>
        <v>890.19999999999891</v>
      </c>
      <c r="T302" s="56">
        <f t="shared" si="67"/>
        <v>39560</v>
      </c>
    </row>
    <row r="303" spans="1:20">
      <c r="A303" s="57" t="str">
        <f ca="1">IF(ISERROR(MATCH(E303,Код_КВР,0)),"",INDIRECT(ADDRESS(MATCH(E303,Код_КВР,0)+1,2,,,"КВР")))</f>
        <v>Субсидии бюджетным учреждениям</v>
      </c>
      <c r="B303" s="113" t="s">
        <v>275</v>
      </c>
      <c r="C303" s="89" t="s">
        <v>65</v>
      </c>
      <c r="D303" s="53" t="s">
        <v>81</v>
      </c>
      <c r="E303" s="28">
        <v>610</v>
      </c>
      <c r="F303" s="80">
        <f>'прил. 15'!G792</f>
        <v>38669.800000000003</v>
      </c>
      <c r="G303" s="80">
        <f>'прил. 15'!H792</f>
        <v>0</v>
      </c>
      <c r="H303" s="80">
        <f t="shared" si="57"/>
        <v>38669.800000000003</v>
      </c>
      <c r="I303" s="80">
        <f>'прил. 15'!J792</f>
        <v>0</v>
      </c>
      <c r="J303" s="56">
        <f t="shared" si="54"/>
        <v>38669.800000000003</v>
      </c>
      <c r="K303" s="80">
        <f>'прил. 15'!L792</f>
        <v>0</v>
      </c>
      <c r="L303" s="56">
        <f t="shared" si="51"/>
        <v>38669.800000000003</v>
      </c>
      <c r="M303" s="80">
        <f>'прил. 15'!N792</f>
        <v>0</v>
      </c>
      <c r="N303" s="56">
        <f t="shared" si="52"/>
        <v>38669.800000000003</v>
      </c>
      <c r="O303" s="80">
        <f>'прил. 15'!P792</f>
        <v>0</v>
      </c>
      <c r="P303" s="56">
        <f t="shared" si="53"/>
        <v>38669.800000000003</v>
      </c>
      <c r="Q303" s="80">
        <f>'прил. 15'!R792</f>
        <v>0</v>
      </c>
      <c r="R303" s="56">
        <f t="shared" si="53"/>
        <v>38669.800000000003</v>
      </c>
      <c r="S303" s="80">
        <f>'прил. 15'!T792</f>
        <v>890.19999999999891</v>
      </c>
      <c r="T303" s="56">
        <f t="shared" si="67"/>
        <v>39560</v>
      </c>
    </row>
    <row r="304" spans="1:20" ht="49.5">
      <c r="A304" s="57" t="str">
        <f ca="1">IF(ISERROR(MATCH(B304,Код_КЦСР,0)),"",INDIRECT(ADDRESS(MATCH(B304,Код_КЦСР,0)+1,2,,,"КЦСР")))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304" s="113" t="s">
        <v>276</v>
      </c>
      <c r="C304" s="89"/>
      <c r="D304" s="53"/>
      <c r="E304" s="28"/>
      <c r="F304" s="80">
        <f t="shared" ref="F304:S307" si="68">F305</f>
        <v>29546.7</v>
      </c>
      <c r="G304" s="80">
        <f t="shared" si="68"/>
        <v>0</v>
      </c>
      <c r="H304" s="80">
        <f t="shared" si="57"/>
        <v>29546.7</v>
      </c>
      <c r="I304" s="80">
        <f t="shared" si="68"/>
        <v>0</v>
      </c>
      <c r="J304" s="56">
        <f t="shared" si="54"/>
        <v>29546.7</v>
      </c>
      <c r="K304" s="80">
        <f t="shared" si="68"/>
        <v>0</v>
      </c>
      <c r="L304" s="56">
        <f t="shared" si="51"/>
        <v>29546.7</v>
      </c>
      <c r="M304" s="80">
        <f t="shared" si="68"/>
        <v>0</v>
      </c>
      <c r="N304" s="56">
        <f t="shared" si="52"/>
        <v>29546.7</v>
      </c>
      <c r="O304" s="80">
        <f t="shared" si="68"/>
        <v>0</v>
      </c>
      <c r="P304" s="56">
        <f t="shared" si="53"/>
        <v>29546.7</v>
      </c>
      <c r="Q304" s="80">
        <f t="shared" si="68"/>
        <v>0</v>
      </c>
      <c r="R304" s="56">
        <f t="shared" si="53"/>
        <v>29546.7</v>
      </c>
      <c r="S304" s="80">
        <f t="shared" si="68"/>
        <v>7704.4</v>
      </c>
      <c r="T304" s="56">
        <f t="shared" si="67"/>
        <v>37251.1</v>
      </c>
    </row>
    <row r="305" spans="1:20">
      <c r="A305" s="57" t="str">
        <f ca="1">IF(ISERROR(MATCH(C305,Код_Раздел,0)),"",INDIRECT(ADDRESS(MATCH(C305,Код_Раздел,0)+1,2,,,"Раздел")))</f>
        <v>Образование</v>
      </c>
      <c r="B305" s="113" t="s">
        <v>276</v>
      </c>
      <c r="C305" s="89" t="s">
        <v>65</v>
      </c>
      <c r="D305" s="53"/>
      <c r="E305" s="28"/>
      <c r="F305" s="80">
        <f t="shared" si="68"/>
        <v>29546.7</v>
      </c>
      <c r="G305" s="80">
        <f t="shared" si="68"/>
        <v>0</v>
      </c>
      <c r="H305" s="80">
        <f t="shared" si="57"/>
        <v>29546.7</v>
      </c>
      <c r="I305" s="80">
        <f t="shared" si="68"/>
        <v>0</v>
      </c>
      <c r="J305" s="56">
        <f t="shared" si="54"/>
        <v>29546.7</v>
      </c>
      <c r="K305" s="80">
        <f t="shared" si="68"/>
        <v>0</v>
      </c>
      <c r="L305" s="56">
        <f t="shared" si="51"/>
        <v>29546.7</v>
      </c>
      <c r="M305" s="80">
        <f t="shared" si="68"/>
        <v>0</v>
      </c>
      <c r="N305" s="56">
        <f t="shared" si="52"/>
        <v>29546.7</v>
      </c>
      <c r="O305" s="80">
        <f t="shared" si="68"/>
        <v>0</v>
      </c>
      <c r="P305" s="56">
        <f t="shared" si="53"/>
        <v>29546.7</v>
      </c>
      <c r="Q305" s="80">
        <f t="shared" si="68"/>
        <v>0</v>
      </c>
      <c r="R305" s="56">
        <f t="shared" si="53"/>
        <v>29546.7</v>
      </c>
      <c r="S305" s="80">
        <f t="shared" si="68"/>
        <v>7704.4</v>
      </c>
      <c r="T305" s="56">
        <f t="shared" si="67"/>
        <v>37251.1</v>
      </c>
    </row>
    <row r="306" spans="1:20">
      <c r="A306" s="52" t="s">
        <v>545</v>
      </c>
      <c r="B306" s="113" t="s">
        <v>276</v>
      </c>
      <c r="C306" s="89" t="s">
        <v>65</v>
      </c>
      <c r="D306" s="53" t="s">
        <v>81</v>
      </c>
      <c r="E306" s="28"/>
      <c r="F306" s="80">
        <f t="shared" si="68"/>
        <v>29546.7</v>
      </c>
      <c r="G306" s="80">
        <f t="shared" si="68"/>
        <v>0</v>
      </c>
      <c r="H306" s="80">
        <f t="shared" si="57"/>
        <v>29546.7</v>
      </c>
      <c r="I306" s="80">
        <f t="shared" si="68"/>
        <v>0</v>
      </c>
      <c r="J306" s="56">
        <f t="shared" si="54"/>
        <v>29546.7</v>
      </c>
      <c r="K306" s="80">
        <f t="shared" si="68"/>
        <v>0</v>
      </c>
      <c r="L306" s="56">
        <f t="shared" si="51"/>
        <v>29546.7</v>
      </c>
      <c r="M306" s="80">
        <f t="shared" si="68"/>
        <v>0</v>
      </c>
      <c r="N306" s="56">
        <f t="shared" si="52"/>
        <v>29546.7</v>
      </c>
      <c r="O306" s="80">
        <f t="shared" si="68"/>
        <v>0</v>
      </c>
      <c r="P306" s="56">
        <f t="shared" si="53"/>
        <v>29546.7</v>
      </c>
      <c r="Q306" s="80">
        <f t="shared" si="68"/>
        <v>0</v>
      </c>
      <c r="R306" s="56">
        <f t="shared" si="53"/>
        <v>29546.7</v>
      </c>
      <c r="S306" s="80">
        <f t="shared" si="68"/>
        <v>7704.4</v>
      </c>
      <c r="T306" s="56">
        <f t="shared" si="67"/>
        <v>37251.1</v>
      </c>
    </row>
    <row r="307" spans="1:20" ht="33">
      <c r="A307" s="57" t="str">
        <f ca="1">IF(ISERROR(MATCH(E307,Код_КВР,0)),"",INDIRECT(ADDRESS(MATCH(E307,Код_КВР,0)+1,2,,,"КВР")))</f>
        <v>Предоставление субсидий бюджетным, автономным учреждениям и иным некоммерческим организациям</v>
      </c>
      <c r="B307" s="113" t="s">
        <v>276</v>
      </c>
      <c r="C307" s="89" t="s">
        <v>65</v>
      </c>
      <c r="D307" s="53" t="s">
        <v>81</v>
      </c>
      <c r="E307" s="28">
        <v>600</v>
      </c>
      <c r="F307" s="80">
        <f t="shared" si="68"/>
        <v>29546.7</v>
      </c>
      <c r="G307" s="80">
        <f t="shared" si="68"/>
        <v>0</v>
      </c>
      <c r="H307" s="80">
        <f t="shared" si="57"/>
        <v>29546.7</v>
      </c>
      <c r="I307" s="80">
        <f t="shared" si="68"/>
        <v>0</v>
      </c>
      <c r="J307" s="56">
        <f t="shared" si="54"/>
        <v>29546.7</v>
      </c>
      <c r="K307" s="80">
        <f t="shared" si="68"/>
        <v>0</v>
      </c>
      <c r="L307" s="56">
        <f t="shared" si="51"/>
        <v>29546.7</v>
      </c>
      <c r="M307" s="80">
        <f t="shared" si="68"/>
        <v>0</v>
      </c>
      <c r="N307" s="56">
        <f t="shared" si="52"/>
        <v>29546.7</v>
      </c>
      <c r="O307" s="80">
        <f t="shared" si="68"/>
        <v>0</v>
      </c>
      <c r="P307" s="56">
        <f t="shared" si="53"/>
        <v>29546.7</v>
      </c>
      <c r="Q307" s="80">
        <f t="shared" si="68"/>
        <v>0</v>
      </c>
      <c r="R307" s="56">
        <f t="shared" si="53"/>
        <v>29546.7</v>
      </c>
      <c r="S307" s="80">
        <f t="shared" si="68"/>
        <v>7704.4</v>
      </c>
      <c r="T307" s="56">
        <f t="shared" si="67"/>
        <v>37251.1</v>
      </c>
    </row>
    <row r="308" spans="1:20">
      <c r="A308" s="57" t="str">
        <f ca="1">IF(ISERROR(MATCH(E308,Код_КВР,0)),"",INDIRECT(ADDRESS(MATCH(E308,Код_КВР,0)+1,2,,,"КВР")))</f>
        <v>Субсидии бюджетным учреждениям</v>
      </c>
      <c r="B308" s="113" t="s">
        <v>276</v>
      </c>
      <c r="C308" s="89" t="s">
        <v>65</v>
      </c>
      <c r="D308" s="53" t="s">
        <v>81</v>
      </c>
      <c r="E308" s="28">
        <v>610</v>
      </c>
      <c r="F308" s="80">
        <f>'прил. 15'!G795</f>
        <v>29546.7</v>
      </c>
      <c r="G308" s="80">
        <f>'прил. 15'!H795</f>
        <v>0</v>
      </c>
      <c r="H308" s="80">
        <f t="shared" si="57"/>
        <v>29546.7</v>
      </c>
      <c r="I308" s="80">
        <f>'прил. 15'!J795</f>
        <v>0</v>
      </c>
      <c r="J308" s="56">
        <f t="shared" si="54"/>
        <v>29546.7</v>
      </c>
      <c r="K308" s="80">
        <f>'прил. 15'!L795</f>
        <v>0</v>
      </c>
      <c r="L308" s="56">
        <f t="shared" si="51"/>
        <v>29546.7</v>
      </c>
      <c r="M308" s="80">
        <f>'прил. 15'!N795</f>
        <v>0</v>
      </c>
      <c r="N308" s="56">
        <f t="shared" si="52"/>
        <v>29546.7</v>
      </c>
      <c r="O308" s="80">
        <f>'прил. 15'!P795</f>
        <v>0</v>
      </c>
      <c r="P308" s="56">
        <f t="shared" si="53"/>
        <v>29546.7</v>
      </c>
      <c r="Q308" s="80">
        <f>'прил. 15'!R795</f>
        <v>0</v>
      </c>
      <c r="R308" s="56">
        <f t="shared" si="53"/>
        <v>29546.7</v>
      </c>
      <c r="S308" s="80">
        <f>'прил. 15'!T795</f>
        <v>7704.4</v>
      </c>
      <c r="T308" s="56">
        <f t="shared" si="67"/>
        <v>37251.1</v>
      </c>
    </row>
    <row r="309" spans="1:20" ht="33">
      <c r="A309" s="57" t="str">
        <f ca="1">IF(ISERROR(MATCH(B309,Код_КЦСР,0)),"",INDIRECT(ADDRESS(MATCH(B309,Код_КЦСР,0)+1,2,,,"КЦСР")))</f>
        <v xml:space="preserve">Укрепление материально-технической базы учреждений дополнительного образования сферы искусства </v>
      </c>
      <c r="B309" s="113" t="s">
        <v>501</v>
      </c>
      <c r="C309" s="89"/>
      <c r="D309" s="53"/>
      <c r="E309" s="28"/>
      <c r="F309" s="80">
        <f t="shared" ref="F309:S312" si="69">F310</f>
        <v>165.1</v>
      </c>
      <c r="G309" s="80">
        <f t="shared" si="69"/>
        <v>0</v>
      </c>
      <c r="H309" s="80">
        <f t="shared" si="57"/>
        <v>165.1</v>
      </c>
      <c r="I309" s="80">
        <f t="shared" si="69"/>
        <v>0</v>
      </c>
      <c r="J309" s="56">
        <f t="shared" si="54"/>
        <v>165.1</v>
      </c>
      <c r="K309" s="80">
        <f t="shared" si="69"/>
        <v>0</v>
      </c>
      <c r="L309" s="56">
        <f t="shared" si="51"/>
        <v>165.1</v>
      </c>
      <c r="M309" s="80">
        <f t="shared" si="69"/>
        <v>0</v>
      </c>
      <c r="N309" s="56">
        <f t="shared" si="52"/>
        <v>165.1</v>
      </c>
      <c r="O309" s="80">
        <f t="shared" si="69"/>
        <v>0</v>
      </c>
      <c r="P309" s="56">
        <f t="shared" si="53"/>
        <v>165.1</v>
      </c>
      <c r="Q309" s="80">
        <f t="shared" si="69"/>
        <v>0</v>
      </c>
      <c r="R309" s="56">
        <f t="shared" si="53"/>
        <v>165.1</v>
      </c>
      <c r="S309" s="80">
        <f t="shared" si="69"/>
        <v>0</v>
      </c>
      <c r="T309" s="56">
        <f t="shared" si="67"/>
        <v>165.1</v>
      </c>
    </row>
    <row r="310" spans="1:20">
      <c r="A310" s="57" t="str">
        <f ca="1">IF(ISERROR(MATCH(C310,Код_Раздел,0)),"",INDIRECT(ADDRESS(MATCH(C310,Код_Раздел,0)+1,2,,,"Раздел")))</f>
        <v>Образование</v>
      </c>
      <c r="B310" s="113" t="s">
        <v>501</v>
      </c>
      <c r="C310" s="89" t="s">
        <v>65</v>
      </c>
      <c r="D310" s="53"/>
      <c r="E310" s="28"/>
      <c r="F310" s="80">
        <f t="shared" si="69"/>
        <v>165.1</v>
      </c>
      <c r="G310" s="80">
        <f t="shared" si="69"/>
        <v>0</v>
      </c>
      <c r="H310" s="80">
        <f t="shared" si="57"/>
        <v>165.1</v>
      </c>
      <c r="I310" s="80">
        <f t="shared" si="69"/>
        <v>0</v>
      </c>
      <c r="J310" s="56">
        <f t="shared" si="54"/>
        <v>165.1</v>
      </c>
      <c r="K310" s="80">
        <f t="shared" si="69"/>
        <v>0</v>
      </c>
      <c r="L310" s="56">
        <f t="shared" ref="L310:L383" si="70">J310+K310</f>
        <v>165.1</v>
      </c>
      <c r="M310" s="80">
        <f t="shared" si="69"/>
        <v>0</v>
      </c>
      <c r="N310" s="56">
        <f t="shared" ref="N310:N383" si="71">L310+M310</f>
        <v>165.1</v>
      </c>
      <c r="O310" s="80">
        <f t="shared" si="69"/>
        <v>0</v>
      </c>
      <c r="P310" s="56">
        <f t="shared" ref="P310:R383" si="72">N310+O310</f>
        <v>165.1</v>
      </c>
      <c r="Q310" s="80">
        <f t="shared" si="69"/>
        <v>0</v>
      </c>
      <c r="R310" s="56">
        <f t="shared" si="72"/>
        <v>165.1</v>
      </c>
      <c r="S310" s="80">
        <f t="shared" si="69"/>
        <v>0</v>
      </c>
      <c r="T310" s="56">
        <f t="shared" si="67"/>
        <v>165.1</v>
      </c>
    </row>
    <row r="311" spans="1:20">
      <c r="A311" s="52" t="s">
        <v>545</v>
      </c>
      <c r="B311" s="113" t="s">
        <v>501</v>
      </c>
      <c r="C311" s="89" t="s">
        <v>65</v>
      </c>
      <c r="D311" s="53" t="s">
        <v>81</v>
      </c>
      <c r="E311" s="28"/>
      <c r="F311" s="80">
        <f t="shared" si="69"/>
        <v>165.1</v>
      </c>
      <c r="G311" s="80">
        <f t="shared" si="69"/>
        <v>0</v>
      </c>
      <c r="H311" s="80">
        <f t="shared" si="57"/>
        <v>165.1</v>
      </c>
      <c r="I311" s="80">
        <f t="shared" si="69"/>
        <v>0</v>
      </c>
      <c r="J311" s="56">
        <f t="shared" si="54"/>
        <v>165.1</v>
      </c>
      <c r="K311" s="80">
        <f t="shared" si="69"/>
        <v>0</v>
      </c>
      <c r="L311" s="56">
        <f t="shared" si="70"/>
        <v>165.1</v>
      </c>
      <c r="M311" s="80">
        <f t="shared" si="69"/>
        <v>0</v>
      </c>
      <c r="N311" s="56">
        <f t="shared" si="71"/>
        <v>165.1</v>
      </c>
      <c r="O311" s="80">
        <f t="shared" si="69"/>
        <v>0</v>
      </c>
      <c r="P311" s="56">
        <f t="shared" si="72"/>
        <v>165.1</v>
      </c>
      <c r="Q311" s="80">
        <f t="shared" si="69"/>
        <v>0</v>
      </c>
      <c r="R311" s="56">
        <f t="shared" si="72"/>
        <v>165.1</v>
      </c>
      <c r="S311" s="80">
        <f t="shared" si="69"/>
        <v>0</v>
      </c>
      <c r="T311" s="56">
        <f t="shared" si="67"/>
        <v>165.1</v>
      </c>
    </row>
    <row r="312" spans="1:20" ht="33">
      <c r="A312" s="57" t="str">
        <f ca="1">IF(ISERROR(MATCH(E312,Код_КВР,0)),"",INDIRECT(ADDRESS(MATCH(E312,Код_КВР,0)+1,2,,,"КВР")))</f>
        <v>Предоставление субсидий бюджетным, автономным учреждениям и иным некоммерческим организациям</v>
      </c>
      <c r="B312" s="113" t="s">
        <v>501</v>
      </c>
      <c r="C312" s="89" t="s">
        <v>65</v>
      </c>
      <c r="D312" s="53" t="s">
        <v>81</v>
      </c>
      <c r="E312" s="28">
        <v>600</v>
      </c>
      <c r="F312" s="80">
        <f t="shared" si="69"/>
        <v>165.1</v>
      </c>
      <c r="G312" s="80">
        <f t="shared" si="69"/>
        <v>0</v>
      </c>
      <c r="H312" s="80">
        <f t="shared" si="57"/>
        <v>165.1</v>
      </c>
      <c r="I312" s="80">
        <f t="shared" si="69"/>
        <v>0</v>
      </c>
      <c r="J312" s="56">
        <f t="shared" si="54"/>
        <v>165.1</v>
      </c>
      <c r="K312" s="80">
        <f t="shared" si="69"/>
        <v>0</v>
      </c>
      <c r="L312" s="56">
        <f t="shared" si="70"/>
        <v>165.1</v>
      </c>
      <c r="M312" s="80">
        <f t="shared" si="69"/>
        <v>0</v>
      </c>
      <c r="N312" s="56">
        <f t="shared" si="71"/>
        <v>165.1</v>
      </c>
      <c r="O312" s="80">
        <f t="shared" si="69"/>
        <v>0</v>
      </c>
      <c r="P312" s="56">
        <f t="shared" si="72"/>
        <v>165.1</v>
      </c>
      <c r="Q312" s="80">
        <f t="shared" si="69"/>
        <v>0</v>
      </c>
      <c r="R312" s="56">
        <f t="shared" si="72"/>
        <v>165.1</v>
      </c>
      <c r="S312" s="80">
        <f t="shared" si="69"/>
        <v>0</v>
      </c>
      <c r="T312" s="56">
        <f t="shared" si="67"/>
        <v>165.1</v>
      </c>
    </row>
    <row r="313" spans="1:20">
      <c r="A313" s="57" t="str">
        <f ca="1">IF(ISERROR(MATCH(E313,Код_КВР,0)),"",INDIRECT(ADDRESS(MATCH(E313,Код_КВР,0)+1,2,,,"КВР")))</f>
        <v>Субсидии бюджетным учреждениям</v>
      </c>
      <c r="B313" s="113" t="s">
        <v>501</v>
      </c>
      <c r="C313" s="89" t="s">
        <v>65</v>
      </c>
      <c r="D313" s="53" t="s">
        <v>81</v>
      </c>
      <c r="E313" s="28">
        <v>610</v>
      </c>
      <c r="F313" s="80">
        <f>'прил. 15'!G798</f>
        <v>165.1</v>
      </c>
      <c r="G313" s="80">
        <f>'прил. 15'!H798</f>
        <v>0</v>
      </c>
      <c r="H313" s="80">
        <f t="shared" si="57"/>
        <v>165.1</v>
      </c>
      <c r="I313" s="80">
        <f>'прил. 15'!J798</f>
        <v>0</v>
      </c>
      <c r="J313" s="56">
        <f t="shared" si="54"/>
        <v>165.1</v>
      </c>
      <c r="K313" s="80">
        <f>'прил. 15'!L798</f>
        <v>0</v>
      </c>
      <c r="L313" s="56">
        <f t="shared" si="70"/>
        <v>165.1</v>
      </c>
      <c r="M313" s="80">
        <f>'прил. 15'!N798</f>
        <v>0</v>
      </c>
      <c r="N313" s="56">
        <f t="shared" si="71"/>
        <v>165.1</v>
      </c>
      <c r="O313" s="80">
        <f>'прил. 15'!P798</f>
        <v>0</v>
      </c>
      <c r="P313" s="56">
        <f t="shared" si="72"/>
        <v>165.1</v>
      </c>
      <c r="Q313" s="80">
        <f>'прил. 15'!R798</f>
        <v>0</v>
      </c>
      <c r="R313" s="56">
        <f t="shared" si="72"/>
        <v>165.1</v>
      </c>
      <c r="S313" s="80">
        <f>'прил. 15'!T798</f>
        <v>0</v>
      </c>
      <c r="T313" s="56">
        <f t="shared" si="67"/>
        <v>165.1</v>
      </c>
    </row>
    <row r="314" spans="1:20">
      <c r="A314" s="57" t="str">
        <f ca="1">IF(ISERROR(MATCH(B314,Код_КЦСР,0)),"",INDIRECT(ADDRESS(MATCH(B314,Код_КЦСР,0)+1,2,,,"КЦСР")))</f>
        <v xml:space="preserve">Развитие театрально-концертного дела </v>
      </c>
      <c r="B314" s="113" t="s">
        <v>502</v>
      </c>
      <c r="C314" s="89"/>
      <c r="D314" s="53"/>
      <c r="E314" s="28"/>
      <c r="F314" s="80">
        <f t="shared" ref="F314:S317" si="73">F315</f>
        <v>500</v>
      </c>
      <c r="G314" s="80">
        <f t="shared" si="73"/>
        <v>0</v>
      </c>
      <c r="H314" s="80">
        <f t="shared" si="57"/>
        <v>500</v>
      </c>
      <c r="I314" s="80">
        <f t="shared" si="73"/>
        <v>0</v>
      </c>
      <c r="J314" s="56">
        <f t="shared" si="54"/>
        <v>500</v>
      </c>
      <c r="K314" s="80">
        <f t="shared" si="73"/>
        <v>0</v>
      </c>
      <c r="L314" s="56">
        <f t="shared" si="70"/>
        <v>500</v>
      </c>
      <c r="M314" s="80">
        <f t="shared" si="73"/>
        <v>0</v>
      </c>
      <c r="N314" s="56">
        <f t="shared" si="71"/>
        <v>500</v>
      </c>
      <c r="O314" s="80">
        <f t="shared" si="73"/>
        <v>0</v>
      </c>
      <c r="P314" s="56">
        <f t="shared" si="72"/>
        <v>500</v>
      </c>
      <c r="Q314" s="80">
        <f t="shared" si="73"/>
        <v>0</v>
      </c>
      <c r="R314" s="56">
        <f t="shared" si="72"/>
        <v>500</v>
      </c>
      <c r="S314" s="80">
        <f t="shared" si="73"/>
        <v>0</v>
      </c>
      <c r="T314" s="56">
        <f t="shared" si="67"/>
        <v>500</v>
      </c>
    </row>
    <row r="315" spans="1:20">
      <c r="A315" s="57" t="str">
        <f ca="1">IF(ISERROR(MATCH(C315,Код_Раздел,0)),"",INDIRECT(ADDRESS(MATCH(C315,Код_Раздел,0)+1,2,,,"Раздел")))</f>
        <v>Культура, кинематография</v>
      </c>
      <c r="B315" s="113" t="s">
        <v>502</v>
      </c>
      <c r="C315" s="89" t="s">
        <v>88</v>
      </c>
      <c r="D315" s="53"/>
      <c r="E315" s="28"/>
      <c r="F315" s="80">
        <f t="shared" si="73"/>
        <v>500</v>
      </c>
      <c r="G315" s="80">
        <f t="shared" si="73"/>
        <v>0</v>
      </c>
      <c r="H315" s="80">
        <f t="shared" si="57"/>
        <v>500</v>
      </c>
      <c r="I315" s="80">
        <f t="shared" si="73"/>
        <v>0</v>
      </c>
      <c r="J315" s="56">
        <f t="shared" ref="J315:J388" si="74">H315+I315</f>
        <v>500</v>
      </c>
      <c r="K315" s="80">
        <f t="shared" si="73"/>
        <v>0</v>
      </c>
      <c r="L315" s="56">
        <f t="shared" si="70"/>
        <v>500</v>
      </c>
      <c r="M315" s="80">
        <f t="shared" si="73"/>
        <v>0</v>
      </c>
      <c r="N315" s="56">
        <f t="shared" si="71"/>
        <v>500</v>
      </c>
      <c r="O315" s="80">
        <f t="shared" si="73"/>
        <v>0</v>
      </c>
      <c r="P315" s="56">
        <f t="shared" si="72"/>
        <v>500</v>
      </c>
      <c r="Q315" s="80">
        <f t="shared" si="73"/>
        <v>0</v>
      </c>
      <c r="R315" s="56">
        <f t="shared" si="72"/>
        <v>500</v>
      </c>
      <c r="S315" s="80">
        <f t="shared" si="73"/>
        <v>0</v>
      </c>
      <c r="T315" s="56">
        <f t="shared" si="67"/>
        <v>500</v>
      </c>
    </row>
    <row r="316" spans="1:20">
      <c r="A316" s="52" t="s">
        <v>54</v>
      </c>
      <c r="B316" s="113" t="s">
        <v>502</v>
      </c>
      <c r="C316" s="89" t="s">
        <v>88</v>
      </c>
      <c r="D316" s="53" t="s">
        <v>79</v>
      </c>
      <c r="E316" s="28"/>
      <c r="F316" s="80">
        <f t="shared" si="73"/>
        <v>500</v>
      </c>
      <c r="G316" s="80">
        <f t="shared" si="73"/>
        <v>0</v>
      </c>
      <c r="H316" s="80">
        <f t="shared" si="57"/>
        <v>500</v>
      </c>
      <c r="I316" s="80">
        <f t="shared" si="73"/>
        <v>0</v>
      </c>
      <c r="J316" s="56">
        <f t="shared" si="74"/>
        <v>500</v>
      </c>
      <c r="K316" s="80">
        <f t="shared" si="73"/>
        <v>0</v>
      </c>
      <c r="L316" s="56">
        <f t="shared" si="70"/>
        <v>500</v>
      </c>
      <c r="M316" s="80">
        <f t="shared" si="73"/>
        <v>0</v>
      </c>
      <c r="N316" s="56">
        <f t="shared" si="71"/>
        <v>500</v>
      </c>
      <c r="O316" s="80">
        <f t="shared" si="73"/>
        <v>0</v>
      </c>
      <c r="P316" s="56">
        <f t="shared" si="72"/>
        <v>500</v>
      </c>
      <c r="Q316" s="80">
        <f t="shared" si="73"/>
        <v>0</v>
      </c>
      <c r="R316" s="56">
        <f t="shared" si="72"/>
        <v>500</v>
      </c>
      <c r="S316" s="80">
        <f t="shared" si="73"/>
        <v>0</v>
      </c>
      <c r="T316" s="56">
        <f t="shared" si="67"/>
        <v>500</v>
      </c>
    </row>
    <row r="317" spans="1:20" ht="33">
      <c r="A317" s="57" t="str">
        <f ca="1">IF(ISERROR(MATCH(E317,Код_КВР,0)),"",INDIRECT(ADDRESS(MATCH(E317,Код_КВР,0)+1,2,,,"КВР")))</f>
        <v>Предоставление субсидий бюджетным, автономным учреждениям и иным некоммерческим организациям</v>
      </c>
      <c r="B317" s="113" t="s">
        <v>502</v>
      </c>
      <c r="C317" s="89" t="s">
        <v>88</v>
      </c>
      <c r="D317" s="53" t="s">
        <v>79</v>
      </c>
      <c r="E317" s="28">
        <v>600</v>
      </c>
      <c r="F317" s="80">
        <f t="shared" si="73"/>
        <v>500</v>
      </c>
      <c r="G317" s="80">
        <f t="shared" si="73"/>
        <v>0</v>
      </c>
      <c r="H317" s="80">
        <f t="shared" si="57"/>
        <v>500</v>
      </c>
      <c r="I317" s="80">
        <f t="shared" si="73"/>
        <v>0</v>
      </c>
      <c r="J317" s="56">
        <f t="shared" si="74"/>
        <v>500</v>
      </c>
      <c r="K317" s="80">
        <f t="shared" si="73"/>
        <v>0</v>
      </c>
      <c r="L317" s="56">
        <f t="shared" si="70"/>
        <v>500</v>
      </c>
      <c r="M317" s="80">
        <f t="shared" si="73"/>
        <v>0</v>
      </c>
      <c r="N317" s="56">
        <f t="shared" si="71"/>
        <v>500</v>
      </c>
      <c r="O317" s="80">
        <f t="shared" si="73"/>
        <v>0</v>
      </c>
      <c r="P317" s="56">
        <f t="shared" si="72"/>
        <v>500</v>
      </c>
      <c r="Q317" s="80">
        <f t="shared" si="73"/>
        <v>0</v>
      </c>
      <c r="R317" s="56">
        <f t="shared" si="72"/>
        <v>500</v>
      </c>
      <c r="S317" s="80">
        <f t="shared" si="73"/>
        <v>0</v>
      </c>
      <c r="T317" s="56">
        <f t="shared" si="67"/>
        <v>500</v>
      </c>
    </row>
    <row r="318" spans="1:20">
      <c r="A318" s="57" t="str">
        <f ca="1">IF(ISERROR(MATCH(E318,Код_КВР,0)),"",INDIRECT(ADDRESS(MATCH(E318,Код_КВР,0)+1,2,,,"КВР")))</f>
        <v>Субсидии автономным учреждениям</v>
      </c>
      <c r="B318" s="113" t="s">
        <v>502</v>
      </c>
      <c r="C318" s="89" t="s">
        <v>88</v>
      </c>
      <c r="D318" s="53" t="s">
        <v>79</v>
      </c>
      <c r="E318" s="28">
        <v>620</v>
      </c>
      <c r="F318" s="80">
        <f>'прил. 15'!G837</f>
        <v>500</v>
      </c>
      <c r="G318" s="80">
        <f>'прил. 15'!H837</f>
        <v>0</v>
      </c>
      <c r="H318" s="80">
        <f t="shared" si="57"/>
        <v>500</v>
      </c>
      <c r="I318" s="80">
        <f>'прил. 15'!J837</f>
        <v>0</v>
      </c>
      <c r="J318" s="56">
        <f t="shared" si="74"/>
        <v>500</v>
      </c>
      <c r="K318" s="80">
        <f>'прил. 15'!L837</f>
        <v>0</v>
      </c>
      <c r="L318" s="56">
        <f t="shared" si="70"/>
        <v>500</v>
      </c>
      <c r="M318" s="80">
        <f>'прил. 15'!N837</f>
        <v>0</v>
      </c>
      <c r="N318" s="56">
        <f t="shared" si="71"/>
        <v>500</v>
      </c>
      <c r="O318" s="80">
        <f>'прил. 15'!P837</f>
        <v>0</v>
      </c>
      <c r="P318" s="56">
        <f t="shared" si="72"/>
        <v>500</v>
      </c>
      <c r="Q318" s="80">
        <f>'прил. 15'!R837</f>
        <v>0</v>
      </c>
      <c r="R318" s="56">
        <f t="shared" si="72"/>
        <v>500</v>
      </c>
      <c r="S318" s="80">
        <f>'прил. 15'!T837</f>
        <v>0</v>
      </c>
      <c r="T318" s="56">
        <f t="shared" si="67"/>
        <v>500</v>
      </c>
    </row>
    <row r="319" spans="1:20">
      <c r="A319" s="57" t="str">
        <f ca="1">IF(ISERROR(MATCH(B319,Код_КЦСР,0)),"",INDIRECT(ADDRESS(MATCH(B319,Код_КЦСР,0)+1,2,,,"КЦСР")))</f>
        <v>Досуг</v>
      </c>
      <c r="B319" s="113" t="s">
        <v>280</v>
      </c>
      <c r="C319" s="89"/>
      <c r="D319" s="53"/>
      <c r="E319" s="28"/>
      <c r="F319" s="80">
        <f>F320+F325+F330</f>
        <v>56172</v>
      </c>
      <c r="G319" s="80">
        <f>G320+G325+G330</f>
        <v>0</v>
      </c>
      <c r="H319" s="80">
        <f t="shared" ref="H319:H392" si="75">F319+G319</f>
        <v>56172</v>
      </c>
      <c r="I319" s="80">
        <f>I320+I325+I330</f>
        <v>0</v>
      </c>
      <c r="J319" s="56">
        <f t="shared" si="74"/>
        <v>56172</v>
      </c>
      <c r="K319" s="80">
        <f>K320+K325+K330</f>
        <v>0</v>
      </c>
      <c r="L319" s="56">
        <f t="shared" si="70"/>
        <v>56172</v>
      </c>
      <c r="M319" s="80">
        <f>M320+M325+M330</f>
        <v>0</v>
      </c>
      <c r="N319" s="56">
        <f t="shared" si="71"/>
        <v>56172</v>
      </c>
      <c r="O319" s="80">
        <f>O320+O325+O330</f>
        <v>0</v>
      </c>
      <c r="P319" s="56">
        <f t="shared" si="72"/>
        <v>56172</v>
      </c>
      <c r="Q319" s="80">
        <f>Q320+Q325+Q330</f>
        <v>0</v>
      </c>
      <c r="R319" s="56">
        <f t="shared" si="72"/>
        <v>56172</v>
      </c>
      <c r="S319" s="80">
        <f>S320+S325+S330</f>
        <v>5170</v>
      </c>
      <c r="T319" s="56">
        <f t="shared" si="67"/>
        <v>61342</v>
      </c>
    </row>
    <row r="320" spans="1:20" ht="33">
      <c r="A320" s="57" t="str">
        <f ca="1">IF(ISERROR(MATCH(B320,Код_КЦСР,0)),"",INDIRECT(ADDRESS(MATCH(B320,Код_КЦСР,0)+1,2,,,"КЦСР")))</f>
        <v>Организация деятельности клубных формирований и формирований самодеятельного народного творчества</v>
      </c>
      <c r="B320" s="113" t="s">
        <v>282</v>
      </c>
      <c r="C320" s="89"/>
      <c r="D320" s="53"/>
      <c r="E320" s="28"/>
      <c r="F320" s="80">
        <f t="shared" ref="F320:S323" si="76">F321</f>
        <v>45090.400000000001</v>
      </c>
      <c r="G320" s="80">
        <f t="shared" si="76"/>
        <v>0</v>
      </c>
      <c r="H320" s="80">
        <f t="shared" si="75"/>
        <v>45090.400000000001</v>
      </c>
      <c r="I320" s="80">
        <f t="shared" si="76"/>
        <v>0</v>
      </c>
      <c r="J320" s="56">
        <f t="shared" si="74"/>
        <v>45090.400000000001</v>
      </c>
      <c r="K320" s="80">
        <f t="shared" si="76"/>
        <v>0</v>
      </c>
      <c r="L320" s="56">
        <f t="shared" si="70"/>
        <v>45090.400000000001</v>
      </c>
      <c r="M320" s="80">
        <f t="shared" si="76"/>
        <v>0</v>
      </c>
      <c r="N320" s="56">
        <f t="shared" si="71"/>
        <v>45090.400000000001</v>
      </c>
      <c r="O320" s="80">
        <f t="shared" si="76"/>
        <v>0</v>
      </c>
      <c r="P320" s="56">
        <f t="shared" si="72"/>
        <v>45090.400000000001</v>
      </c>
      <c r="Q320" s="80">
        <f t="shared" si="76"/>
        <v>0</v>
      </c>
      <c r="R320" s="56">
        <f t="shared" si="72"/>
        <v>45090.400000000001</v>
      </c>
      <c r="S320" s="80">
        <f t="shared" si="76"/>
        <v>4040.9</v>
      </c>
      <c r="T320" s="56">
        <f t="shared" si="67"/>
        <v>49131.3</v>
      </c>
    </row>
    <row r="321" spans="1:20">
      <c r="A321" s="57" t="str">
        <f ca="1">IF(ISERROR(MATCH(C321,Код_Раздел,0)),"",INDIRECT(ADDRESS(MATCH(C321,Код_Раздел,0)+1,2,,,"Раздел")))</f>
        <v>Культура, кинематография</v>
      </c>
      <c r="B321" s="113" t="s">
        <v>282</v>
      </c>
      <c r="C321" s="89" t="s">
        <v>88</v>
      </c>
      <c r="D321" s="53"/>
      <c r="E321" s="28"/>
      <c r="F321" s="80">
        <f t="shared" si="76"/>
        <v>45090.400000000001</v>
      </c>
      <c r="G321" s="80">
        <f t="shared" si="76"/>
        <v>0</v>
      </c>
      <c r="H321" s="80">
        <f t="shared" si="75"/>
        <v>45090.400000000001</v>
      </c>
      <c r="I321" s="80">
        <f t="shared" si="76"/>
        <v>0</v>
      </c>
      <c r="J321" s="56">
        <f t="shared" si="74"/>
        <v>45090.400000000001</v>
      </c>
      <c r="K321" s="80">
        <f t="shared" si="76"/>
        <v>0</v>
      </c>
      <c r="L321" s="56">
        <f t="shared" si="70"/>
        <v>45090.400000000001</v>
      </c>
      <c r="M321" s="80">
        <f t="shared" si="76"/>
        <v>0</v>
      </c>
      <c r="N321" s="56">
        <f t="shared" si="71"/>
        <v>45090.400000000001</v>
      </c>
      <c r="O321" s="80">
        <f t="shared" si="76"/>
        <v>0</v>
      </c>
      <c r="P321" s="56">
        <f t="shared" si="72"/>
        <v>45090.400000000001</v>
      </c>
      <c r="Q321" s="80">
        <f t="shared" si="76"/>
        <v>0</v>
      </c>
      <c r="R321" s="56">
        <f t="shared" si="72"/>
        <v>45090.400000000001</v>
      </c>
      <c r="S321" s="80">
        <f t="shared" si="76"/>
        <v>4040.9</v>
      </c>
      <c r="T321" s="56">
        <f t="shared" si="67"/>
        <v>49131.3</v>
      </c>
    </row>
    <row r="322" spans="1:20">
      <c r="A322" s="52" t="s">
        <v>54</v>
      </c>
      <c r="B322" s="113" t="s">
        <v>282</v>
      </c>
      <c r="C322" s="89" t="s">
        <v>88</v>
      </c>
      <c r="D322" s="53" t="s">
        <v>79</v>
      </c>
      <c r="E322" s="28"/>
      <c r="F322" s="80">
        <f t="shared" si="76"/>
        <v>45090.400000000001</v>
      </c>
      <c r="G322" s="80">
        <f t="shared" si="76"/>
        <v>0</v>
      </c>
      <c r="H322" s="80">
        <f t="shared" si="75"/>
        <v>45090.400000000001</v>
      </c>
      <c r="I322" s="80">
        <f t="shared" si="76"/>
        <v>0</v>
      </c>
      <c r="J322" s="56">
        <f t="shared" si="74"/>
        <v>45090.400000000001</v>
      </c>
      <c r="K322" s="80">
        <f t="shared" si="76"/>
        <v>0</v>
      </c>
      <c r="L322" s="56">
        <f t="shared" si="70"/>
        <v>45090.400000000001</v>
      </c>
      <c r="M322" s="80">
        <f t="shared" si="76"/>
        <v>0</v>
      </c>
      <c r="N322" s="56">
        <f t="shared" si="71"/>
        <v>45090.400000000001</v>
      </c>
      <c r="O322" s="80">
        <f t="shared" si="76"/>
        <v>0</v>
      </c>
      <c r="P322" s="56">
        <f t="shared" si="72"/>
        <v>45090.400000000001</v>
      </c>
      <c r="Q322" s="80">
        <f t="shared" si="76"/>
        <v>0</v>
      </c>
      <c r="R322" s="56">
        <f t="shared" si="72"/>
        <v>45090.400000000001</v>
      </c>
      <c r="S322" s="80">
        <f t="shared" si="76"/>
        <v>4040.9</v>
      </c>
      <c r="T322" s="56">
        <f t="shared" si="67"/>
        <v>49131.3</v>
      </c>
    </row>
    <row r="323" spans="1:20" ht="33">
      <c r="A323" s="57" t="str">
        <f ca="1">IF(ISERROR(MATCH(E323,Код_КВР,0)),"",INDIRECT(ADDRESS(MATCH(E323,Код_КВР,0)+1,2,,,"КВР")))</f>
        <v>Предоставление субсидий бюджетным, автономным учреждениям и иным некоммерческим организациям</v>
      </c>
      <c r="B323" s="113" t="s">
        <v>282</v>
      </c>
      <c r="C323" s="89" t="s">
        <v>88</v>
      </c>
      <c r="D323" s="53" t="s">
        <v>79</v>
      </c>
      <c r="E323" s="28">
        <v>600</v>
      </c>
      <c r="F323" s="80">
        <f t="shared" si="76"/>
        <v>45090.400000000001</v>
      </c>
      <c r="G323" s="80">
        <f t="shared" si="76"/>
        <v>0</v>
      </c>
      <c r="H323" s="80">
        <f t="shared" si="75"/>
        <v>45090.400000000001</v>
      </c>
      <c r="I323" s="80">
        <f t="shared" si="76"/>
        <v>0</v>
      </c>
      <c r="J323" s="56">
        <f t="shared" si="74"/>
        <v>45090.400000000001</v>
      </c>
      <c r="K323" s="80">
        <f t="shared" si="76"/>
        <v>0</v>
      </c>
      <c r="L323" s="56">
        <f t="shared" si="70"/>
        <v>45090.400000000001</v>
      </c>
      <c r="M323" s="80">
        <f t="shared" si="76"/>
        <v>0</v>
      </c>
      <c r="N323" s="56">
        <f t="shared" si="71"/>
        <v>45090.400000000001</v>
      </c>
      <c r="O323" s="80">
        <f t="shared" si="76"/>
        <v>0</v>
      </c>
      <c r="P323" s="56">
        <f t="shared" si="72"/>
        <v>45090.400000000001</v>
      </c>
      <c r="Q323" s="80">
        <f t="shared" si="76"/>
        <v>0</v>
      </c>
      <c r="R323" s="56">
        <f t="shared" si="72"/>
        <v>45090.400000000001</v>
      </c>
      <c r="S323" s="80">
        <f t="shared" si="76"/>
        <v>4040.9</v>
      </c>
      <c r="T323" s="56">
        <f t="shared" si="67"/>
        <v>49131.3</v>
      </c>
    </row>
    <row r="324" spans="1:20">
      <c r="A324" s="57" t="str">
        <f ca="1">IF(ISERROR(MATCH(E324,Код_КВР,0)),"",INDIRECT(ADDRESS(MATCH(E324,Код_КВР,0)+1,2,,,"КВР")))</f>
        <v>Субсидии бюджетным учреждениям</v>
      </c>
      <c r="B324" s="113" t="s">
        <v>282</v>
      </c>
      <c r="C324" s="89" t="s">
        <v>88</v>
      </c>
      <c r="D324" s="53" t="s">
        <v>79</v>
      </c>
      <c r="E324" s="28">
        <v>610</v>
      </c>
      <c r="F324" s="80">
        <f>'прил. 15'!G841</f>
        <v>45090.400000000001</v>
      </c>
      <c r="G324" s="80">
        <f>'прил. 15'!H841</f>
        <v>0</v>
      </c>
      <c r="H324" s="80">
        <f t="shared" si="75"/>
        <v>45090.400000000001</v>
      </c>
      <c r="I324" s="80">
        <f>'прил. 15'!J841</f>
        <v>0</v>
      </c>
      <c r="J324" s="56">
        <f t="shared" si="74"/>
        <v>45090.400000000001</v>
      </c>
      <c r="K324" s="80">
        <f>'прил. 15'!L841</f>
        <v>0</v>
      </c>
      <c r="L324" s="56">
        <f t="shared" si="70"/>
        <v>45090.400000000001</v>
      </c>
      <c r="M324" s="80">
        <f>'прил. 15'!N841</f>
        <v>0</v>
      </c>
      <c r="N324" s="56">
        <f t="shared" si="71"/>
        <v>45090.400000000001</v>
      </c>
      <c r="O324" s="80">
        <f>'прил. 15'!P841</f>
        <v>0</v>
      </c>
      <c r="P324" s="56">
        <f t="shared" si="72"/>
        <v>45090.400000000001</v>
      </c>
      <c r="Q324" s="80">
        <f>'прил. 15'!R841</f>
        <v>0</v>
      </c>
      <c r="R324" s="56">
        <f t="shared" si="72"/>
        <v>45090.400000000001</v>
      </c>
      <c r="S324" s="80">
        <f>'прил. 15'!T841</f>
        <v>4040.9</v>
      </c>
      <c r="T324" s="56">
        <f t="shared" si="67"/>
        <v>49131.3</v>
      </c>
    </row>
    <row r="325" spans="1:20">
      <c r="A325" s="57" t="str">
        <f ca="1">IF(ISERROR(MATCH(B325,Код_КЦСР,0)),"",INDIRECT(ADDRESS(MATCH(B325,Код_КЦСР,0)+1,2,,,"КЦСР")))</f>
        <v>Организация и проведение городских культурно-массовых мероприятий</v>
      </c>
      <c r="B325" s="113" t="s">
        <v>284</v>
      </c>
      <c r="C325" s="89"/>
      <c r="D325" s="53"/>
      <c r="E325" s="28"/>
      <c r="F325" s="80">
        <f t="shared" ref="F325:S328" si="77">F326</f>
        <v>6562.1</v>
      </c>
      <c r="G325" s="80">
        <f t="shared" si="77"/>
        <v>0</v>
      </c>
      <c r="H325" s="80">
        <f t="shared" si="75"/>
        <v>6562.1</v>
      </c>
      <c r="I325" s="80">
        <f t="shared" si="77"/>
        <v>0</v>
      </c>
      <c r="J325" s="56">
        <f t="shared" si="74"/>
        <v>6562.1</v>
      </c>
      <c r="K325" s="80">
        <f t="shared" si="77"/>
        <v>0</v>
      </c>
      <c r="L325" s="56">
        <f t="shared" si="70"/>
        <v>6562.1</v>
      </c>
      <c r="M325" s="80">
        <f t="shared" si="77"/>
        <v>0</v>
      </c>
      <c r="N325" s="56">
        <f t="shared" si="71"/>
        <v>6562.1</v>
      </c>
      <c r="O325" s="80">
        <f t="shared" si="77"/>
        <v>0</v>
      </c>
      <c r="P325" s="56">
        <f t="shared" si="72"/>
        <v>6562.1</v>
      </c>
      <c r="Q325" s="80">
        <f t="shared" si="77"/>
        <v>0</v>
      </c>
      <c r="R325" s="56">
        <f t="shared" si="72"/>
        <v>6562.1</v>
      </c>
      <c r="S325" s="80">
        <f t="shared" si="77"/>
        <v>0</v>
      </c>
      <c r="T325" s="56">
        <f t="shared" si="67"/>
        <v>6562.1</v>
      </c>
    </row>
    <row r="326" spans="1:20">
      <c r="A326" s="57" t="str">
        <f ca="1">IF(ISERROR(MATCH(C326,Код_Раздел,0)),"",INDIRECT(ADDRESS(MATCH(C326,Код_Раздел,0)+1,2,,,"Раздел")))</f>
        <v>Культура, кинематография</v>
      </c>
      <c r="B326" s="113" t="s">
        <v>284</v>
      </c>
      <c r="C326" s="89" t="s">
        <v>88</v>
      </c>
      <c r="D326" s="53"/>
      <c r="E326" s="28"/>
      <c r="F326" s="80">
        <f t="shared" si="77"/>
        <v>6562.1</v>
      </c>
      <c r="G326" s="80">
        <f t="shared" si="77"/>
        <v>0</v>
      </c>
      <c r="H326" s="80">
        <f t="shared" si="75"/>
        <v>6562.1</v>
      </c>
      <c r="I326" s="80">
        <f t="shared" si="77"/>
        <v>0</v>
      </c>
      <c r="J326" s="56">
        <f t="shared" si="74"/>
        <v>6562.1</v>
      </c>
      <c r="K326" s="80">
        <f t="shared" si="77"/>
        <v>0</v>
      </c>
      <c r="L326" s="56">
        <f t="shared" si="70"/>
        <v>6562.1</v>
      </c>
      <c r="M326" s="80">
        <f t="shared" si="77"/>
        <v>0</v>
      </c>
      <c r="N326" s="56">
        <f t="shared" si="71"/>
        <v>6562.1</v>
      </c>
      <c r="O326" s="80">
        <f t="shared" si="77"/>
        <v>0</v>
      </c>
      <c r="P326" s="56">
        <f t="shared" si="72"/>
        <v>6562.1</v>
      </c>
      <c r="Q326" s="80">
        <f t="shared" si="77"/>
        <v>0</v>
      </c>
      <c r="R326" s="56">
        <f t="shared" si="72"/>
        <v>6562.1</v>
      </c>
      <c r="S326" s="80">
        <f t="shared" si="77"/>
        <v>0</v>
      </c>
      <c r="T326" s="56">
        <f t="shared" si="67"/>
        <v>6562.1</v>
      </c>
    </row>
    <row r="327" spans="1:20">
      <c r="A327" s="52" t="s">
        <v>54</v>
      </c>
      <c r="B327" s="113" t="s">
        <v>284</v>
      </c>
      <c r="C327" s="89" t="s">
        <v>88</v>
      </c>
      <c r="D327" s="53" t="s">
        <v>79</v>
      </c>
      <c r="E327" s="28"/>
      <c r="F327" s="80">
        <f t="shared" si="77"/>
        <v>6562.1</v>
      </c>
      <c r="G327" s="80">
        <f t="shared" si="77"/>
        <v>0</v>
      </c>
      <c r="H327" s="80">
        <f t="shared" si="75"/>
        <v>6562.1</v>
      </c>
      <c r="I327" s="80">
        <f t="shared" si="77"/>
        <v>0</v>
      </c>
      <c r="J327" s="56">
        <f t="shared" si="74"/>
        <v>6562.1</v>
      </c>
      <c r="K327" s="80">
        <f t="shared" si="77"/>
        <v>0</v>
      </c>
      <c r="L327" s="56">
        <f t="shared" si="70"/>
        <v>6562.1</v>
      </c>
      <c r="M327" s="80">
        <f t="shared" si="77"/>
        <v>0</v>
      </c>
      <c r="N327" s="56">
        <f t="shared" si="71"/>
        <v>6562.1</v>
      </c>
      <c r="O327" s="80">
        <f t="shared" si="77"/>
        <v>0</v>
      </c>
      <c r="P327" s="56">
        <f t="shared" si="72"/>
        <v>6562.1</v>
      </c>
      <c r="Q327" s="80">
        <f t="shared" si="77"/>
        <v>0</v>
      </c>
      <c r="R327" s="56">
        <f t="shared" si="72"/>
        <v>6562.1</v>
      </c>
      <c r="S327" s="80">
        <f t="shared" si="77"/>
        <v>0</v>
      </c>
      <c r="T327" s="56">
        <f t="shared" si="67"/>
        <v>6562.1</v>
      </c>
    </row>
    <row r="328" spans="1:20" ht="33">
      <c r="A328" s="57" t="str">
        <f ca="1">IF(ISERROR(MATCH(E328,Код_КВР,0)),"",INDIRECT(ADDRESS(MATCH(E328,Код_КВР,0)+1,2,,,"КВР")))</f>
        <v>Предоставление субсидий бюджетным, автономным учреждениям и иным некоммерческим организациям</v>
      </c>
      <c r="B328" s="113" t="s">
        <v>284</v>
      </c>
      <c r="C328" s="89" t="s">
        <v>88</v>
      </c>
      <c r="D328" s="53" t="s">
        <v>79</v>
      </c>
      <c r="E328" s="28">
        <v>600</v>
      </c>
      <c r="F328" s="80">
        <f t="shared" si="77"/>
        <v>6562.1</v>
      </c>
      <c r="G328" s="80">
        <f t="shared" si="77"/>
        <v>0</v>
      </c>
      <c r="H328" s="80">
        <f t="shared" si="75"/>
        <v>6562.1</v>
      </c>
      <c r="I328" s="80">
        <f t="shared" si="77"/>
        <v>0</v>
      </c>
      <c r="J328" s="56">
        <f t="shared" si="74"/>
        <v>6562.1</v>
      </c>
      <c r="K328" s="80">
        <f t="shared" si="77"/>
        <v>0</v>
      </c>
      <c r="L328" s="56">
        <f t="shared" si="70"/>
        <v>6562.1</v>
      </c>
      <c r="M328" s="80">
        <f t="shared" si="77"/>
        <v>0</v>
      </c>
      <c r="N328" s="56">
        <f t="shared" si="71"/>
        <v>6562.1</v>
      </c>
      <c r="O328" s="80">
        <f t="shared" si="77"/>
        <v>0</v>
      </c>
      <c r="P328" s="56">
        <f t="shared" si="72"/>
        <v>6562.1</v>
      </c>
      <c r="Q328" s="80">
        <f t="shared" si="77"/>
        <v>0</v>
      </c>
      <c r="R328" s="56">
        <f t="shared" si="72"/>
        <v>6562.1</v>
      </c>
      <c r="S328" s="80">
        <f t="shared" si="77"/>
        <v>0</v>
      </c>
      <c r="T328" s="56">
        <f t="shared" si="67"/>
        <v>6562.1</v>
      </c>
    </row>
    <row r="329" spans="1:20">
      <c r="A329" s="57" t="str">
        <f ca="1">IF(ISERROR(MATCH(E329,Код_КВР,0)),"",INDIRECT(ADDRESS(MATCH(E329,Код_КВР,0)+1,2,,,"КВР")))</f>
        <v>Субсидии бюджетным учреждениям</v>
      </c>
      <c r="B329" s="113" t="s">
        <v>284</v>
      </c>
      <c r="C329" s="89" t="s">
        <v>88</v>
      </c>
      <c r="D329" s="53" t="s">
        <v>79</v>
      </c>
      <c r="E329" s="28">
        <v>610</v>
      </c>
      <c r="F329" s="80">
        <f>'прил. 15'!G844</f>
        <v>6562.1</v>
      </c>
      <c r="G329" s="80">
        <f>'прил. 15'!H844</f>
        <v>0</v>
      </c>
      <c r="H329" s="80">
        <f t="shared" si="75"/>
        <v>6562.1</v>
      </c>
      <c r="I329" s="80">
        <f>'прил. 15'!J844</f>
        <v>0</v>
      </c>
      <c r="J329" s="56">
        <f t="shared" si="74"/>
        <v>6562.1</v>
      </c>
      <c r="K329" s="80">
        <f>'прил. 15'!L844</f>
        <v>0</v>
      </c>
      <c r="L329" s="56">
        <f t="shared" si="70"/>
        <v>6562.1</v>
      </c>
      <c r="M329" s="80">
        <f>'прил. 15'!N844</f>
        <v>0</v>
      </c>
      <c r="N329" s="56">
        <f t="shared" si="71"/>
        <v>6562.1</v>
      </c>
      <c r="O329" s="80">
        <f>'прил. 15'!P844</f>
        <v>0</v>
      </c>
      <c r="P329" s="56">
        <f t="shared" si="72"/>
        <v>6562.1</v>
      </c>
      <c r="Q329" s="80">
        <f>'прил. 15'!R844</f>
        <v>0</v>
      </c>
      <c r="R329" s="56">
        <f t="shared" si="72"/>
        <v>6562.1</v>
      </c>
      <c r="S329" s="80">
        <f>'прил. 15'!T844</f>
        <v>0</v>
      </c>
      <c r="T329" s="56">
        <f t="shared" si="67"/>
        <v>6562.1</v>
      </c>
    </row>
    <row r="330" spans="1:20" ht="36" customHeight="1">
      <c r="A330" s="57" t="str">
        <f ca="1">IF(ISERROR(MATCH(B330,Код_КЦСР,0)),"",INDIRECT(ADDRESS(MATCH(B330,Код_КЦСР,0)+1,2,,,"КЦСР")))</f>
        <v xml:space="preserve">Обеспечение сохранности и целостности историко-архитектурного комплекса, исторической среды и ландшафтов </v>
      </c>
      <c r="B330" s="113" t="s">
        <v>506</v>
      </c>
      <c r="C330" s="89"/>
      <c r="D330" s="53"/>
      <c r="E330" s="28"/>
      <c r="F330" s="80">
        <f t="shared" ref="F330:S333" si="78">F331</f>
        <v>4519.5</v>
      </c>
      <c r="G330" s="80">
        <f t="shared" si="78"/>
        <v>0</v>
      </c>
      <c r="H330" s="80">
        <f t="shared" si="75"/>
        <v>4519.5</v>
      </c>
      <c r="I330" s="80">
        <f t="shared" si="78"/>
        <v>0</v>
      </c>
      <c r="J330" s="56">
        <f t="shared" si="74"/>
        <v>4519.5</v>
      </c>
      <c r="K330" s="80">
        <f t="shared" si="78"/>
        <v>0</v>
      </c>
      <c r="L330" s="56">
        <f t="shared" si="70"/>
        <v>4519.5</v>
      </c>
      <c r="M330" s="80">
        <f t="shared" si="78"/>
        <v>0</v>
      </c>
      <c r="N330" s="56">
        <f t="shared" si="71"/>
        <v>4519.5</v>
      </c>
      <c r="O330" s="80">
        <f t="shared" si="78"/>
        <v>0</v>
      </c>
      <c r="P330" s="56">
        <f t="shared" si="72"/>
        <v>4519.5</v>
      </c>
      <c r="Q330" s="80">
        <f t="shared" si="78"/>
        <v>0</v>
      </c>
      <c r="R330" s="56">
        <f t="shared" si="72"/>
        <v>4519.5</v>
      </c>
      <c r="S330" s="80">
        <f t="shared" si="78"/>
        <v>1129.0999999999999</v>
      </c>
      <c r="T330" s="56">
        <f t="shared" si="67"/>
        <v>5648.6</v>
      </c>
    </row>
    <row r="331" spans="1:20">
      <c r="A331" s="57" t="str">
        <f ca="1">IF(ISERROR(MATCH(C331,Код_Раздел,0)),"",INDIRECT(ADDRESS(MATCH(C331,Код_Раздел,0)+1,2,,,"Раздел")))</f>
        <v>Культура, кинематография</v>
      </c>
      <c r="B331" s="113" t="s">
        <v>506</v>
      </c>
      <c r="C331" s="89" t="s">
        <v>88</v>
      </c>
      <c r="D331" s="53"/>
      <c r="E331" s="28"/>
      <c r="F331" s="80">
        <f t="shared" si="78"/>
        <v>4519.5</v>
      </c>
      <c r="G331" s="80">
        <f t="shared" si="78"/>
        <v>0</v>
      </c>
      <c r="H331" s="80">
        <f t="shared" si="75"/>
        <v>4519.5</v>
      </c>
      <c r="I331" s="80">
        <f t="shared" si="78"/>
        <v>0</v>
      </c>
      <c r="J331" s="56">
        <f t="shared" si="74"/>
        <v>4519.5</v>
      </c>
      <c r="K331" s="80">
        <f t="shared" si="78"/>
        <v>0</v>
      </c>
      <c r="L331" s="56">
        <f t="shared" si="70"/>
        <v>4519.5</v>
      </c>
      <c r="M331" s="80">
        <f t="shared" si="78"/>
        <v>0</v>
      </c>
      <c r="N331" s="56">
        <f t="shared" si="71"/>
        <v>4519.5</v>
      </c>
      <c r="O331" s="80">
        <f t="shared" si="78"/>
        <v>0</v>
      </c>
      <c r="P331" s="56">
        <f t="shared" si="72"/>
        <v>4519.5</v>
      </c>
      <c r="Q331" s="80">
        <f t="shared" si="78"/>
        <v>0</v>
      </c>
      <c r="R331" s="56">
        <f t="shared" si="72"/>
        <v>4519.5</v>
      </c>
      <c r="S331" s="80">
        <f t="shared" si="78"/>
        <v>1129.0999999999999</v>
      </c>
      <c r="T331" s="56">
        <f t="shared" si="67"/>
        <v>5648.6</v>
      </c>
    </row>
    <row r="332" spans="1:20">
      <c r="A332" s="52" t="s">
        <v>54</v>
      </c>
      <c r="B332" s="113" t="s">
        <v>506</v>
      </c>
      <c r="C332" s="89" t="s">
        <v>88</v>
      </c>
      <c r="D332" s="53" t="s">
        <v>79</v>
      </c>
      <c r="E332" s="28"/>
      <c r="F332" s="80">
        <f t="shared" si="78"/>
        <v>4519.5</v>
      </c>
      <c r="G332" s="80">
        <f t="shared" si="78"/>
        <v>0</v>
      </c>
      <c r="H332" s="80">
        <f t="shared" si="75"/>
        <v>4519.5</v>
      </c>
      <c r="I332" s="80">
        <f t="shared" si="78"/>
        <v>0</v>
      </c>
      <c r="J332" s="56">
        <f t="shared" si="74"/>
        <v>4519.5</v>
      </c>
      <c r="K332" s="80">
        <f t="shared" si="78"/>
        <v>0</v>
      </c>
      <c r="L332" s="56">
        <f t="shared" si="70"/>
        <v>4519.5</v>
      </c>
      <c r="M332" s="80">
        <f t="shared" si="78"/>
        <v>0</v>
      </c>
      <c r="N332" s="56">
        <f t="shared" si="71"/>
        <v>4519.5</v>
      </c>
      <c r="O332" s="80">
        <f t="shared" si="78"/>
        <v>0</v>
      </c>
      <c r="P332" s="56">
        <f t="shared" si="72"/>
        <v>4519.5</v>
      </c>
      <c r="Q332" s="80">
        <f t="shared" si="78"/>
        <v>0</v>
      </c>
      <c r="R332" s="56">
        <f t="shared" si="72"/>
        <v>4519.5</v>
      </c>
      <c r="S332" s="80">
        <f t="shared" si="78"/>
        <v>1129.0999999999999</v>
      </c>
      <c r="T332" s="56">
        <f t="shared" si="67"/>
        <v>5648.6</v>
      </c>
    </row>
    <row r="333" spans="1:20" ht="33">
      <c r="A333" s="57" t="str">
        <f ca="1">IF(ISERROR(MATCH(E333,Код_КВР,0)),"",INDIRECT(ADDRESS(MATCH(E333,Код_КВР,0)+1,2,,,"КВР")))</f>
        <v>Предоставление субсидий бюджетным, автономным учреждениям и иным некоммерческим организациям</v>
      </c>
      <c r="B333" s="113" t="s">
        <v>506</v>
      </c>
      <c r="C333" s="89" t="s">
        <v>88</v>
      </c>
      <c r="D333" s="53" t="s">
        <v>79</v>
      </c>
      <c r="E333" s="28">
        <v>600</v>
      </c>
      <c r="F333" s="80">
        <f t="shared" si="78"/>
        <v>4519.5</v>
      </c>
      <c r="G333" s="80">
        <f t="shared" si="78"/>
        <v>0</v>
      </c>
      <c r="H333" s="80">
        <f t="shared" si="75"/>
        <v>4519.5</v>
      </c>
      <c r="I333" s="80">
        <f t="shared" si="78"/>
        <v>0</v>
      </c>
      <c r="J333" s="56">
        <f t="shared" si="74"/>
        <v>4519.5</v>
      </c>
      <c r="K333" s="80">
        <f t="shared" si="78"/>
        <v>0</v>
      </c>
      <c r="L333" s="56">
        <f t="shared" si="70"/>
        <v>4519.5</v>
      </c>
      <c r="M333" s="80">
        <f t="shared" si="78"/>
        <v>0</v>
      </c>
      <c r="N333" s="56">
        <f t="shared" si="71"/>
        <v>4519.5</v>
      </c>
      <c r="O333" s="80">
        <f t="shared" si="78"/>
        <v>0</v>
      </c>
      <c r="P333" s="56">
        <f t="shared" si="72"/>
        <v>4519.5</v>
      </c>
      <c r="Q333" s="80">
        <f t="shared" si="78"/>
        <v>0</v>
      </c>
      <c r="R333" s="56">
        <f t="shared" si="72"/>
        <v>4519.5</v>
      </c>
      <c r="S333" s="80">
        <f t="shared" si="78"/>
        <v>1129.0999999999999</v>
      </c>
      <c r="T333" s="56">
        <f t="shared" si="67"/>
        <v>5648.6</v>
      </c>
    </row>
    <row r="334" spans="1:20">
      <c r="A334" s="57" t="str">
        <f ca="1">IF(ISERROR(MATCH(E334,Код_КВР,0)),"",INDIRECT(ADDRESS(MATCH(E334,Код_КВР,0)+1,2,,,"КВР")))</f>
        <v>Субсидии бюджетным учреждениям</v>
      </c>
      <c r="B334" s="113" t="s">
        <v>506</v>
      </c>
      <c r="C334" s="89" t="s">
        <v>88</v>
      </c>
      <c r="D334" s="53" t="s">
        <v>79</v>
      </c>
      <c r="E334" s="28">
        <v>610</v>
      </c>
      <c r="F334" s="80">
        <f>'прил. 15'!G847</f>
        <v>4519.5</v>
      </c>
      <c r="G334" s="80">
        <f>'прил. 15'!H847</f>
        <v>0</v>
      </c>
      <c r="H334" s="80">
        <f t="shared" si="75"/>
        <v>4519.5</v>
      </c>
      <c r="I334" s="80">
        <f>'прил. 15'!J847</f>
        <v>0</v>
      </c>
      <c r="J334" s="56">
        <f t="shared" si="74"/>
        <v>4519.5</v>
      </c>
      <c r="K334" s="80">
        <f>'прил. 15'!L847</f>
        <v>0</v>
      </c>
      <c r="L334" s="56">
        <f t="shared" si="70"/>
        <v>4519.5</v>
      </c>
      <c r="M334" s="80">
        <f>'прил. 15'!N847</f>
        <v>0</v>
      </c>
      <c r="N334" s="56">
        <f t="shared" si="71"/>
        <v>4519.5</v>
      </c>
      <c r="O334" s="80">
        <f>'прил. 15'!P847</f>
        <v>0</v>
      </c>
      <c r="P334" s="56">
        <f t="shared" si="72"/>
        <v>4519.5</v>
      </c>
      <c r="Q334" s="80">
        <f>'прил. 15'!R847</f>
        <v>0</v>
      </c>
      <c r="R334" s="56">
        <f t="shared" si="72"/>
        <v>4519.5</v>
      </c>
      <c r="S334" s="80">
        <f>'прил. 15'!T847</f>
        <v>1129.0999999999999</v>
      </c>
      <c r="T334" s="56">
        <f t="shared" si="67"/>
        <v>5648.6</v>
      </c>
    </row>
    <row r="335" spans="1:20">
      <c r="A335" s="57" t="str">
        <f ca="1">IF(ISERROR(MATCH(B335,Код_КЦСР,0)),"",INDIRECT(ADDRESS(MATCH(B335,Код_КЦСР,0)+1,2,,,"КЦСР")))</f>
        <v>Туризм</v>
      </c>
      <c r="B335" s="113" t="s">
        <v>290</v>
      </c>
      <c r="C335" s="89"/>
      <c r="D335" s="53"/>
      <c r="E335" s="28"/>
      <c r="F335" s="80">
        <f>F346+F336+F341</f>
        <v>243</v>
      </c>
      <c r="G335" s="80">
        <f>G346+G336+G341</f>
        <v>0</v>
      </c>
      <c r="H335" s="80">
        <f t="shared" si="75"/>
        <v>243</v>
      </c>
      <c r="I335" s="80">
        <f>I346+I336+I341</f>
        <v>0</v>
      </c>
      <c r="J335" s="56">
        <f t="shared" si="74"/>
        <v>243</v>
      </c>
      <c r="K335" s="80">
        <f>K346+K336+K341</f>
        <v>0</v>
      </c>
      <c r="L335" s="56">
        <f t="shared" si="70"/>
        <v>243</v>
      </c>
      <c r="M335" s="80">
        <f>M346+M336+M341</f>
        <v>0</v>
      </c>
      <c r="N335" s="56">
        <f t="shared" si="71"/>
        <v>243</v>
      </c>
      <c r="O335" s="80">
        <f>O346+O336+O341</f>
        <v>0</v>
      </c>
      <c r="P335" s="56">
        <f t="shared" si="72"/>
        <v>243</v>
      </c>
      <c r="Q335" s="80">
        <f>Q346+Q336+Q341</f>
        <v>0</v>
      </c>
      <c r="R335" s="56">
        <f t="shared" si="72"/>
        <v>243</v>
      </c>
      <c r="S335" s="80">
        <f>S346+S336+S341+S351</f>
        <v>113.3</v>
      </c>
      <c r="T335" s="56">
        <f t="shared" si="67"/>
        <v>356.3</v>
      </c>
    </row>
    <row r="336" spans="1:20">
      <c r="A336" s="57" t="str">
        <f ca="1">IF(ISERROR(MATCH(B336,Код_КЦСР,0)),"",INDIRECT(ADDRESS(MATCH(B336,Код_КЦСР,0)+1,2,,,"КЦСР")))</f>
        <v xml:space="preserve">Организационно-методическое обеспечение туристской деятельности </v>
      </c>
      <c r="B336" s="113" t="s">
        <v>508</v>
      </c>
      <c r="C336" s="89"/>
      <c r="D336" s="53"/>
      <c r="E336" s="28"/>
      <c r="F336" s="80">
        <f t="shared" ref="F336:S339" si="79">F337</f>
        <v>80</v>
      </c>
      <c r="G336" s="80">
        <f t="shared" si="79"/>
        <v>0</v>
      </c>
      <c r="H336" s="80">
        <f t="shared" si="75"/>
        <v>80</v>
      </c>
      <c r="I336" s="80">
        <f t="shared" si="79"/>
        <v>0</v>
      </c>
      <c r="J336" s="56">
        <f t="shared" si="74"/>
        <v>80</v>
      </c>
      <c r="K336" s="80">
        <f t="shared" si="79"/>
        <v>0</v>
      </c>
      <c r="L336" s="56">
        <f t="shared" si="70"/>
        <v>80</v>
      </c>
      <c r="M336" s="80">
        <f t="shared" si="79"/>
        <v>0</v>
      </c>
      <c r="N336" s="56">
        <f t="shared" si="71"/>
        <v>80</v>
      </c>
      <c r="O336" s="80">
        <f t="shared" si="79"/>
        <v>0</v>
      </c>
      <c r="P336" s="56">
        <f t="shared" si="72"/>
        <v>80</v>
      </c>
      <c r="Q336" s="80">
        <f t="shared" si="79"/>
        <v>0</v>
      </c>
      <c r="R336" s="56">
        <f t="shared" si="72"/>
        <v>80</v>
      </c>
      <c r="S336" s="80">
        <f t="shared" si="79"/>
        <v>0</v>
      </c>
      <c r="T336" s="56">
        <f t="shared" si="67"/>
        <v>80</v>
      </c>
    </row>
    <row r="337" spans="1:20">
      <c r="A337" s="57" t="str">
        <f ca="1">IF(ISERROR(MATCH(C337,Код_Раздел,0)),"",INDIRECT(ADDRESS(MATCH(C337,Код_Раздел,0)+1,2,,,"Раздел")))</f>
        <v>Национальная экономика</v>
      </c>
      <c r="B337" s="113" t="s">
        <v>508</v>
      </c>
      <c r="C337" s="89" t="s">
        <v>82</v>
      </c>
      <c r="D337" s="53"/>
      <c r="E337" s="28"/>
      <c r="F337" s="80">
        <f t="shared" si="79"/>
        <v>80</v>
      </c>
      <c r="G337" s="80">
        <f t="shared" si="79"/>
        <v>0</v>
      </c>
      <c r="H337" s="80">
        <f t="shared" si="75"/>
        <v>80</v>
      </c>
      <c r="I337" s="80">
        <f t="shared" si="79"/>
        <v>0</v>
      </c>
      <c r="J337" s="56">
        <f t="shared" si="74"/>
        <v>80</v>
      </c>
      <c r="K337" s="80">
        <f t="shared" si="79"/>
        <v>0</v>
      </c>
      <c r="L337" s="56">
        <f t="shared" si="70"/>
        <v>80</v>
      </c>
      <c r="M337" s="80">
        <f t="shared" si="79"/>
        <v>0</v>
      </c>
      <c r="N337" s="56">
        <f t="shared" si="71"/>
        <v>80</v>
      </c>
      <c r="O337" s="80">
        <f t="shared" si="79"/>
        <v>0</v>
      </c>
      <c r="P337" s="56">
        <f t="shared" si="72"/>
        <v>80</v>
      </c>
      <c r="Q337" s="80">
        <f t="shared" si="79"/>
        <v>0</v>
      </c>
      <c r="R337" s="56">
        <f t="shared" si="72"/>
        <v>80</v>
      </c>
      <c r="S337" s="80">
        <f t="shared" si="79"/>
        <v>0</v>
      </c>
      <c r="T337" s="56">
        <f t="shared" si="67"/>
        <v>80</v>
      </c>
    </row>
    <row r="338" spans="1:20">
      <c r="A338" s="52" t="s">
        <v>89</v>
      </c>
      <c r="B338" s="113" t="s">
        <v>508</v>
      </c>
      <c r="C338" s="89" t="s">
        <v>82</v>
      </c>
      <c r="D338" s="53" t="s">
        <v>66</v>
      </c>
      <c r="E338" s="28"/>
      <c r="F338" s="80">
        <f t="shared" si="79"/>
        <v>80</v>
      </c>
      <c r="G338" s="80">
        <f t="shared" si="79"/>
        <v>0</v>
      </c>
      <c r="H338" s="80">
        <f t="shared" si="75"/>
        <v>80</v>
      </c>
      <c r="I338" s="80">
        <f t="shared" si="79"/>
        <v>0</v>
      </c>
      <c r="J338" s="56">
        <f t="shared" si="74"/>
        <v>80</v>
      </c>
      <c r="K338" s="80">
        <f t="shared" si="79"/>
        <v>0</v>
      </c>
      <c r="L338" s="56">
        <f t="shared" si="70"/>
        <v>80</v>
      </c>
      <c r="M338" s="80">
        <f t="shared" si="79"/>
        <v>0</v>
      </c>
      <c r="N338" s="56">
        <f t="shared" si="71"/>
        <v>80</v>
      </c>
      <c r="O338" s="80">
        <f t="shared" si="79"/>
        <v>0</v>
      </c>
      <c r="P338" s="56">
        <f t="shared" si="72"/>
        <v>80</v>
      </c>
      <c r="Q338" s="80">
        <f t="shared" si="79"/>
        <v>0</v>
      </c>
      <c r="R338" s="56">
        <f t="shared" si="72"/>
        <v>80</v>
      </c>
      <c r="S338" s="80">
        <f t="shared" si="79"/>
        <v>0</v>
      </c>
      <c r="T338" s="56">
        <f t="shared" si="67"/>
        <v>80</v>
      </c>
    </row>
    <row r="339" spans="1:20" ht="33">
      <c r="A339" s="57" t="str">
        <f ca="1">IF(ISERROR(MATCH(E339,Код_КВР,0)),"",INDIRECT(ADDRESS(MATCH(E339,Код_КВР,0)+1,2,,,"КВР")))</f>
        <v>Закупка товаров, работ и услуг для обеспечения государственных (муниципальных) нужд</v>
      </c>
      <c r="B339" s="113" t="s">
        <v>508</v>
      </c>
      <c r="C339" s="89" t="s">
        <v>82</v>
      </c>
      <c r="D339" s="53" t="s">
        <v>66</v>
      </c>
      <c r="E339" s="28">
        <v>200</v>
      </c>
      <c r="F339" s="80">
        <f t="shared" si="79"/>
        <v>80</v>
      </c>
      <c r="G339" s="80">
        <f t="shared" si="79"/>
        <v>0</v>
      </c>
      <c r="H339" s="80">
        <f t="shared" si="75"/>
        <v>80</v>
      </c>
      <c r="I339" s="80">
        <f t="shared" si="79"/>
        <v>0</v>
      </c>
      <c r="J339" s="56">
        <f t="shared" si="74"/>
        <v>80</v>
      </c>
      <c r="K339" s="80">
        <f t="shared" si="79"/>
        <v>0</v>
      </c>
      <c r="L339" s="56">
        <f t="shared" si="70"/>
        <v>80</v>
      </c>
      <c r="M339" s="80">
        <f t="shared" si="79"/>
        <v>0</v>
      </c>
      <c r="N339" s="56">
        <f t="shared" si="71"/>
        <v>80</v>
      </c>
      <c r="O339" s="80">
        <f t="shared" si="79"/>
        <v>0</v>
      </c>
      <c r="P339" s="56">
        <f t="shared" si="72"/>
        <v>80</v>
      </c>
      <c r="Q339" s="80">
        <f t="shared" si="79"/>
        <v>0</v>
      </c>
      <c r="R339" s="56">
        <f t="shared" si="72"/>
        <v>80</v>
      </c>
      <c r="S339" s="80">
        <f t="shared" si="79"/>
        <v>0</v>
      </c>
      <c r="T339" s="56">
        <f t="shared" si="67"/>
        <v>80</v>
      </c>
    </row>
    <row r="340" spans="1:20" ht="33">
      <c r="A340" s="57" t="str">
        <f ca="1">IF(ISERROR(MATCH(E340,Код_КВР,0)),"",INDIRECT(ADDRESS(MATCH(E340,Код_КВР,0)+1,2,,,"КВР")))</f>
        <v>Иные закупки товаров, работ и услуг для обеспечения государственных (муниципальных) нужд</v>
      </c>
      <c r="B340" s="113" t="s">
        <v>508</v>
      </c>
      <c r="C340" s="89" t="s">
        <v>82</v>
      </c>
      <c r="D340" s="53" t="s">
        <v>66</v>
      </c>
      <c r="E340" s="28">
        <v>240</v>
      </c>
      <c r="F340" s="80">
        <f>'прил. 15'!G776</f>
        <v>80</v>
      </c>
      <c r="G340" s="80">
        <f>'прил. 15'!H776</f>
        <v>0</v>
      </c>
      <c r="H340" s="80">
        <f t="shared" si="75"/>
        <v>80</v>
      </c>
      <c r="I340" s="80">
        <f>'прил. 15'!J776</f>
        <v>0</v>
      </c>
      <c r="J340" s="56">
        <f t="shared" si="74"/>
        <v>80</v>
      </c>
      <c r="K340" s="80">
        <f>'прил. 15'!L776</f>
        <v>0</v>
      </c>
      <c r="L340" s="56">
        <f t="shared" si="70"/>
        <v>80</v>
      </c>
      <c r="M340" s="80">
        <f>'прил. 15'!N776</f>
        <v>0</v>
      </c>
      <c r="N340" s="56">
        <f t="shared" si="71"/>
        <v>80</v>
      </c>
      <c r="O340" s="80">
        <f>'прил. 15'!P776</f>
        <v>0</v>
      </c>
      <c r="P340" s="56">
        <f t="shared" si="72"/>
        <v>80</v>
      </c>
      <c r="Q340" s="80">
        <f>'прил. 15'!R776</f>
        <v>0</v>
      </c>
      <c r="R340" s="56">
        <f t="shared" si="72"/>
        <v>80</v>
      </c>
      <c r="S340" s="80">
        <f>'прил. 15'!T776</f>
        <v>0</v>
      </c>
      <c r="T340" s="56">
        <f t="shared" si="67"/>
        <v>80</v>
      </c>
    </row>
    <row r="341" spans="1:20">
      <c r="A341" s="57" t="str">
        <f ca="1">IF(ISERROR(MATCH(B341,Код_КЦСР,0)),"",INDIRECT(ADDRESS(MATCH(B341,Код_КЦСР,0)+1,2,,,"КЦСР")))</f>
        <v xml:space="preserve">Продвижение городского туристического продукта на российском рынке </v>
      </c>
      <c r="B341" s="113" t="s">
        <v>292</v>
      </c>
      <c r="C341" s="89"/>
      <c r="D341" s="53"/>
      <c r="E341" s="28"/>
      <c r="F341" s="80">
        <f t="shared" ref="F341:S344" si="80">F342</f>
        <v>35</v>
      </c>
      <c r="G341" s="80">
        <f t="shared" si="80"/>
        <v>0</v>
      </c>
      <c r="H341" s="80">
        <f t="shared" si="75"/>
        <v>35</v>
      </c>
      <c r="I341" s="80">
        <f t="shared" si="80"/>
        <v>0</v>
      </c>
      <c r="J341" s="56">
        <f t="shared" si="74"/>
        <v>35</v>
      </c>
      <c r="K341" s="80">
        <f t="shared" si="80"/>
        <v>0</v>
      </c>
      <c r="L341" s="56">
        <f t="shared" si="70"/>
        <v>35</v>
      </c>
      <c r="M341" s="80">
        <f t="shared" si="80"/>
        <v>0</v>
      </c>
      <c r="N341" s="56">
        <f t="shared" si="71"/>
        <v>35</v>
      </c>
      <c r="O341" s="80">
        <f t="shared" si="80"/>
        <v>0</v>
      </c>
      <c r="P341" s="56">
        <f t="shared" si="72"/>
        <v>35</v>
      </c>
      <c r="Q341" s="80">
        <f t="shared" si="80"/>
        <v>0</v>
      </c>
      <c r="R341" s="56">
        <f t="shared" si="72"/>
        <v>35</v>
      </c>
      <c r="S341" s="80">
        <f t="shared" si="80"/>
        <v>0</v>
      </c>
      <c r="T341" s="56">
        <f t="shared" si="67"/>
        <v>35</v>
      </c>
    </row>
    <row r="342" spans="1:20">
      <c r="A342" s="57" t="str">
        <f ca="1">IF(ISERROR(MATCH(C342,Код_Раздел,0)),"",INDIRECT(ADDRESS(MATCH(C342,Код_Раздел,0)+1,2,,,"Раздел")))</f>
        <v>Национальная экономика</v>
      </c>
      <c r="B342" s="113" t="s">
        <v>292</v>
      </c>
      <c r="C342" s="89" t="s">
        <v>82</v>
      </c>
      <c r="D342" s="53"/>
      <c r="E342" s="28"/>
      <c r="F342" s="80">
        <f t="shared" si="80"/>
        <v>35</v>
      </c>
      <c r="G342" s="80">
        <f t="shared" si="80"/>
        <v>0</v>
      </c>
      <c r="H342" s="80">
        <f t="shared" si="75"/>
        <v>35</v>
      </c>
      <c r="I342" s="80">
        <f t="shared" si="80"/>
        <v>0</v>
      </c>
      <c r="J342" s="56">
        <f t="shared" si="74"/>
        <v>35</v>
      </c>
      <c r="K342" s="80">
        <f t="shared" si="80"/>
        <v>0</v>
      </c>
      <c r="L342" s="56">
        <f t="shared" si="70"/>
        <v>35</v>
      </c>
      <c r="M342" s="80">
        <f t="shared" si="80"/>
        <v>0</v>
      </c>
      <c r="N342" s="56">
        <f t="shared" si="71"/>
        <v>35</v>
      </c>
      <c r="O342" s="80">
        <f t="shared" si="80"/>
        <v>0</v>
      </c>
      <c r="P342" s="56">
        <f t="shared" si="72"/>
        <v>35</v>
      </c>
      <c r="Q342" s="80">
        <f t="shared" si="80"/>
        <v>0</v>
      </c>
      <c r="R342" s="56">
        <f t="shared" si="72"/>
        <v>35</v>
      </c>
      <c r="S342" s="80">
        <f t="shared" si="80"/>
        <v>0</v>
      </c>
      <c r="T342" s="56">
        <f t="shared" si="67"/>
        <v>35</v>
      </c>
    </row>
    <row r="343" spans="1:20">
      <c r="A343" s="52" t="s">
        <v>89</v>
      </c>
      <c r="B343" s="113" t="s">
        <v>292</v>
      </c>
      <c r="C343" s="89" t="s">
        <v>82</v>
      </c>
      <c r="D343" s="53" t="s">
        <v>66</v>
      </c>
      <c r="E343" s="28"/>
      <c r="F343" s="80">
        <f t="shared" si="80"/>
        <v>35</v>
      </c>
      <c r="G343" s="80">
        <f t="shared" si="80"/>
        <v>0</v>
      </c>
      <c r="H343" s="80">
        <f t="shared" si="75"/>
        <v>35</v>
      </c>
      <c r="I343" s="80">
        <f t="shared" si="80"/>
        <v>0</v>
      </c>
      <c r="J343" s="56">
        <f t="shared" si="74"/>
        <v>35</v>
      </c>
      <c r="K343" s="80">
        <f t="shared" si="80"/>
        <v>0</v>
      </c>
      <c r="L343" s="56">
        <f t="shared" si="70"/>
        <v>35</v>
      </c>
      <c r="M343" s="80">
        <f t="shared" si="80"/>
        <v>0</v>
      </c>
      <c r="N343" s="56">
        <f t="shared" si="71"/>
        <v>35</v>
      </c>
      <c r="O343" s="80">
        <f t="shared" si="80"/>
        <v>0</v>
      </c>
      <c r="P343" s="56">
        <f t="shared" si="72"/>
        <v>35</v>
      </c>
      <c r="Q343" s="80">
        <f t="shared" si="80"/>
        <v>0</v>
      </c>
      <c r="R343" s="56">
        <f t="shared" si="72"/>
        <v>35</v>
      </c>
      <c r="S343" s="80">
        <f t="shared" si="80"/>
        <v>0</v>
      </c>
      <c r="T343" s="56">
        <f t="shared" si="67"/>
        <v>35</v>
      </c>
    </row>
    <row r="344" spans="1:20" ht="33">
      <c r="A344" s="57" t="str">
        <f ca="1">IF(ISERROR(MATCH(E344,Код_КВР,0)),"",INDIRECT(ADDRESS(MATCH(E344,Код_КВР,0)+1,2,,,"КВР")))</f>
        <v>Предоставление субсидий бюджетным, автономным учреждениям и иным некоммерческим организациям</v>
      </c>
      <c r="B344" s="113" t="s">
        <v>292</v>
      </c>
      <c r="C344" s="89" t="s">
        <v>82</v>
      </c>
      <c r="D344" s="53" t="s">
        <v>66</v>
      </c>
      <c r="E344" s="28">
        <v>600</v>
      </c>
      <c r="F344" s="80">
        <f t="shared" si="80"/>
        <v>35</v>
      </c>
      <c r="G344" s="80">
        <f t="shared" si="80"/>
        <v>0</v>
      </c>
      <c r="H344" s="80">
        <f t="shared" si="75"/>
        <v>35</v>
      </c>
      <c r="I344" s="80">
        <f t="shared" si="80"/>
        <v>0</v>
      </c>
      <c r="J344" s="56">
        <f t="shared" si="74"/>
        <v>35</v>
      </c>
      <c r="K344" s="80">
        <f t="shared" si="80"/>
        <v>0</v>
      </c>
      <c r="L344" s="56">
        <f t="shared" si="70"/>
        <v>35</v>
      </c>
      <c r="M344" s="80">
        <f t="shared" si="80"/>
        <v>0</v>
      </c>
      <c r="N344" s="56">
        <f t="shared" si="71"/>
        <v>35</v>
      </c>
      <c r="O344" s="80">
        <f t="shared" si="80"/>
        <v>0</v>
      </c>
      <c r="P344" s="56">
        <f t="shared" si="72"/>
        <v>35</v>
      </c>
      <c r="Q344" s="80">
        <f t="shared" si="80"/>
        <v>0</v>
      </c>
      <c r="R344" s="56">
        <f t="shared" si="72"/>
        <v>35</v>
      </c>
      <c r="S344" s="80">
        <f t="shared" si="80"/>
        <v>0</v>
      </c>
      <c r="T344" s="56">
        <f t="shared" si="67"/>
        <v>35</v>
      </c>
    </row>
    <row r="345" spans="1:20">
      <c r="A345" s="57" t="str">
        <f ca="1">IF(ISERROR(MATCH(E345,Код_КВР,0)),"",INDIRECT(ADDRESS(MATCH(E345,Код_КВР,0)+1,2,,,"КВР")))</f>
        <v>Субсидии бюджетным учреждениям</v>
      </c>
      <c r="B345" s="113" t="s">
        <v>292</v>
      </c>
      <c r="C345" s="89" t="s">
        <v>82</v>
      </c>
      <c r="D345" s="53" t="s">
        <v>66</v>
      </c>
      <c r="E345" s="28">
        <v>610</v>
      </c>
      <c r="F345" s="80">
        <f>'прил. 15'!G779</f>
        <v>35</v>
      </c>
      <c r="G345" s="80">
        <f>'прил. 15'!H779</f>
        <v>0</v>
      </c>
      <c r="H345" s="80">
        <f t="shared" si="75"/>
        <v>35</v>
      </c>
      <c r="I345" s="80">
        <f>'прил. 15'!J779</f>
        <v>0</v>
      </c>
      <c r="J345" s="56">
        <f t="shared" si="74"/>
        <v>35</v>
      </c>
      <c r="K345" s="80">
        <f>'прил. 15'!L779</f>
        <v>0</v>
      </c>
      <c r="L345" s="56">
        <f t="shared" si="70"/>
        <v>35</v>
      </c>
      <c r="M345" s="80">
        <f>'прил. 15'!N779</f>
        <v>0</v>
      </c>
      <c r="N345" s="56">
        <f t="shared" si="71"/>
        <v>35</v>
      </c>
      <c r="O345" s="80">
        <f>'прил. 15'!P779</f>
        <v>0</v>
      </c>
      <c r="P345" s="56">
        <f t="shared" si="72"/>
        <v>35</v>
      </c>
      <c r="Q345" s="80">
        <f>'прил. 15'!R779</f>
        <v>0</v>
      </c>
      <c r="R345" s="56">
        <f t="shared" si="72"/>
        <v>35</v>
      </c>
      <c r="S345" s="80">
        <f>'прил. 15'!T779</f>
        <v>0</v>
      </c>
      <c r="T345" s="56">
        <f t="shared" si="67"/>
        <v>35</v>
      </c>
    </row>
    <row r="346" spans="1:20">
      <c r="A346" s="57" t="str">
        <f ca="1">IF(ISERROR(MATCH(B346,Код_КЦСР,0)),"",INDIRECT(ADDRESS(MATCH(B346,Код_КЦСР,0)+1,2,,,"КЦСР")))</f>
        <v>Развитие туристской, инженерной и транспортной инфраструктур</v>
      </c>
      <c r="B346" s="113" t="s">
        <v>293</v>
      </c>
      <c r="C346" s="89"/>
      <c r="D346" s="53"/>
      <c r="E346" s="28"/>
      <c r="F346" s="80">
        <f t="shared" ref="F346:S349" si="81">F347</f>
        <v>128</v>
      </c>
      <c r="G346" s="80">
        <f t="shared" si="81"/>
        <v>0</v>
      </c>
      <c r="H346" s="80">
        <f t="shared" si="75"/>
        <v>128</v>
      </c>
      <c r="I346" s="80">
        <f t="shared" si="81"/>
        <v>0</v>
      </c>
      <c r="J346" s="56">
        <f t="shared" si="74"/>
        <v>128</v>
      </c>
      <c r="K346" s="80">
        <f t="shared" si="81"/>
        <v>0</v>
      </c>
      <c r="L346" s="56">
        <f t="shared" si="70"/>
        <v>128</v>
      </c>
      <c r="M346" s="80">
        <f t="shared" si="81"/>
        <v>0</v>
      </c>
      <c r="N346" s="56">
        <f t="shared" si="71"/>
        <v>128</v>
      </c>
      <c r="O346" s="80">
        <f t="shared" si="81"/>
        <v>0</v>
      </c>
      <c r="P346" s="56">
        <f t="shared" si="72"/>
        <v>128</v>
      </c>
      <c r="Q346" s="80">
        <f t="shared" si="81"/>
        <v>0</v>
      </c>
      <c r="R346" s="56">
        <f t="shared" si="72"/>
        <v>128</v>
      </c>
      <c r="S346" s="80">
        <f t="shared" si="81"/>
        <v>0</v>
      </c>
      <c r="T346" s="56">
        <f t="shared" si="67"/>
        <v>128</v>
      </c>
    </row>
    <row r="347" spans="1:20">
      <c r="A347" s="57" t="str">
        <f ca="1">IF(ISERROR(MATCH(C347,Код_Раздел,0)),"",INDIRECT(ADDRESS(MATCH(C347,Код_Раздел,0)+1,2,,,"Раздел")))</f>
        <v>Национальная экономика</v>
      </c>
      <c r="B347" s="113" t="s">
        <v>293</v>
      </c>
      <c r="C347" s="89" t="s">
        <v>82</v>
      </c>
      <c r="D347" s="53"/>
      <c r="E347" s="28"/>
      <c r="F347" s="80">
        <f t="shared" si="81"/>
        <v>128</v>
      </c>
      <c r="G347" s="80">
        <f t="shared" si="81"/>
        <v>0</v>
      </c>
      <c r="H347" s="80">
        <f t="shared" si="75"/>
        <v>128</v>
      </c>
      <c r="I347" s="80">
        <f t="shared" si="81"/>
        <v>0</v>
      </c>
      <c r="J347" s="56">
        <f t="shared" si="74"/>
        <v>128</v>
      </c>
      <c r="K347" s="80">
        <f t="shared" si="81"/>
        <v>0</v>
      </c>
      <c r="L347" s="56">
        <f t="shared" si="70"/>
        <v>128</v>
      </c>
      <c r="M347" s="80">
        <f t="shared" si="81"/>
        <v>0</v>
      </c>
      <c r="N347" s="56">
        <f t="shared" si="71"/>
        <v>128</v>
      </c>
      <c r="O347" s="80">
        <f t="shared" si="81"/>
        <v>0</v>
      </c>
      <c r="P347" s="56">
        <f t="shared" si="72"/>
        <v>128</v>
      </c>
      <c r="Q347" s="80">
        <f t="shared" si="81"/>
        <v>0</v>
      </c>
      <c r="R347" s="56">
        <f t="shared" si="72"/>
        <v>128</v>
      </c>
      <c r="S347" s="80">
        <f t="shared" si="81"/>
        <v>0</v>
      </c>
      <c r="T347" s="56">
        <f t="shared" si="67"/>
        <v>128</v>
      </c>
    </row>
    <row r="348" spans="1:20">
      <c r="A348" s="52" t="s">
        <v>89</v>
      </c>
      <c r="B348" s="113" t="s">
        <v>293</v>
      </c>
      <c r="C348" s="89" t="s">
        <v>82</v>
      </c>
      <c r="D348" s="53" t="s">
        <v>66</v>
      </c>
      <c r="E348" s="28"/>
      <c r="F348" s="80">
        <f t="shared" si="81"/>
        <v>128</v>
      </c>
      <c r="G348" s="80">
        <f t="shared" si="81"/>
        <v>0</v>
      </c>
      <c r="H348" s="80">
        <f t="shared" si="75"/>
        <v>128</v>
      </c>
      <c r="I348" s="80">
        <f t="shared" si="81"/>
        <v>0</v>
      </c>
      <c r="J348" s="56">
        <f t="shared" si="74"/>
        <v>128</v>
      </c>
      <c r="K348" s="80">
        <f t="shared" si="81"/>
        <v>0</v>
      </c>
      <c r="L348" s="56">
        <f t="shared" si="70"/>
        <v>128</v>
      </c>
      <c r="M348" s="80">
        <f t="shared" si="81"/>
        <v>0</v>
      </c>
      <c r="N348" s="56">
        <f t="shared" si="71"/>
        <v>128</v>
      </c>
      <c r="O348" s="80">
        <f t="shared" si="81"/>
        <v>0</v>
      </c>
      <c r="P348" s="56">
        <f t="shared" si="72"/>
        <v>128</v>
      </c>
      <c r="Q348" s="80">
        <f t="shared" si="81"/>
        <v>0</v>
      </c>
      <c r="R348" s="56">
        <f t="shared" si="72"/>
        <v>128</v>
      </c>
      <c r="S348" s="80">
        <f t="shared" si="81"/>
        <v>0</v>
      </c>
      <c r="T348" s="56">
        <f t="shared" si="67"/>
        <v>128</v>
      </c>
    </row>
    <row r="349" spans="1:20" ht="33">
      <c r="A349" s="57" t="str">
        <f ca="1">IF(ISERROR(MATCH(E349,Код_КВР,0)),"",INDIRECT(ADDRESS(MATCH(E349,Код_КВР,0)+1,2,,,"КВР")))</f>
        <v>Предоставление субсидий бюджетным, автономным учреждениям и иным некоммерческим организациям</v>
      </c>
      <c r="B349" s="113" t="s">
        <v>293</v>
      </c>
      <c r="C349" s="89" t="s">
        <v>82</v>
      </c>
      <c r="D349" s="53" t="s">
        <v>66</v>
      </c>
      <c r="E349" s="28">
        <v>600</v>
      </c>
      <c r="F349" s="80">
        <f t="shared" si="81"/>
        <v>128</v>
      </c>
      <c r="G349" s="80">
        <f t="shared" si="81"/>
        <v>0</v>
      </c>
      <c r="H349" s="80">
        <f t="shared" si="75"/>
        <v>128</v>
      </c>
      <c r="I349" s="80">
        <f t="shared" si="81"/>
        <v>0</v>
      </c>
      <c r="J349" s="56">
        <f t="shared" si="74"/>
        <v>128</v>
      </c>
      <c r="K349" s="80">
        <f t="shared" si="81"/>
        <v>0</v>
      </c>
      <c r="L349" s="56">
        <f t="shared" si="70"/>
        <v>128</v>
      </c>
      <c r="M349" s="80">
        <f t="shared" si="81"/>
        <v>0</v>
      </c>
      <c r="N349" s="56">
        <f t="shared" si="71"/>
        <v>128</v>
      </c>
      <c r="O349" s="80">
        <f t="shared" si="81"/>
        <v>0</v>
      </c>
      <c r="P349" s="56">
        <f t="shared" si="72"/>
        <v>128</v>
      </c>
      <c r="Q349" s="80">
        <f t="shared" si="81"/>
        <v>0</v>
      </c>
      <c r="R349" s="56">
        <f t="shared" si="72"/>
        <v>128</v>
      </c>
      <c r="S349" s="80">
        <f t="shared" si="81"/>
        <v>0</v>
      </c>
      <c r="T349" s="56">
        <f t="shared" si="67"/>
        <v>128</v>
      </c>
    </row>
    <row r="350" spans="1:20">
      <c r="A350" s="57" t="str">
        <f ca="1">IF(ISERROR(MATCH(E350,Код_КВР,0)),"",INDIRECT(ADDRESS(MATCH(E350,Код_КВР,0)+1,2,,,"КВР")))</f>
        <v>Субсидии бюджетным учреждениям</v>
      </c>
      <c r="B350" s="113" t="s">
        <v>293</v>
      </c>
      <c r="C350" s="89" t="s">
        <v>82</v>
      </c>
      <c r="D350" s="53" t="s">
        <v>66</v>
      </c>
      <c r="E350" s="28">
        <v>610</v>
      </c>
      <c r="F350" s="80">
        <f>'прил. 15'!G782</f>
        <v>128</v>
      </c>
      <c r="G350" s="80">
        <f>'прил. 15'!H782</f>
        <v>0</v>
      </c>
      <c r="H350" s="80">
        <f t="shared" si="75"/>
        <v>128</v>
      </c>
      <c r="I350" s="80">
        <f>'прил. 15'!J782</f>
        <v>0</v>
      </c>
      <c r="J350" s="56">
        <f t="shared" si="74"/>
        <v>128</v>
      </c>
      <c r="K350" s="80">
        <f>'прил. 15'!L782</f>
        <v>0</v>
      </c>
      <c r="L350" s="56">
        <f t="shared" si="70"/>
        <v>128</v>
      </c>
      <c r="M350" s="80">
        <f>'прил. 15'!N782</f>
        <v>0</v>
      </c>
      <c r="N350" s="56">
        <f t="shared" si="71"/>
        <v>128</v>
      </c>
      <c r="O350" s="80">
        <f>'прил. 15'!P782</f>
        <v>0</v>
      </c>
      <c r="P350" s="56">
        <f t="shared" si="72"/>
        <v>128</v>
      </c>
      <c r="Q350" s="80">
        <f>'прил. 15'!R782</f>
        <v>0</v>
      </c>
      <c r="R350" s="56">
        <f t="shared" si="72"/>
        <v>128</v>
      </c>
      <c r="S350" s="80">
        <f>'прил. 15'!T782</f>
        <v>0</v>
      </c>
      <c r="T350" s="56">
        <f t="shared" si="67"/>
        <v>128</v>
      </c>
    </row>
    <row r="351" spans="1:20">
      <c r="A351" s="57" t="str">
        <f ca="1">IF(ISERROR(MATCH(B351,Код_КЦСР,0)),"",INDIRECT(ADDRESS(MATCH(B351,Код_КЦСР,0)+1,2,,,"КЦСР")))</f>
        <v>Создание туристско-рекреационного кластера</v>
      </c>
      <c r="B351" s="113" t="s">
        <v>687</v>
      </c>
      <c r="C351" s="89"/>
      <c r="D351" s="53"/>
      <c r="E351" s="28"/>
      <c r="F351" s="80"/>
      <c r="G351" s="80"/>
      <c r="H351" s="80"/>
      <c r="I351" s="80"/>
      <c r="J351" s="56"/>
      <c r="K351" s="80"/>
      <c r="L351" s="56"/>
      <c r="M351" s="80"/>
      <c r="N351" s="56"/>
      <c r="O351" s="80"/>
      <c r="P351" s="56"/>
      <c r="Q351" s="80"/>
      <c r="R351" s="56"/>
      <c r="S351" s="80">
        <f>S352</f>
        <v>113.3</v>
      </c>
      <c r="T351" s="56">
        <f t="shared" si="67"/>
        <v>113.3</v>
      </c>
    </row>
    <row r="352" spans="1:20">
      <c r="A352" s="57" t="str">
        <f ca="1">IF(ISERROR(MATCH(C352,Код_Раздел,0)),"",INDIRECT(ADDRESS(MATCH(C352,Код_Раздел,0)+1,2,,,"Раздел")))</f>
        <v>Национальная экономика</v>
      </c>
      <c r="B352" s="113" t="s">
        <v>687</v>
      </c>
      <c r="C352" s="89" t="s">
        <v>82</v>
      </c>
      <c r="D352" s="53"/>
      <c r="E352" s="28"/>
      <c r="F352" s="80"/>
      <c r="G352" s="80"/>
      <c r="H352" s="80"/>
      <c r="I352" s="80"/>
      <c r="J352" s="56"/>
      <c r="K352" s="80"/>
      <c r="L352" s="56"/>
      <c r="M352" s="80"/>
      <c r="N352" s="56"/>
      <c r="O352" s="80"/>
      <c r="P352" s="56"/>
      <c r="Q352" s="80"/>
      <c r="R352" s="56"/>
      <c r="S352" s="80">
        <f>S353</f>
        <v>113.3</v>
      </c>
      <c r="T352" s="56">
        <f t="shared" si="67"/>
        <v>113.3</v>
      </c>
    </row>
    <row r="353" spans="1:20">
      <c r="A353" s="52" t="s">
        <v>89</v>
      </c>
      <c r="B353" s="113" t="s">
        <v>687</v>
      </c>
      <c r="C353" s="89" t="s">
        <v>82</v>
      </c>
      <c r="D353" s="53" t="s">
        <v>66</v>
      </c>
      <c r="E353" s="28"/>
      <c r="F353" s="80"/>
      <c r="G353" s="80"/>
      <c r="H353" s="80"/>
      <c r="I353" s="80"/>
      <c r="J353" s="56"/>
      <c r="K353" s="80"/>
      <c r="L353" s="56"/>
      <c r="M353" s="80"/>
      <c r="N353" s="56"/>
      <c r="O353" s="80"/>
      <c r="P353" s="56"/>
      <c r="Q353" s="80"/>
      <c r="R353" s="56"/>
      <c r="S353" s="80">
        <f>S354</f>
        <v>113.3</v>
      </c>
      <c r="T353" s="56">
        <f t="shared" si="67"/>
        <v>113.3</v>
      </c>
    </row>
    <row r="354" spans="1:20" ht="33">
      <c r="A354" s="57" t="str">
        <f ca="1">IF(ISERROR(MATCH(E354,Код_КВР,0)),"",INDIRECT(ADDRESS(MATCH(E354,Код_КВР,0)+1,2,,,"КВР")))</f>
        <v>Предоставление субсидий бюджетным, автономным учреждениям и иным некоммерческим организациям</v>
      </c>
      <c r="B354" s="113" t="s">
        <v>687</v>
      </c>
      <c r="C354" s="89" t="s">
        <v>82</v>
      </c>
      <c r="D354" s="53" t="s">
        <v>66</v>
      </c>
      <c r="E354" s="28">
        <v>600</v>
      </c>
      <c r="F354" s="80"/>
      <c r="G354" s="80"/>
      <c r="H354" s="80"/>
      <c r="I354" s="80"/>
      <c r="J354" s="56"/>
      <c r="K354" s="80"/>
      <c r="L354" s="56"/>
      <c r="M354" s="80"/>
      <c r="N354" s="56"/>
      <c r="O354" s="80"/>
      <c r="P354" s="56"/>
      <c r="Q354" s="80"/>
      <c r="R354" s="56"/>
      <c r="S354" s="80">
        <f>S355</f>
        <v>113.3</v>
      </c>
      <c r="T354" s="56">
        <f t="shared" si="67"/>
        <v>113.3</v>
      </c>
    </row>
    <row r="355" spans="1:20">
      <c r="A355" s="57" t="str">
        <f ca="1">IF(ISERROR(MATCH(E355,Код_КВР,0)),"",INDIRECT(ADDRESS(MATCH(E355,Код_КВР,0)+1,2,,,"КВР")))</f>
        <v>Субсидии бюджетным учреждениям</v>
      </c>
      <c r="B355" s="113" t="s">
        <v>687</v>
      </c>
      <c r="C355" s="89" t="s">
        <v>82</v>
      </c>
      <c r="D355" s="53" t="s">
        <v>66</v>
      </c>
      <c r="E355" s="28">
        <v>610</v>
      </c>
      <c r="F355" s="80"/>
      <c r="G355" s="80"/>
      <c r="H355" s="80"/>
      <c r="I355" s="80"/>
      <c r="J355" s="56"/>
      <c r="K355" s="80"/>
      <c r="L355" s="56"/>
      <c r="M355" s="80"/>
      <c r="N355" s="56"/>
      <c r="O355" s="80"/>
      <c r="P355" s="56"/>
      <c r="Q355" s="80"/>
      <c r="R355" s="56"/>
      <c r="S355" s="80">
        <f>'прил. 15'!T785</f>
        <v>113.3</v>
      </c>
      <c r="T355" s="56">
        <f t="shared" si="67"/>
        <v>113.3</v>
      </c>
    </row>
    <row r="356" spans="1:20" ht="33">
      <c r="A356" s="57" t="str">
        <f ca="1">IF(ISERROR(MATCH(B356,Код_КЦСР,0)),"",INDIRECT(ADDRESS(MATCH(B356,Код_КЦСР,0)+1,2,,,"КЦСР")))</f>
        <v>Муниципальная программа «Создание условий для развития физической культуры и спорта в городе Череповце» на 2013 – 2022 годы</v>
      </c>
      <c r="B356" s="113" t="s">
        <v>298</v>
      </c>
      <c r="C356" s="89"/>
      <c r="D356" s="53"/>
      <c r="E356" s="28"/>
      <c r="F356" s="80">
        <f>F357+F365+F371+F379+F386+F392+F405++F400</f>
        <v>331136.3</v>
      </c>
      <c r="G356" s="80">
        <f>G357+G365+G371+G379+G386+G392+G405++G400</f>
        <v>0</v>
      </c>
      <c r="H356" s="80">
        <f t="shared" si="75"/>
        <v>331136.3</v>
      </c>
      <c r="I356" s="80">
        <f>I357+I365+I371+I379+I386+I392+I405++I400</f>
        <v>0</v>
      </c>
      <c r="J356" s="56">
        <f t="shared" si="74"/>
        <v>331136.3</v>
      </c>
      <c r="K356" s="80">
        <f>K357+K365+K371+K379+K386+K392+K405++K400</f>
        <v>0</v>
      </c>
      <c r="L356" s="56">
        <f t="shared" si="70"/>
        <v>331136.3</v>
      </c>
      <c r="M356" s="80">
        <f>M357+M365+M371+M379+M386+M392+M405++M400</f>
        <v>0</v>
      </c>
      <c r="N356" s="56">
        <f t="shared" si="71"/>
        <v>331136.3</v>
      </c>
      <c r="O356" s="80">
        <f>O357+O365+O371+O379+O386+O392+O405++O400</f>
        <v>-1.4779288903810084E-11</v>
      </c>
      <c r="P356" s="56">
        <f t="shared" si="72"/>
        <v>331136.3</v>
      </c>
      <c r="Q356" s="80">
        <f>Q357+Q365+Q371+Q379+Q386+Q392+Q405++Q400</f>
        <v>0</v>
      </c>
      <c r="R356" s="56">
        <f t="shared" si="72"/>
        <v>331136.3</v>
      </c>
      <c r="S356" s="80">
        <f>S357+S365+S371+S379+S386+S392+S405++S400</f>
        <v>365.59999999999991</v>
      </c>
      <c r="T356" s="56">
        <f t="shared" si="67"/>
        <v>331501.89999999997</v>
      </c>
    </row>
    <row r="357" spans="1:20">
      <c r="A357" s="57" t="str">
        <f ca="1">IF(ISERROR(MATCH(B357,Код_КЦСР,0)),"",INDIRECT(ADDRESS(MATCH(B357,Код_КЦСР,0)+1,2,,,"КЦСР")))</f>
        <v>Обеспечение доступа к спортивным объектам</v>
      </c>
      <c r="B357" s="113" t="s">
        <v>300</v>
      </c>
      <c r="C357" s="89"/>
      <c r="D357" s="53"/>
      <c r="E357" s="28"/>
      <c r="F357" s="80">
        <f>F358</f>
        <v>128056.2</v>
      </c>
      <c r="G357" s="80">
        <f>G358</f>
        <v>0</v>
      </c>
      <c r="H357" s="80">
        <f t="shared" si="75"/>
        <v>128056.2</v>
      </c>
      <c r="I357" s="80">
        <f>I358</f>
        <v>0</v>
      </c>
      <c r="J357" s="56">
        <f t="shared" si="74"/>
        <v>128056.2</v>
      </c>
      <c r="K357" s="80">
        <f>K358</f>
        <v>0</v>
      </c>
      <c r="L357" s="56">
        <f t="shared" si="70"/>
        <v>128056.2</v>
      </c>
      <c r="M357" s="80">
        <f>M358</f>
        <v>0</v>
      </c>
      <c r="N357" s="56">
        <f t="shared" si="71"/>
        <v>128056.2</v>
      </c>
      <c r="O357" s="80">
        <f>O358</f>
        <v>4871.4999999999854</v>
      </c>
      <c r="P357" s="56">
        <f t="shared" si="72"/>
        <v>132927.69999999998</v>
      </c>
      <c r="Q357" s="80">
        <f>Q358</f>
        <v>0</v>
      </c>
      <c r="R357" s="56">
        <f t="shared" si="72"/>
        <v>132927.69999999998</v>
      </c>
      <c r="S357" s="80">
        <f>S358</f>
        <v>1558.8999999999999</v>
      </c>
      <c r="T357" s="56">
        <f t="shared" si="67"/>
        <v>134486.59999999998</v>
      </c>
    </row>
    <row r="358" spans="1:20">
      <c r="A358" s="57" t="str">
        <f ca="1">IF(ISERROR(MATCH(C358,Код_Раздел,0)),"",INDIRECT(ADDRESS(MATCH(C358,Код_Раздел,0)+1,2,,,"Раздел")))</f>
        <v>Физическая культура и спорт</v>
      </c>
      <c r="B358" s="113" t="s">
        <v>300</v>
      </c>
      <c r="C358" s="89" t="s">
        <v>90</v>
      </c>
      <c r="D358" s="53"/>
      <c r="E358" s="28"/>
      <c r="F358" s="80">
        <f>F359</f>
        <v>128056.2</v>
      </c>
      <c r="G358" s="80">
        <f>G359</f>
        <v>0</v>
      </c>
      <c r="H358" s="80">
        <f t="shared" si="75"/>
        <v>128056.2</v>
      </c>
      <c r="I358" s="80">
        <f>I359</f>
        <v>0</v>
      </c>
      <c r="J358" s="56">
        <f t="shared" si="74"/>
        <v>128056.2</v>
      </c>
      <c r="K358" s="80">
        <f>K359</f>
        <v>0</v>
      </c>
      <c r="L358" s="56">
        <f t="shared" si="70"/>
        <v>128056.2</v>
      </c>
      <c r="M358" s="80">
        <f>M359</f>
        <v>0</v>
      </c>
      <c r="N358" s="56">
        <f t="shared" si="71"/>
        <v>128056.2</v>
      </c>
      <c r="O358" s="80">
        <f>O359+O362</f>
        <v>4871.4999999999854</v>
      </c>
      <c r="P358" s="56">
        <f t="shared" si="72"/>
        <v>132927.69999999998</v>
      </c>
      <c r="Q358" s="80">
        <f>Q359+Q362</f>
        <v>0</v>
      </c>
      <c r="R358" s="56">
        <f t="shared" si="72"/>
        <v>132927.69999999998</v>
      </c>
      <c r="S358" s="80">
        <f>S359+S362</f>
        <v>1558.8999999999999</v>
      </c>
      <c r="T358" s="56">
        <f t="shared" si="67"/>
        <v>134486.59999999998</v>
      </c>
    </row>
    <row r="359" spans="1:20" hidden="1">
      <c r="A359" s="52" t="s">
        <v>56</v>
      </c>
      <c r="B359" s="113" t="s">
        <v>300</v>
      </c>
      <c r="C359" s="89" t="s">
        <v>90</v>
      </c>
      <c r="D359" s="53" t="s">
        <v>79</v>
      </c>
      <c r="E359" s="28"/>
      <c r="F359" s="80">
        <f t="shared" ref="F359:S360" si="82">F360</f>
        <v>128056.2</v>
      </c>
      <c r="G359" s="80">
        <f t="shared" si="82"/>
        <v>0</v>
      </c>
      <c r="H359" s="80">
        <f t="shared" si="75"/>
        <v>128056.2</v>
      </c>
      <c r="I359" s="80">
        <f t="shared" si="82"/>
        <v>0</v>
      </c>
      <c r="J359" s="56">
        <f t="shared" si="74"/>
        <v>128056.2</v>
      </c>
      <c r="K359" s="80">
        <f t="shared" si="82"/>
        <v>0</v>
      </c>
      <c r="L359" s="56">
        <f t="shared" si="70"/>
        <v>128056.2</v>
      </c>
      <c r="M359" s="80">
        <f t="shared" si="82"/>
        <v>0</v>
      </c>
      <c r="N359" s="56">
        <f t="shared" si="71"/>
        <v>128056.2</v>
      </c>
      <c r="O359" s="80">
        <f t="shared" si="82"/>
        <v>-128056.2</v>
      </c>
      <c r="P359" s="56">
        <f t="shared" si="72"/>
        <v>0</v>
      </c>
      <c r="Q359" s="80">
        <f t="shared" si="82"/>
        <v>0</v>
      </c>
      <c r="R359" s="56">
        <f t="shared" si="72"/>
        <v>0</v>
      </c>
      <c r="S359" s="80">
        <f t="shared" si="82"/>
        <v>0</v>
      </c>
      <c r="T359" s="56">
        <f t="shared" si="67"/>
        <v>0</v>
      </c>
    </row>
    <row r="360" spans="1:20" ht="33" hidden="1">
      <c r="A360" s="57" t="str">
        <f ca="1">IF(ISERROR(MATCH(E360,Код_КВР,0)),"",INDIRECT(ADDRESS(MATCH(E360,Код_КВР,0)+1,2,,,"КВР")))</f>
        <v>Предоставление субсидий бюджетным, автономным учреждениям и иным некоммерческим организациям</v>
      </c>
      <c r="B360" s="113" t="s">
        <v>300</v>
      </c>
      <c r="C360" s="89" t="s">
        <v>90</v>
      </c>
      <c r="D360" s="53" t="s">
        <v>79</v>
      </c>
      <c r="E360" s="28">
        <v>600</v>
      </c>
      <c r="F360" s="80">
        <f t="shared" si="82"/>
        <v>128056.2</v>
      </c>
      <c r="G360" s="80">
        <f t="shared" si="82"/>
        <v>0</v>
      </c>
      <c r="H360" s="80">
        <f t="shared" si="75"/>
        <v>128056.2</v>
      </c>
      <c r="I360" s="80">
        <f t="shared" si="82"/>
        <v>0</v>
      </c>
      <c r="J360" s="56">
        <f t="shared" si="74"/>
        <v>128056.2</v>
      </c>
      <c r="K360" s="80">
        <f t="shared" si="82"/>
        <v>0</v>
      </c>
      <c r="L360" s="56">
        <f t="shared" si="70"/>
        <v>128056.2</v>
      </c>
      <c r="M360" s="80">
        <f t="shared" si="82"/>
        <v>0</v>
      </c>
      <c r="N360" s="56">
        <f t="shared" si="71"/>
        <v>128056.2</v>
      </c>
      <c r="O360" s="80">
        <f t="shared" si="82"/>
        <v>-128056.2</v>
      </c>
      <c r="P360" s="56">
        <f t="shared" si="72"/>
        <v>0</v>
      </c>
      <c r="Q360" s="80">
        <f t="shared" si="82"/>
        <v>0</v>
      </c>
      <c r="R360" s="56">
        <f t="shared" si="72"/>
        <v>0</v>
      </c>
      <c r="S360" s="80">
        <f t="shared" si="82"/>
        <v>0</v>
      </c>
      <c r="T360" s="56">
        <f t="shared" si="67"/>
        <v>0</v>
      </c>
    </row>
    <row r="361" spans="1:20" hidden="1">
      <c r="A361" s="57" t="str">
        <f ca="1">IF(ISERROR(MATCH(E361,Код_КВР,0)),"",INDIRECT(ADDRESS(MATCH(E361,Код_КВР,0)+1,2,,,"КВР")))</f>
        <v>Субсидии автономным учреждениям</v>
      </c>
      <c r="B361" s="113" t="s">
        <v>300</v>
      </c>
      <c r="C361" s="89" t="s">
        <v>90</v>
      </c>
      <c r="D361" s="53" t="s">
        <v>79</v>
      </c>
      <c r="E361" s="28">
        <v>620</v>
      </c>
      <c r="F361" s="80">
        <f>'прил. 15'!G897</f>
        <v>128056.2</v>
      </c>
      <c r="G361" s="80">
        <f>'прил. 15'!H897</f>
        <v>0</v>
      </c>
      <c r="H361" s="80">
        <f t="shared" si="75"/>
        <v>128056.2</v>
      </c>
      <c r="I361" s="80">
        <f>'прил. 15'!J897</f>
        <v>0</v>
      </c>
      <c r="J361" s="56">
        <f t="shared" si="74"/>
        <v>128056.2</v>
      </c>
      <c r="K361" s="80">
        <f>'прил. 15'!L897</f>
        <v>0</v>
      </c>
      <c r="L361" s="56">
        <f t="shared" si="70"/>
        <v>128056.2</v>
      </c>
      <c r="M361" s="80">
        <f>'прил. 15'!N897</f>
        <v>0</v>
      </c>
      <c r="N361" s="56">
        <f t="shared" si="71"/>
        <v>128056.2</v>
      </c>
      <c r="O361" s="80">
        <f>'прил. 15'!P897</f>
        <v>-128056.2</v>
      </c>
      <c r="P361" s="56">
        <f t="shared" si="72"/>
        <v>0</v>
      </c>
      <c r="Q361" s="80">
        <f>'прил. 15'!R897</f>
        <v>0</v>
      </c>
      <c r="R361" s="56">
        <f t="shared" si="72"/>
        <v>0</v>
      </c>
      <c r="S361" s="80">
        <f>'прил. 15'!T897</f>
        <v>0</v>
      </c>
      <c r="T361" s="56">
        <f t="shared" si="67"/>
        <v>0</v>
      </c>
    </row>
    <row r="362" spans="1:20">
      <c r="A362" s="57" t="s">
        <v>124</v>
      </c>
      <c r="B362" s="113" t="s">
        <v>300</v>
      </c>
      <c r="C362" s="89" t="s">
        <v>90</v>
      </c>
      <c r="D362" s="53" t="s">
        <v>80</v>
      </c>
      <c r="E362" s="28"/>
      <c r="F362" s="80"/>
      <c r="G362" s="80"/>
      <c r="H362" s="80"/>
      <c r="I362" s="80"/>
      <c r="J362" s="56"/>
      <c r="K362" s="80"/>
      <c r="L362" s="56"/>
      <c r="M362" s="80"/>
      <c r="N362" s="56"/>
      <c r="O362" s="80">
        <f>O363</f>
        <v>132927.69999999998</v>
      </c>
      <c r="P362" s="56">
        <f t="shared" si="72"/>
        <v>132927.69999999998</v>
      </c>
      <c r="Q362" s="80">
        <f>Q363</f>
        <v>0</v>
      </c>
      <c r="R362" s="56">
        <f t="shared" si="72"/>
        <v>132927.69999999998</v>
      </c>
      <c r="S362" s="80">
        <f>S363</f>
        <v>1558.8999999999999</v>
      </c>
      <c r="T362" s="56">
        <f t="shared" si="67"/>
        <v>134486.59999999998</v>
      </c>
    </row>
    <row r="363" spans="1:20" ht="33">
      <c r="A363" s="57" t="str">
        <f ca="1">IF(ISERROR(MATCH(E363,Код_КВР,0)),"",INDIRECT(ADDRESS(MATCH(E363,Код_КВР,0)+1,2,,,"КВР")))</f>
        <v>Предоставление субсидий бюджетным, автономным учреждениям и иным некоммерческим организациям</v>
      </c>
      <c r="B363" s="113" t="s">
        <v>300</v>
      </c>
      <c r="C363" s="89" t="s">
        <v>90</v>
      </c>
      <c r="D363" s="53" t="s">
        <v>80</v>
      </c>
      <c r="E363" s="28">
        <v>600</v>
      </c>
      <c r="F363" s="80"/>
      <c r="G363" s="80"/>
      <c r="H363" s="80"/>
      <c r="I363" s="80"/>
      <c r="J363" s="56"/>
      <c r="K363" s="80"/>
      <c r="L363" s="56"/>
      <c r="M363" s="80"/>
      <c r="N363" s="56"/>
      <c r="O363" s="80">
        <f>O364</f>
        <v>132927.69999999998</v>
      </c>
      <c r="P363" s="56">
        <f t="shared" si="72"/>
        <v>132927.69999999998</v>
      </c>
      <c r="Q363" s="80">
        <f>Q364</f>
        <v>0</v>
      </c>
      <c r="R363" s="56">
        <f t="shared" si="72"/>
        <v>132927.69999999998</v>
      </c>
      <c r="S363" s="80">
        <f>S364</f>
        <v>1558.8999999999999</v>
      </c>
      <c r="T363" s="56">
        <f t="shared" si="67"/>
        <v>134486.59999999998</v>
      </c>
    </row>
    <row r="364" spans="1:20">
      <c r="A364" s="57" t="str">
        <f ca="1">IF(ISERROR(MATCH(E364,Код_КВР,0)),"",INDIRECT(ADDRESS(MATCH(E364,Код_КВР,0)+1,2,,,"КВР")))</f>
        <v>Субсидии автономным учреждениям</v>
      </c>
      <c r="B364" s="113" t="s">
        <v>300</v>
      </c>
      <c r="C364" s="89" t="s">
        <v>90</v>
      </c>
      <c r="D364" s="53" t="s">
        <v>80</v>
      </c>
      <c r="E364" s="28">
        <v>620</v>
      </c>
      <c r="F364" s="80"/>
      <c r="G364" s="80"/>
      <c r="H364" s="80"/>
      <c r="I364" s="80"/>
      <c r="J364" s="56"/>
      <c r="K364" s="80"/>
      <c r="L364" s="56"/>
      <c r="M364" s="80"/>
      <c r="N364" s="56"/>
      <c r="O364" s="80">
        <f>'прил. 15'!P913</f>
        <v>132927.69999999998</v>
      </c>
      <c r="P364" s="56">
        <f t="shared" si="72"/>
        <v>132927.69999999998</v>
      </c>
      <c r="Q364" s="80">
        <f>'прил. 15'!R913</f>
        <v>0</v>
      </c>
      <c r="R364" s="56">
        <f t="shared" si="72"/>
        <v>132927.69999999998</v>
      </c>
      <c r="S364" s="80">
        <f>'прил. 15'!T913</f>
        <v>1558.8999999999999</v>
      </c>
      <c r="T364" s="56">
        <f t="shared" si="67"/>
        <v>134486.59999999998</v>
      </c>
    </row>
    <row r="365" spans="1:20" ht="49.5">
      <c r="A365" s="57" t="str">
        <f ca="1">IF(ISERROR(MATCH(B365,Код_КЦСР,0)),"",INDIRECT(ADDRESS(MATCH(B365,Код_КЦСР,0)+1,2,,,"КЦСР")))</f>
        <v>Организация и обеспечение подготовки спортивного резерва, в том числе: обеспечение участия спортивных сборных команд в спортивных соревнованиях</v>
      </c>
      <c r="B365" s="113" t="s">
        <v>301</v>
      </c>
      <c r="C365" s="89"/>
      <c r="D365" s="53"/>
      <c r="E365" s="28"/>
      <c r="F365" s="80">
        <f t="shared" ref="F365:S367" si="83">F366</f>
        <v>23979.100000000002</v>
      </c>
      <c r="G365" s="80">
        <f t="shared" si="83"/>
        <v>0</v>
      </c>
      <c r="H365" s="80">
        <f t="shared" si="75"/>
        <v>23979.100000000002</v>
      </c>
      <c r="I365" s="80">
        <f t="shared" si="83"/>
        <v>0</v>
      </c>
      <c r="J365" s="56">
        <f t="shared" si="74"/>
        <v>23979.100000000002</v>
      </c>
      <c r="K365" s="80">
        <f t="shared" si="83"/>
        <v>0</v>
      </c>
      <c r="L365" s="56">
        <f t="shared" si="70"/>
        <v>23979.100000000002</v>
      </c>
      <c r="M365" s="80">
        <f t="shared" si="83"/>
        <v>0</v>
      </c>
      <c r="N365" s="56">
        <f t="shared" si="71"/>
        <v>23979.100000000002</v>
      </c>
      <c r="O365" s="80">
        <f t="shared" si="83"/>
        <v>0</v>
      </c>
      <c r="P365" s="56">
        <f t="shared" si="72"/>
        <v>23979.100000000002</v>
      </c>
      <c r="Q365" s="80">
        <f t="shared" si="83"/>
        <v>0</v>
      </c>
      <c r="R365" s="56">
        <f t="shared" si="72"/>
        <v>23979.100000000002</v>
      </c>
      <c r="S365" s="80">
        <f t="shared" si="83"/>
        <v>-1897.7</v>
      </c>
      <c r="T365" s="56">
        <f t="shared" si="67"/>
        <v>22081.4</v>
      </c>
    </row>
    <row r="366" spans="1:20">
      <c r="A366" s="57" t="str">
        <f ca="1">IF(ISERROR(MATCH(C366,Код_Раздел,0)),"",INDIRECT(ADDRESS(MATCH(C366,Код_Раздел,0)+1,2,,,"Раздел")))</f>
        <v>Физическая культура и спорт</v>
      </c>
      <c r="B366" s="113" t="s">
        <v>301</v>
      </c>
      <c r="C366" s="89" t="s">
        <v>90</v>
      </c>
      <c r="D366" s="53"/>
      <c r="E366" s="28"/>
      <c r="F366" s="80">
        <f t="shared" si="83"/>
        <v>23979.100000000002</v>
      </c>
      <c r="G366" s="80">
        <f t="shared" si="83"/>
        <v>0</v>
      </c>
      <c r="H366" s="80">
        <f t="shared" si="75"/>
        <v>23979.100000000002</v>
      </c>
      <c r="I366" s="80">
        <f t="shared" si="83"/>
        <v>0</v>
      </c>
      <c r="J366" s="56">
        <f t="shared" si="74"/>
        <v>23979.100000000002</v>
      </c>
      <c r="K366" s="80">
        <f t="shared" si="83"/>
        <v>0</v>
      </c>
      <c r="L366" s="56">
        <f t="shared" si="70"/>
        <v>23979.100000000002</v>
      </c>
      <c r="M366" s="80">
        <f t="shared" si="83"/>
        <v>0</v>
      </c>
      <c r="N366" s="56">
        <f t="shared" si="71"/>
        <v>23979.100000000002</v>
      </c>
      <c r="O366" s="80">
        <f t="shared" si="83"/>
        <v>0</v>
      </c>
      <c r="P366" s="56">
        <f t="shared" si="72"/>
        <v>23979.100000000002</v>
      </c>
      <c r="Q366" s="80">
        <f t="shared" si="83"/>
        <v>0</v>
      </c>
      <c r="R366" s="56">
        <f t="shared" si="72"/>
        <v>23979.100000000002</v>
      </c>
      <c r="S366" s="80">
        <f t="shared" si="83"/>
        <v>-1897.7</v>
      </c>
      <c r="T366" s="56">
        <f t="shared" si="67"/>
        <v>22081.4</v>
      </c>
    </row>
    <row r="367" spans="1:20">
      <c r="A367" s="52" t="s">
        <v>56</v>
      </c>
      <c r="B367" s="113" t="s">
        <v>301</v>
      </c>
      <c r="C367" s="89" t="s">
        <v>90</v>
      </c>
      <c r="D367" s="53" t="s">
        <v>79</v>
      </c>
      <c r="E367" s="28"/>
      <c r="F367" s="80">
        <f t="shared" si="83"/>
        <v>23979.100000000002</v>
      </c>
      <c r="G367" s="80">
        <f t="shared" si="83"/>
        <v>0</v>
      </c>
      <c r="H367" s="80">
        <f t="shared" si="75"/>
        <v>23979.100000000002</v>
      </c>
      <c r="I367" s="80">
        <f t="shared" si="83"/>
        <v>0</v>
      </c>
      <c r="J367" s="56">
        <f t="shared" si="74"/>
        <v>23979.100000000002</v>
      </c>
      <c r="K367" s="80">
        <f t="shared" si="83"/>
        <v>0</v>
      </c>
      <c r="L367" s="56">
        <f t="shared" si="70"/>
        <v>23979.100000000002</v>
      </c>
      <c r="M367" s="80">
        <f t="shared" si="83"/>
        <v>0</v>
      </c>
      <c r="N367" s="56">
        <f t="shared" si="71"/>
        <v>23979.100000000002</v>
      </c>
      <c r="O367" s="80">
        <f t="shared" si="83"/>
        <v>0</v>
      </c>
      <c r="P367" s="56">
        <f t="shared" si="72"/>
        <v>23979.100000000002</v>
      </c>
      <c r="Q367" s="80">
        <f t="shared" si="83"/>
        <v>0</v>
      </c>
      <c r="R367" s="56">
        <f t="shared" si="72"/>
        <v>23979.100000000002</v>
      </c>
      <c r="S367" s="80">
        <f t="shared" si="83"/>
        <v>-1897.7</v>
      </c>
      <c r="T367" s="56">
        <f t="shared" si="67"/>
        <v>22081.4</v>
      </c>
    </row>
    <row r="368" spans="1:20" ht="33">
      <c r="A368" s="57" t="str">
        <f ca="1">IF(ISERROR(MATCH(E368,Код_КВР,0)),"",INDIRECT(ADDRESS(MATCH(E368,Код_КВР,0)+1,2,,,"КВР")))</f>
        <v>Предоставление субсидий бюджетным, автономным учреждениям и иным некоммерческим организациям</v>
      </c>
      <c r="B368" s="113" t="s">
        <v>301</v>
      </c>
      <c r="C368" s="89" t="s">
        <v>90</v>
      </c>
      <c r="D368" s="53" t="s">
        <v>79</v>
      </c>
      <c r="E368" s="28">
        <v>600</v>
      </c>
      <c r="F368" s="80">
        <f>F369+F370</f>
        <v>23979.100000000002</v>
      </c>
      <c r="G368" s="80">
        <f>G369+G370</f>
        <v>0</v>
      </c>
      <c r="H368" s="80">
        <f t="shared" si="75"/>
        <v>23979.100000000002</v>
      </c>
      <c r="I368" s="80">
        <f>I369+I370</f>
        <v>0</v>
      </c>
      <c r="J368" s="56">
        <f t="shared" si="74"/>
        <v>23979.100000000002</v>
      </c>
      <c r="K368" s="80">
        <f>K369+K370</f>
        <v>0</v>
      </c>
      <c r="L368" s="56">
        <f t="shared" si="70"/>
        <v>23979.100000000002</v>
      </c>
      <c r="M368" s="80">
        <f>M369+M370</f>
        <v>0</v>
      </c>
      <c r="N368" s="56">
        <f t="shared" si="71"/>
        <v>23979.100000000002</v>
      </c>
      <c r="O368" s="80">
        <f>O369+O370</f>
        <v>0</v>
      </c>
      <c r="P368" s="56">
        <f t="shared" si="72"/>
        <v>23979.100000000002</v>
      </c>
      <c r="Q368" s="80">
        <f>Q369+Q370</f>
        <v>0</v>
      </c>
      <c r="R368" s="56">
        <f t="shared" si="72"/>
        <v>23979.100000000002</v>
      </c>
      <c r="S368" s="80">
        <f>S369+S370</f>
        <v>-1897.7</v>
      </c>
      <c r="T368" s="56">
        <f t="shared" si="67"/>
        <v>22081.4</v>
      </c>
    </row>
    <row r="369" spans="1:20">
      <c r="A369" s="57" t="str">
        <f ca="1">IF(ISERROR(MATCH(E369,Код_КВР,0)),"",INDIRECT(ADDRESS(MATCH(E369,Код_КВР,0)+1,2,,,"КВР")))</f>
        <v>Субсидии бюджетным учреждениям</v>
      </c>
      <c r="B369" s="113" t="s">
        <v>301</v>
      </c>
      <c r="C369" s="89" t="s">
        <v>90</v>
      </c>
      <c r="D369" s="53" t="s">
        <v>79</v>
      </c>
      <c r="E369" s="28">
        <v>610</v>
      </c>
      <c r="F369" s="80">
        <f>'прил. 15'!G900</f>
        <v>22485.7</v>
      </c>
      <c r="G369" s="80">
        <f>'прил. 15'!H900</f>
        <v>-5940.4</v>
      </c>
      <c r="H369" s="80">
        <f t="shared" si="75"/>
        <v>16545.300000000003</v>
      </c>
      <c r="I369" s="80">
        <f>'прил. 15'!J900</f>
        <v>0</v>
      </c>
      <c r="J369" s="56">
        <f t="shared" si="74"/>
        <v>16545.300000000003</v>
      </c>
      <c r="K369" s="80">
        <f>'прил. 15'!L900</f>
        <v>0</v>
      </c>
      <c r="L369" s="56">
        <f t="shared" si="70"/>
        <v>16545.300000000003</v>
      </c>
      <c r="M369" s="80">
        <f>'прил. 15'!N900</f>
        <v>0</v>
      </c>
      <c r="N369" s="56">
        <f t="shared" si="71"/>
        <v>16545.300000000003</v>
      </c>
      <c r="O369" s="80">
        <f>'прил. 15'!P900</f>
        <v>0</v>
      </c>
      <c r="P369" s="56">
        <f t="shared" si="72"/>
        <v>16545.300000000003</v>
      </c>
      <c r="Q369" s="80">
        <f>'прил. 15'!R900</f>
        <v>0</v>
      </c>
      <c r="R369" s="56">
        <f t="shared" si="72"/>
        <v>16545.300000000003</v>
      </c>
      <c r="S369" s="80">
        <f>'прил. 15'!T900</f>
        <v>-1897.7</v>
      </c>
      <c r="T369" s="56">
        <f t="shared" ref="T369:T432" si="84">R369+S369</f>
        <v>14647.600000000002</v>
      </c>
    </row>
    <row r="370" spans="1:20">
      <c r="A370" s="57" t="str">
        <f ca="1">IF(ISERROR(MATCH(E370,Код_КВР,0)),"",INDIRECT(ADDRESS(MATCH(E370,Код_КВР,0)+1,2,,,"КВР")))</f>
        <v>Субсидии автономным учреждениям</v>
      </c>
      <c r="B370" s="113" t="s">
        <v>301</v>
      </c>
      <c r="C370" s="89" t="s">
        <v>90</v>
      </c>
      <c r="D370" s="53" t="s">
        <v>79</v>
      </c>
      <c r="E370" s="28">
        <v>620</v>
      </c>
      <c r="F370" s="80">
        <f>'прил. 15'!G901</f>
        <v>1493.4</v>
      </c>
      <c r="G370" s="80">
        <f>'прил. 15'!H901</f>
        <v>5940.4</v>
      </c>
      <c r="H370" s="80">
        <f t="shared" si="75"/>
        <v>7433.7999999999993</v>
      </c>
      <c r="I370" s="80">
        <f>'прил. 15'!J901</f>
        <v>0</v>
      </c>
      <c r="J370" s="56">
        <f t="shared" si="74"/>
        <v>7433.7999999999993</v>
      </c>
      <c r="K370" s="80">
        <f>'прил. 15'!L901</f>
        <v>0</v>
      </c>
      <c r="L370" s="56">
        <f t="shared" si="70"/>
        <v>7433.7999999999993</v>
      </c>
      <c r="M370" s="80">
        <f>'прил. 15'!N901</f>
        <v>0</v>
      </c>
      <c r="N370" s="56">
        <f t="shared" si="71"/>
        <v>7433.7999999999993</v>
      </c>
      <c r="O370" s="80">
        <f>'прил. 15'!P901</f>
        <v>0</v>
      </c>
      <c r="P370" s="56">
        <f t="shared" si="72"/>
        <v>7433.7999999999993</v>
      </c>
      <c r="Q370" s="80">
        <f>'прил. 15'!R901</f>
        <v>0</v>
      </c>
      <c r="R370" s="56">
        <f t="shared" si="72"/>
        <v>7433.7999999999993</v>
      </c>
      <c r="S370" s="80">
        <f>'прил. 15'!T901</f>
        <v>0</v>
      </c>
      <c r="T370" s="56">
        <f t="shared" si="84"/>
        <v>7433.7999999999993</v>
      </c>
    </row>
    <row r="371" spans="1:20" ht="33">
      <c r="A371" s="57" t="str">
        <f ca="1">IF(ISERROR(MATCH(B371,Код_КЦСР,0)),"",INDIRECT(ADDRESS(MATCH(B371,Код_КЦСР,0)+1,2,,,"КЦСР")))</f>
        <v>Развитие детско-юношеского и массового спорта, в том числе: реализация дополнительных предпрофессиональных программ</v>
      </c>
      <c r="B371" s="113" t="s">
        <v>302</v>
      </c>
      <c r="C371" s="89"/>
      <c r="D371" s="53"/>
      <c r="E371" s="28"/>
      <c r="F371" s="80">
        <f t="shared" ref="F371:S372" si="85">F372</f>
        <v>129019.3</v>
      </c>
      <c r="G371" s="80">
        <f t="shared" si="85"/>
        <v>0</v>
      </c>
      <c r="H371" s="80">
        <f t="shared" si="75"/>
        <v>129019.3</v>
      </c>
      <c r="I371" s="80">
        <f t="shared" si="85"/>
        <v>0</v>
      </c>
      <c r="J371" s="56">
        <f t="shared" si="74"/>
        <v>129019.3</v>
      </c>
      <c r="K371" s="80">
        <f t="shared" si="85"/>
        <v>0</v>
      </c>
      <c r="L371" s="56">
        <f t="shared" si="70"/>
        <v>129019.3</v>
      </c>
      <c r="M371" s="80">
        <f t="shared" si="85"/>
        <v>0</v>
      </c>
      <c r="N371" s="56">
        <f t="shared" si="71"/>
        <v>129019.3</v>
      </c>
      <c r="O371" s="80">
        <f t="shared" si="85"/>
        <v>-512.29999999999995</v>
      </c>
      <c r="P371" s="56">
        <f t="shared" si="72"/>
        <v>128507</v>
      </c>
      <c r="Q371" s="80">
        <f t="shared" si="85"/>
        <v>0</v>
      </c>
      <c r="R371" s="56">
        <f t="shared" si="72"/>
        <v>128507</v>
      </c>
      <c r="S371" s="80">
        <f t="shared" si="85"/>
        <v>704.40000000000009</v>
      </c>
      <c r="T371" s="56">
        <f t="shared" si="84"/>
        <v>129211.4</v>
      </c>
    </row>
    <row r="372" spans="1:20">
      <c r="A372" s="57" t="str">
        <f ca="1">IF(ISERROR(MATCH(C372,Код_Раздел,0)),"",INDIRECT(ADDRESS(MATCH(C372,Код_Раздел,0)+1,2,,,"Раздел")))</f>
        <v>Образование</v>
      </c>
      <c r="B372" s="113" t="s">
        <v>302</v>
      </c>
      <c r="C372" s="89" t="s">
        <v>65</v>
      </c>
      <c r="D372" s="53"/>
      <c r="E372" s="28"/>
      <c r="F372" s="80">
        <f t="shared" si="85"/>
        <v>129019.3</v>
      </c>
      <c r="G372" s="80">
        <f t="shared" si="85"/>
        <v>0</v>
      </c>
      <c r="H372" s="80">
        <f t="shared" si="75"/>
        <v>129019.3</v>
      </c>
      <c r="I372" s="80">
        <f t="shared" si="85"/>
        <v>0</v>
      </c>
      <c r="J372" s="56">
        <f t="shared" si="74"/>
        <v>129019.3</v>
      </c>
      <c r="K372" s="80">
        <f t="shared" si="85"/>
        <v>0</v>
      </c>
      <c r="L372" s="56">
        <f t="shared" si="70"/>
        <v>129019.3</v>
      </c>
      <c r="M372" s="80">
        <f t="shared" si="85"/>
        <v>0</v>
      </c>
      <c r="N372" s="56">
        <f t="shared" si="71"/>
        <v>129019.3</v>
      </c>
      <c r="O372" s="80">
        <f t="shared" si="85"/>
        <v>-512.29999999999995</v>
      </c>
      <c r="P372" s="56">
        <f t="shared" si="72"/>
        <v>128507</v>
      </c>
      <c r="Q372" s="80">
        <f t="shared" si="85"/>
        <v>0</v>
      </c>
      <c r="R372" s="56">
        <f t="shared" si="72"/>
        <v>128507</v>
      </c>
      <c r="S372" s="80">
        <f t="shared" si="85"/>
        <v>704.40000000000009</v>
      </c>
      <c r="T372" s="56">
        <f t="shared" si="84"/>
        <v>129211.4</v>
      </c>
    </row>
    <row r="373" spans="1:20">
      <c r="A373" s="52" t="s">
        <v>545</v>
      </c>
      <c r="B373" s="113" t="s">
        <v>302</v>
      </c>
      <c r="C373" s="89" t="s">
        <v>65</v>
      </c>
      <c r="D373" s="53" t="s">
        <v>81</v>
      </c>
      <c r="E373" s="28"/>
      <c r="F373" s="80">
        <f>F376</f>
        <v>129019.3</v>
      </c>
      <c r="G373" s="80">
        <f>G376</f>
        <v>0</v>
      </c>
      <c r="H373" s="80">
        <f t="shared" si="75"/>
        <v>129019.3</v>
      </c>
      <c r="I373" s="80">
        <f>I376</f>
        <v>0</v>
      </c>
      <c r="J373" s="56">
        <f t="shared" si="74"/>
        <v>129019.3</v>
      </c>
      <c r="K373" s="80">
        <f>K376</f>
        <v>0</v>
      </c>
      <c r="L373" s="56">
        <f t="shared" si="70"/>
        <v>129019.3</v>
      </c>
      <c r="M373" s="80">
        <f>M376</f>
        <v>0</v>
      </c>
      <c r="N373" s="56">
        <f t="shared" si="71"/>
        <v>129019.3</v>
      </c>
      <c r="O373" s="80">
        <f>O376+O374</f>
        <v>-512.29999999999995</v>
      </c>
      <c r="P373" s="56">
        <f t="shared" si="72"/>
        <v>128507</v>
      </c>
      <c r="Q373" s="80">
        <f>Q376+Q374</f>
        <v>0</v>
      </c>
      <c r="R373" s="56">
        <f t="shared" si="72"/>
        <v>128507</v>
      </c>
      <c r="S373" s="80">
        <f>S376+S374</f>
        <v>704.40000000000009</v>
      </c>
      <c r="T373" s="56">
        <f t="shared" si="84"/>
        <v>129211.4</v>
      </c>
    </row>
    <row r="374" spans="1:20" ht="33">
      <c r="A374" s="57" t="str">
        <f ca="1">IF(ISERROR(MATCH(E374,Код_КВР,0)),"",INDIRECT(ADDRESS(MATCH(E374,Код_КВР,0)+1,2,,,"КВР")))</f>
        <v>Капитальные вложения в объекты государственной (муниципальной) собственности</v>
      </c>
      <c r="B374" s="113" t="s">
        <v>302</v>
      </c>
      <c r="C374" s="89" t="s">
        <v>65</v>
      </c>
      <c r="D374" s="53" t="s">
        <v>81</v>
      </c>
      <c r="E374" s="28">
        <v>400</v>
      </c>
      <c r="F374" s="80"/>
      <c r="G374" s="80"/>
      <c r="H374" s="80"/>
      <c r="I374" s="80"/>
      <c r="J374" s="56"/>
      <c r="K374" s="80"/>
      <c r="L374" s="56"/>
      <c r="M374" s="80"/>
      <c r="N374" s="56"/>
      <c r="O374" s="80">
        <f>O375</f>
        <v>987.2</v>
      </c>
      <c r="P374" s="56">
        <f t="shared" si="72"/>
        <v>987.2</v>
      </c>
      <c r="Q374" s="80">
        <f>Q375</f>
        <v>0</v>
      </c>
      <c r="R374" s="56">
        <f t="shared" si="72"/>
        <v>987.2</v>
      </c>
      <c r="S374" s="80">
        <f>S375</f>
        <v>0</v>
      </c>
      <c r="T374" s="56">
        <f t="shared" si="84"/>
        <v>987.2</v>
      </c>
    </row>
    <row r="375" spans="1:20" ht="84" customHeight="1">
      <c r="A375" s="57" t="str">
        <f ca="1">IF(ISERROR(MATCH(E375,Код_КВР,0)),"",INDIRECT(ADDRESS(MATCH(E375,Код_КВР,0)+1,2,,,"КВР")))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v>
      </c>
      <c r="B375" s="113" t="s">
        <v>302</v>
      </c>
      <c r="C375" s="89" t="s">
        <v>65</v>
      </c>
      <c r="D375" s="53" t="s">
        <v>81</v>
      </c>
      <c r="E375" s="28">
        <v>460</v>
      </c>
      <c r="F375" s="80"/>
      <c r="G375" s="80"/>
      <c r="H375" s="80"/>
      <c r="I375" s="80"/>
      <c r="J375" s="56"/>
      <c r="K375" s="80"/>
      <c r="L375" s="56"/>
      <c r="M375" s="80"/>
      <c r="N375" s="56"/>
      <c r="O375" s="80">
        <f>'прил. 15'!P888</f>
        <v>987.2</v>
      </c>
      <c r="P375" s="56">
        <f t="shared" si="72"/>
        <v>987.2</v>
      </c>
      <c r="Q375" s="80">
        <f>'прил. 15'!R888</f>
        <v>0</v>
      </c>
      <c r="R375" s="56">
        <f t="shared" si="72"/>
        <v>987.2</v>
      </c>
      <c r="S375" s="80">
        <f>'прил. 15'!T888</f>
        <v>0</v>
      </c>
      <c r="T375" s="56">
        <f t="shared" si="84"/>
        <v>987.2</v>
      </c>
    </row>
    <row r="376" spans="1:20" ht="33">
      <c r="A376" s="57" t="str">
        <f ca="1">IF(ISERROR(MATCH(E376,Код_КВР,0)),"",INDIRECT(ADDRESS(MATCH(E376,Код_КВР,0)+1,2,,,"КВР")))</f>
        <v>Предоставление субсидий бюджетным, автономным учреждениям и иным некоммерческим организациям</v>
      </c>
      <c r="B376" s="113" t="s">
        <v>302</v>
      </c>
      <c r="C376" s="89" t="s">
        <v>65</v>
      </c>
      <c r="D376" s="53" t="s">
        <v>81</v>
      </c>
      <c r="E376" s="28">
        <v>600</v>
      </c>
      <c r="F376" s="80">
        <f>F377+F378</f>
        <v>129019.3</v>
      </c>
      <c r="G376" s="80">
        <f>G377+G378</f>
        <v>0</v>
      </c>
      <c r="H376" s="80">
        <f t="shared" si="75"/>
        <v>129019.3</v>
      </c>
      <c r="I376" s="80">
        <f>I377+I378</f>
        <v>0</v>
      </c>
      <c r="J376" s="56">
        <f t="shared" si="74"/>
        <v>129019.3</v>
      </c>
      <c r="K376" s="80">
        <f>K377+K378</f>
        <v>0</v>
      </c>
      <c r="L376" s="56">
        <f t="shared" si="70"/>
        <v>129019.3</v>
      </c>
      <c r="M376" s="80">
        <f>M377+M378</f>
        <v>0</v>
      </c>
      <c r="N376" s="56">
        <f t="shared" si="71"/>
        <v>129019.3</v>
      </c>
      <c r="O376" s="80">
        <f>O377+O378</f>
        <v>-1499.5</v>
      </c>
      <c r="P376" s="56">
        <f t="shared" si="72"/>
        <v>127519.8</v>
      </c>
      <c r="Q376" s="80">
        <f>Q377+Q378</f>
        <v>0</v>
      </c>
      <c r="R376" s="56">
        <f t="shared" si="72"/>
        <v>127519.8</v>
      </c>
      <c r="S376" s="80">
        <f>S377+S378</f>
        <v>704.40000000000009</v>
      </c>
      <c r="T376" s="56">
        <f t="shared" si="84"/>
        <v>128224.2</v>
      </c>
    </row>
    <row r="377" spans="1:20">
      <c r="A377" s="57" t="str">
        <f ca="1">IF(ISERROR(MATCH(E377,Код_КВР,0)),"",INDIRECT(ADDRESS(MATCH(E377,Код_КВР,0)+1,2,,,"КВР")))</f>
        <v>Субсидии бюджетным учреждениям</v>
      </c>
      <c r="B377" s="113" t="s">
        <v>302</v>
      </c>
      <c r="C377" s="89" t="s">
        <v>65</v>
      </c>
      <c r="D377" s="53" t="s">
        <v>81</v>
      </c>
      <c r="E377" s="28">
        <v>610</v>
      </c>
      <c r="F377" s="80">
        <f>'прил. 15'!G890</f>
        <v>104830.6</v>
      </c>
      <c r="G377" s="80">
        <f>'прил. 15'!H890</f>
        <v>-6797</v>
      </c>
      <c r="H377" s="80">
        <f t="shared" si="75"/>
        <v>98033.600000000006</v>
      </c>
      <c r="I377" s="80">
        <f>'прил. 15'!J890</f>
        <v>0</v>
      </c>
      <c r="J377" s="56">
        <f t="shared" si="74"/>
        <v>98033.600000000006</v>
      </c>
      <c r="K377" s="80">
        <f>'прил. 15'!L890</f>
        <v>0</v>
      </c>
      <c r="L377" s="56">
        <f t="shared" si="70"/>
        <v>98033.600000000006</v>
      </c>
      <c r="M377" s="80">
        <f>'прил. 15'!N890</f>
        <v>0</v>
      </c>
      <c r="N377" s="56">
        <f t="shared" si="71"/>
        <v>98033.600000000006</v>
      </c>
      <c r="O377" s="80">
        <f>'прил. 15'!P890</f>
        <v>-250.4</v>
      </c>
      <c r="P377" s="56">
        <f t="shared" si="72"/>
        <v>97783.200000000012</v>
      </c>
      <c r="Q377" s="80">
        <f>'прил. 15'!R890</f>
        <v>0</v>
      </c>
      <c r="R377" s="56">
        <f t="shared" si="72"/>
        <v>97783.200000000012</v>
      </c>
      <c r="S377" s="80">
        <f>'прил. 15'!T890</f>
        <v>1829.2</v>
      </c>
      <c r="T377" s="56">
        <f t="shared" si="84"/>
        <v>99612.400000000009</v>
      </c>
    </row>
    <row r="378" spans="1:20">
      <c r="A378" s="57" t="str">
        <f ca="1">IF(ISERROR(MATCH(E378,Код_КВР,0)),"",INDIRECT(ADDRESS(MATCH(E378,Код_КВР,0)+1,2,,,"КВР")))</f>
        <v>Субсидии автономным учреждениям</v>
      </c>
      <c r="B378" s="113" t="s">
        <v>302</v>
      </c>
      <c r="C378" s="89" t="s">
        <v>65</v>
      </c>
      <c r="D378" s="53" t="s">
        <v>81</v>
      </c>
      <c r="E378" s="28">
        <v>620</v>
      </c>
      <c r="F378" s="80">
        <f>'прил. 15'!G891</f>
        <v>24188.7</v>
      </c>
      <c r="G378" s="80">
        <f>'прил. 15'!H891</f>
        <v>6797</v>
      </c>
      <c r="H378" s="80">
        <f t="shared" si="75"/>
        <v>30985.7</v>
      </c>
      <c r="I378" s="80">
        <f>'прил. 15'!J891</f>
        <v>0</v>
      </c>
      <c r="J378" s="56">
        <f t="shared" si="74"/>
        <v>30985.7</v>
      </c>
      <c r="K378" s="80">
        <f>'прил. 15'!L891</f>
        <v>0</v>
      </c>
      <c r="L378" s="56">
        <f t="shared" si="70"/>
        <v>30985.7</v>
      </c>
      <c r="M378" s="80">
        <f>'прил. 15'!N891</f>
        <v>0</v>
      </c>
      <c r="N378" s="56">
        <f t="shared" si="71"/>
        <v>30985.7</v>
      </c>
      <c r="O378" s="80">
        <f>'прил. 15'!P891</f>
        <v>-1249.0999999999999</v>
      </c>
      <c r="P378" s="56">
        <f t="shared" si="72"/>
        <v>29736.600000000002</v>
      </c>
      <c r="Q378" s="80">
        <f>'прил. 15'!R891</f>
        <v>0</v>
      </c>
      <c r="R378" s="56">
        <f t="shared" si="72"/>
        <v>29736.600000000002</v>
      </c>
      <c r="S378" s="80">
        <f>'прил. 15'!T891</f>
        <v>-1124.8</v>
      </c>
      <c r="T378" s="56">
        <f t="shared" si="84"/>
        <v>28611.800000000003</v>
      </c>
    </row>
    <row r="379" spans="1:20">
      <c r="A379" s="57" t="str">
        <f ca="1">IF(ISERROR(MATCH(B379,Код_КЦСР,0)),"",INDIRECT(ADDRESS(MATCH(B379,Код_КЦСР,0)+1,2,,,"КЦСР")))</f>
        <v>Организация и ведение бухгалтерского (бюджетного) учета и отчетности</v>
      </c>
      <c r="B379" s="113" t="s">
        <v>303</v>
      </c>
      <c r="C379" s="89"/>
      <c r="D379" s="53"/>
      <c r="E379" s="28"/>
      <c r="F379" s="80">
        <f t="shared" ref="F379:S382" si="86">F380</f>
        <v>4780.2999999999993</v>
      </c>
      <c r="G379" s="80">
        <f t="shared" si="86"/>
        <v>0</v>
      </c>
      <c r="H379" s="80">
        <f t="shared" si="75"/>
        <v>4780.2999999999993</v>
      </c>
      <c r="I379" s="80">
        <f t="shared" si="86"/>
        <v>0</v>
      </c>
      <c r="J379" s="56">
        <f t="shared" si="74"/>
        <v>4780.2999999999993</v>
      </c>
      <c r="K379" s="80">
        <f t="shared" si="86"/>
        <v>0</v>
      </c>
      <c r="L379" s="56">
        <f t="shared" si="70"/>
        <v>4780.2999999999993</v>
      </c>
      <c r="M379" s="80">
        <f t="shared" si="86"/>
        <v>0</v>
      </c>
      <c r="N379" s="56">
        <f t="shared" si="71"/>
        <v>4780.2999999999993</v>
      </c>
      <c r="O379" s="80">
        <f t="shared" si="86"/>
        <v>0</v>
      </c>
      <c r="P379" s="56">
        <f t="shared" si="72"/>
        <v>4780.2999999999993</v>
      </c>
      <c r="Q379" s="80">
        <f t="shared" si="86"/>
        <v>0</v>
      </c>
      <c r="R379" s="56">
        <f t="shared" si="72"/>
        <v>4780.2999999999993</v>
      </c>
      <c r="S379" s="80">
        <f t="shared" si="86"/>
        <v>0</v>
      </c>
      <c r="T379" s="56">
        <f t="shared" si="84"/>
        <v>4780.2999999999993</v>
      </c>
    </row>
    <row r="380" spans="1:20">
      <c r="A380" s="57" t="str">
        <f ca="1">IF(ISERROR(MATCH(C380,Код_Раздел,0)),"",INDIRECT(ADDRESS(MATCH(C380,Код_Раздел,0)+1,2,,,"Раздел")))</f>
        <v>Физическая культура и спорт</v>
      </c>
      <c r="B380" s="113" t="s">
        <v>303</v>
      </c>
      <c r="C380" s="89" t="s">
        <v>90</v>
      </c>
      <c r="D380" s="53"/>
      <c r="E380" s="28"/>
      <c r="F380" s="80">
        <f t="shared" si="86"/>
        <v>4780.2999999999993</v>
      </c>
      <c r="G380" s="80">
        <f t="shared" si="86"/>
        <v>0</v>
      </c>
      <c r="H380" s="80">
        <f t="shared" si="75"/>
        <v>4780.2999999999993</v>
      </c>
      <c r="I380" s="80">
        <f t="shared" si="86"/>
        <v>0</v>
      </c>
      <c r="J380" s="56">
        <f t="shared" si="74"/>
        <v>4780.2999999999993</v>
      </c>
      <c r="K380" s="80">
        <f t="shared" si="86"/>
        <v>0</v>
      </c>
      <c r="L380" s="56">
        <f t="shared" si="70"/>
        <v>4780.2999999999993</v>
      </c>
      <c r="M380" s="80">
        <f t="shared" si="86"/>
        <v>0</v>
      </c>
      <c r="N380" s="56">
        <f t="shared" si="71"/>
        <v>4780.2999999999993</v>
      </c>
      <c r="O380" s="80">
        <f t="shared" si="86"/>
        <v>0</v>
      </c>
      <c r="P380" s="56">
        <f t="shared" si="72"/>
        <v>4780.2999999999993</v>
      </c>
      <c r="Q380" s="80">
        <f t="shared" si="86"/>
        <v>0</v>
      </c>
      <c r="R380" s="56">
        <f t="shared" si="72"/>
        <v>4780.2999999999993</v>
      </c>
      <c r="S380" s="80">
        <f t="shared" si="86"/>
        <v>0</v>
      </c>
      <c r="T380" s="56">
        <f t="shared" si="84"/>
        <v>4780.2999999999993</v>
      </c>
    </row>
    <row r="381" spans="1:20">
      <c r="A381" s="52" t="s">
        <v>62</v>
      </c>
      <c r="B381" s="113" t="s">
        <v>303</v>
      </c>
      <c r="C381" s="89" t="s">
        <v>90</v>
      </c>
      <c r="D381" s="53" t="s">
        <v>87</v>
      </c>
      <c r="E381" s="28"/>
      <c r="F381" s="80">
        <f>F382+F384</f>
        <v>4780.2999999999993</v>
      </c>
      <c r="G381" s="80">
        <f>G382+G384</f>
        <v>0</v>
      </c>
      <c r="H381" s="80">
        <f t="shared" si="75"/>
        <v>4780.2999999999993</v>
      </c>
      <c r="I381" s="80">
        <f>I382+I384</f>
        <v>0</v>
      </c>
      <c r="J381" s="56">
        <f t="shared" si="74"/>
        <v>4780.2999999999993</v>
      </c>
      <c r="K381" s="80">
        <f>K382+K384</f>
        <v>0</v>
      </c>
      <c r="L381" s="56">
        <f t="shared" si="70"/>
        <v>4780.2999999999993</v>
      </c>
      <c r="M381" s="80">
        <f>M382+M384</f>
        <v>0</v>
      </c>
      <c r="N381" s="56">
        <f t="shared" si="71"/>
        <v>4780.2999999999993</v>
      </c>
      <c r="O381" s="80">
        <f>O382+O384</f>
        <v>0</v>
      </c>
      <c r="P381" s="56">
        <f t="shared" si="72"/>
        <v>4780.2999999999993</v>
      </c>
      <c r="Q381" s="80">
        <f>Q382+Q384</f>
        <v>0</v>
      </c>
      <c r="R381" s="56">
        <f t="shared" si="72"/>
        <v>4780.2999999999993</v>
      </c>
      <c r="S381" s="80">
        <f>S382+S384</f>
        <v>0</v>
      </c>
      <c r="T381" s="56">
        <f t="shared" si="84"/>
        <v>4780.2999999999993</v>
      </c>
    </row>
    <row r="382" spans="1:20" ht="66">
      <c r="A382" s="57" t="str">
        <f t="shared" ref="A382:A385" ca="1" si="87">IF(ISERROR(MATCH(E382,Код_КВР,0)),"",INDIRECT(ADDRESS(MATCH(E382,Код_КВР,0)+1,2,,,"КВР")))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2" s="113" t="s">
        <v>303</v>
      </c>
      <c r="C382" s="89" t="s">
        <v>90</v>
      </c>
      <c r="D382" s="53" t="s">
        <v>87</v>
      </c>
      <c r="E382" s="28">
        <v>100</v>
      </c>
      <c r="F382" s="80">
        <f t="shared" si="86"/>
        <v>4316.8999999999996</v>
      </c>
      <c r="G382" s="80">
        <f t="shared" si="86"/>
        <v>0</v>
      </c>
      <c r="H382" s="80">
        <f t="shared" si="75"/>
        <v>4316.8999999999996</v>
      </c>
      <c r="I382" s="80">
        <f t="shared" si="86"/>
        <v>0</v>
      </c>
      <c r="J382" s="56">
        <f t="shared" si="74"/>
        <v>4316.8999999999996</v>
      </c>
      <c r="K382" s="80">
        <f t="shared" si="86"/>
        <v>0</v>
      </c>
      <c r="L382" s="56">
        <f t="shared" si="70"/>
        <v>4316.8999999999996</v>
      </c>
      <c r="M382" s="80">
        <f t="shared" si="86"/>
        <v>0</v>
      </c>
      <c r="N382" s="56">
        <f t="shared" si="71"/>
        <v>4316.8999999999996</v>
      </c>
      <c r="O382" s="80">
        <f t="shared" si="86"/>
        <v>0</v>
      </c>
      <c r="P382" s="56">
        <f t="shared" si="72"/>
        <v>4316.8999999999996</v>
      </c>
      <c r="Q382" s="80">
        <f t="shared" si="86"/>
        <v>0</v>
      </c>
      <c r="R382" s="56">
        <f t="shared" si="72"/>
        <v>4316.8999999999996</v>
      </c>
      <c r="S382" s="80">
        <f t="shared" si="86"/>
        <v>0</v>
      </c>
      <c r="T382" s="56">
        <f t="shared" si="84"/>
        <v>4316.8999999999996</v>
      </c>
    </row>
    <row r="383" spans="1:20">
      <c r="A383" s="57" t="str">
        <f t="shared" ca="1" si="87"/>
        <v>Расходы на выплаты персоналу казенных учреждений</v>
      </c>
      <c r="B383" s="113" t="s">
        <v>303</v>
      </c>
      <c r="C383" s="89" t="s">
        <v>90</v>
      </c>
      <c r="D383" s="53" t="s">
        <v>87</v>
      </c>
      <c r="E383" s="28">
        <v>110</v>
      </c>
      <c r="F383" s="80">
        <f>'прил. 15'!G921</f>
        <v>4316.8999999999996</v>
      </c>
      <c r="G383" s="80">
        <f>'прил. 15'!H921</f>
        <v>0</v>
      </c>
      <c r="H383" s="80">
        <f t="shared" si="75"/>
        <v>4316.8999999999996</v>
      </c>
      <c r="I383" s="80">
        <f>'прил. 15'!J921</f>
        <v>0</v>
      </c>
      <c r="J383" s="56">
        <f t="shared" si="74"/>
        <v>4316.8999999999996</v>
      </c>
      <c r="K383" s="80">
        <f>'прил. 15'!L921</f>
        <v>0</v>
      </c>
      <c r="L383" s="56">
        <f t="shared" si="70"/>
        <v>4316.8999999999996</v>
      </c>
      <c r="M383" s="80">
        <f>'прил. 15'!N921</f>
        <v>0</v>
      </c>
      <c r="N383" s="56">
        <f t="shared" si="71"/>
        <v>4316.8999999999996</v>
      </c>
      <c r="O383" s="80">
        <f>'прил. 15'!P921</f>
        <v>0</v>
      </c>
      <c r="P383" s="56">
        <f t="shared" si="72"/>
        <v>4316.8999999999996</v>
      </c>
      <c r="Q383" s="80">
        <f>'прил. 15'!R921</f>
        <v>0</v>
      </c>
      <c r="R383" s="56">
        <f t="shared" si="72"/>
        <v>4316.8999999999996</v>
      </c>
      <c r="S383" s="80">
        <f>'прил. 15'!T921</f>
        <v>0</v>
      </c>
      <c r="T383" s="56">
        <f t="shared" si="84"/>
        <v>4316.8999999999996</v>
      </c>
    </row>
    <row r="384" spans="1:20" ht="33">
      <c r="A384" s="57" t="str">
        <f t="shared" ca="1" si="87"/>
        <v>Закупка товаров, работ и услуг для обеспечения государственных (муниципальных) нужд</v>
      </c>
      <c r="B384" s="113" t="s">
        <v>303</v>
      </c>
      <c r="C384" s="89" t="s">
        <v>90</v>
      </c>
      <c r="D384" s="53" t="s">
        <v>87</v>
      </c>
      <c r="E384" s="28">
        <v>200</v>
      </c>
      <c r="F384" s="80">
        <f>F385</f>
        <v>463.4</v>
      </c>
      <c r="G384" s="80">
        <f>G385</f>
        <v>0</v>
      </c>
      <c r="H384" s="80">
        <f t="shared" si="75"/>
        <v>463.4</v>
      </c>
      <c r="I384" s="80">
        <f>I385</f>
        <v>0</v>
      </c>
      <c r="J384" s="56">
        <f t="shared" si="74"/>
        <v>463.4</v>
      </c>
      <c r="K384" s="80">
        <f>K385</f>
        <v>0</v>
      </c>
      <c r="L384" s="56">
        <f t="shared" ref="L384:L447" si="88">J384+K384</f>
        <v>463.4</v>
      </c>
      <c r="M384" s="80">
        <f>M385</f>
        <v>0</v>
      </c>
      <c r="N384" s="56">
        <f t="shared" ref="N384:N447" si="89">L384+M384</f>
        <v>463.4</v>
      </c>
      <c r="O384" s="80">
        <f>O385</f>
        <v>0</v>
      </c>
      <c r="P384" s="56">
        <f t="shared" ref="P384:R447" si="90">N384+O384</f>
        <v>463.4</v>
      </c>
      <c r="Q384" s="80">
        <f>Q385</f>
        <v>0</v>
      </c>
      <c r="R384" s="56">
        <f t="shared" si="90"/>
        <v>463.4</v>
      </c>
      <c r="S384" s="80">
        <f>S385</f>
        <v>0</v>
      </c>
      <c r="T384" s="56">
        <f t="shared" si="84"/>
        <v>463.4</v>
      </c>
    </row>
    <row r="385" spans="1:20" ht="33">
      <c r="A385" s="57" t="str">
        <f t="shared" ca="1" si="87"/>
        <v>Иные закупки товаров, работ и услуг для обеспечения государственных (муниципальных) нужд</v>
      </c>
      <c r="B385" s="113" t="s">
        <v>303</v>
      </c>
      <c r="C385" s="89" t="s">
        <v>90</v>
      </c>
      <c r="D385" s="53" t="s">
        <v>87</v>
      </c>
      <c r="E385" s="28">
        <v>240</v>
      </c>
      <c r="F385" s="80">
        <f>'прил. 15'!G923</f>
        <v>463.4</v>
      </c>
      <c r="G385" s="80">
        <f>'прил. 15'!H923</f>
        <v>0</v>
      </c>
      <c r="H385" s="80">
        <f t="shared" si="75"/>
        <v>463.4</v>
      </c>
      <c r="I385" s="80">
        <f>'прил. 15'!J923</f>
        <v>0</v>
      </c>
      <c r="J385" s="56">
        <f t="shared" si="74"/>
        <v>463.4</v>
      </c>
      <c r="K385" s="80">
        <f>'прил. 15'!L923</f>
        <v>0</v>
      </c>
      <c r="L385" s="56">
        <f t="shared" si="88"/>
        <v>463.4</v>
      </c>
      <c r="M385" s="80">
        <f>'прил. 15'!N923</f>
        <v>0</v>
      </c>
      <c r="N385" s="56">
        <f t="shared" si="89"/>
        <v>463.4</v>
      </c>
      <c r="O385" s="80">
        <f>'прил. 15'!P923</f>
        <v>0</v>
      </c>
      <c r="P385" s="56">
        <f t="shared" si="90"/>
        <v>463.4</v>
      </c>
      <c r="Q385" s="80">
        <f>'прил. 15'!R923</f>
        <v>0</v>
      </c>
      <c r="R385" s="56">
        <f t="shared" si="90"/>
        <v>463.4</v>
      </c>
      <c r="S385" s="80">
        <f>'прил. 15'!T923</f>
        <v>0</v>
      </c>
      <c r="T385" s="56">
        <f t="shared" si="84"/>
        <v>463.4</v>
      </c>
    </row>
    <row r="386" spans="1:20">
      <c r="A386" s="57" t="str">
        <f ca="1">IF(ISERROR(MATCH(B386,Код_КЦСР,0)),"",INDIRECT(ADDRESS(MATCH(B386,Код_КЦСР,0)+1,2,,,"КЦСР")))</f>
        <v>Популяризация физической культуры и спорта и здорового образа жизни</v>
      </c>
      <c r="B386" s="113" t="s">
        <v>304</v>
      </c>
      <c r="C386" s="89"/>
      <c r="D386" s="53"/>
      <c r="E386" s="28"/>
      <c r="F386" s="80">
        <f t="shared" ref="F386:S387" si="91">F387</f>
        <v>9561</v>
      </c>
      <c r="G386" s="80">
        <f t="shared" si="91"/>
        <v>0</v>
      </c>
      <c r="H386" s="80">
        <f t="shared" si="75"/>
        <v>9561</v>
      </c>
      <c r="I386" s="80">
        <f t="shared" si="91"/>
        <v>0</v>
      </c>
      <c r="J386" s="56">
        <f t="shared" si="74"/>
        <v>9561</v>
      </c>
      <c r="K386" s="80">
        <f t="shared" si="91"/>
        <v>0</v>
      </c>
      <c r="L386" s="56">
        <f t="shared" si="88"/>
        <v>9561</v>
      </c>
      <c r="M386" s="80">
        <f t="shared" si="91"/>
        <v>0</v>
      </c>
      <c r="N386" s="56">
        <f t="shared" si="89"/>
        <v>9561</v>
      </c>
      <c r="O386" s="80">
        <f t="shared" si="91"/>
        <v>-2969</v>
      </c>
      <c r="P386" s="56">
        <f t="shared" si="90"/>
        <v>6592</v>
      </c>
      <c r="Q386" s="80">
        <f t="shared" si="91"/>
        <v>0</v>
      </c>
      <c r="R386" s="56">
        <f t="shared" si="90"/>
        <v>6592</v>
      </c>
      <c r="S386" s="80">
        <f t="shared" si="91"/>
        <v>0</v>
      </c>
      <c r="T386" s="56">
        <f t="shared" si="84"/>
        <v>6592</v>
      </c>
    </row>
    <row r="387" spans="1:20">
      <c r="A387" s="57" t="str">
        <f ca="1">IF(ISERROR(MATCH(C387,Код_Раздел,0)),"",INDIRECT(ADDRESS(MATCH(C387,Код_Раздел,0)+1,2,,,"Раздел")))</f>
        <v>Физическая культура и спорт</v>
      </c>
      <c r="B387" s="113" t="s">
        <v>304</v>
      </c>
      <c r="C387" s="89" t="s">
        <v>90</v>
      </c>
      <c r="D387" s="53"/>
      <c r="E387" s="28"/>
      <c r="F387" s="80">
        <f t="shared" si="91"/>
        <v>9561</v>
      </c>
      <c r="G387" s="80">
        <f t="shared" si="91"/>
        <v>0</v>
      </c>
      <c r="H387" s="80">
        <f t="shared" si="75"/>
        <v>9561</v>
      </c>
      <c r="I387" s="80">
        <f t="shared" si="91"/>
        <v>0</v>
      </c>
      <c r="J387" s="56">
        <f t="shared" si="74"/>
        <v>9561</v>
      </c>
      <c r="K387" s="80">
        <f t="shared" si="91"/>
        <v>0</v>
      </c>
      <c r="L387" s="56">
        <f t="shared" si="88"/>
        <v>9561</v>
      </c>
      <c r="M387" s="80">
        <f t="shared" si="91"/>
        <v>0</v>
      </c>
      <c r="N387" s="56">
        <f t="shared" si="89"/>
        <v>9561</v>
      </c>
      <c r="O387" s="80">
        <f t="shared" si="91"/>
        <v>-2969</v>
      </c>
      <c r="P387" s="56">
        <f t="shared" si="90"/>
        <v>6592</v>
      </c>
      <c r="Q387" s="80">
        <f t="shared" si="91"/>
        <v>0</v>
      </c>
      <c r="R387" s="56">
        <f t="shared" si="90"/>
        <v>6592</v>
      </c>
      <c r="S387" s="80">
        <f t="shared" si="91"/>
        <v>0</v>
      </c>
      <c r="T387" s="56">
        <f t="shared" si="84"/>
        <v>6592</v>
      </c>
    </row>
    <row r="388" spans="1:20">
      <c r="A388" s="52" t="s">
        <v>56</v>
      </c>
      <c r="B388" s="113" t="s">
        <v>304</v>
      </c>
      <c r="C388" s="89" t="s">
        <v>90</v>
      </c>
      <c r="D388" s="53" t="s">
        <v>79</v>
      </c>
      <c r="E388" s="28"/>
      <c r="F388" s="80">
        <f>F389</f>
        <v>9561</v>
      </c>
      <c r="G388" s="80">
        <f>G389</f>
        <v>0</v>
      </c>
      <c r="H388" s="80">
        <f t="shared" si="75"/>
        <v>9561</v>
      </c>
      <c r="I388" s="80">
        <f>I389</f>
        <v>0</v>
      </c>
      <c r="J388" s="56">
        <f t="shared" si="74"/>
        <v>9561</v>
      </c>
      <c r="K388" s="80">
        <f>K389</f>
        <v>0</v>
      </c>
      <c r="L388" s="56">
        <f t="shared" si="88"/>
        <v>9561</v>
      </c>
      <c r="M388" s="80">
        <f>M389</f>
        <v>0</v>
      </c>
      <c r="N388" s="56">
        <f t="shared" si="89"/>
        <v>9561</v>
      </c>
      <c r="O388" s="80">
        <f>O389</f>
        <v>-2969</v>
      </c>
      <c r="P388" s="56">
        <f t="shared" si="90"/>
        <v>6592</v>
      </c>
      <c r="Q388" s="80">
        <f>Q389</f>
        <v>0</v>
      </c>
      <c r="R388" s="56">
        <f t="shared" si="90"/>
        <v>6592</v>
      </c>
      <c r="S388" s="80">
        <f>S389</f>
        <v>0</v>
      </c>
      <c r="T388" s="56">
        <f t="shared" si="84"/>
        <v>6592</v>
      </c>
    </row>
    <row r="389" spans="1:20" ht="33">
      <c r="A389" s="57" t="str">
        <f ca="1">IF(ISERROR(MATCH(E389,Код_КВР,0)),"",INDIRECT(ADDRESS(MATCH(E389,Код_КВР,0)+1,2,,,"КВР")))</f>
        <v>Предоставление субсидий бюджетным, автономным учреждениям и иным некоммерческим организациям</v>
      </c>
      <c r="B389" s="113" t="s">
        <v>304</v>
      </c>
      <c r="C389" s="89" t="s">
        <v>90</v>
      </c>
      <c r="D389" s="53" t="s">
        <v>79</v>
      </c>
      <c r="E389" s="28">
        <v>600</v>
      </c>
      <c r="F389" s="80">
        <f>F390+F391</f>
        <v>9561</v>
      </c>
      <c r="G389" s="80">
        <f>G390+G391</f>
        <v>0</v>
      </c>
      <c r="H389" s="80">
        <f t="shared" si="75"/>
        <v>9561</v>
      </c>
      <c r="I389" s="80">
        <f>I390+I391</f>
        <v>0</v>
      </c>
      <c r="J389" s="56">
        <f t="shared" ref="J389:J452" si="92">H389+I389</f>
        <v>9561</v>
      </c>
      <c r="K389" s="80">
        <f>K390+K391</f>
        <v>0</v>
      </c>
      <c r="L389" s="56">
        <f t="shared" si="88"/>
        <v>9561</v>
      </c>
      <c r="M389" s="80">
        <f>M390+M391</f>
        <v>0</v>
      </c>
      <c r="N389" s="56">
        <f t="shared" si="89"/>
        <v>9561</v>
      </c>
      <c r="O389" s="80">
        <f>O390+O391</f>
        <v>-2969</v>
      </c>
      <c r="P389" s="56">
        <f t="shared" si="90"/>
        <v>6592</v>
      </c>
      <c r="Q389" s="80">
        <f>Q390+Q391</f>
        <v>0</v>
      </c>
      <c r="R389" s="56">
        <f t="shared" si="90"/>
        <v>6592</v>
      </c>
      <c r="S389" s="80">
        <f>S390+S391</f>
        <v>0</v>
      </c>
      <c r="T389" s="56">
        <f t="shared" si="84"/>
        <v>6592</v>
      </c>
    </row>
    <row r="390" spans="1:20">
      <c r="A390" s="57" t="str">
        <f ca="1">IF(ISERROR(MATCH(E390,Код_КВР,0)),"",INDIRECT(ADDRESS(MATCH(E390,Код_КВР,0)+1,2,,,"КВР")))</f>
        <v>Субсидии бюджетным учреждениям</v>
      </c>
      <c r="B390" s="113" t="s">
        <v>304</v>
      </c>
      <c r="C390" s="89" t="s">
        <v>90</v>
      </c>
      <c r="D390" s="53" t="s">
        <v>79</v>
      </c>
      <c r="E390" s="28">
        <v>610</v>
      </c>
      <c r="F390" s="80">
        <f>'прил. 15'!G904</f>
        <v>2866.8</v>
      </c>
      <c r="G390" s="80">
        <f>'прил. 15'!H904</f>
        <v>-131.69999999999999</v>
      </c>
      <c r="H390" s="80">
        <f t="shared" si="75"/>
        <v>2735.1000000000004</v>
      </c>
      <c r="I390" s="80">
        <f>'прил. 15'!J904</f>
        <v>0</v>
      </c>
      <c r="J390" s="56">
        <f t="shared" si="92"/>
        <v>2735.1000000000004</v>
      </c>
      <c r="K390" s="80">
        <f>'прил. 15'!L904</f>
        <v>0</v>
      </c>
      <c r="L390" s="56">
        <f t="shared" si="88"/>
        <v>2735.1000000000004</v>
      </c>
      <c r="M390" s="80">
        <f>'прил. 15'!N904</f>
        <v>0</v>
      </c>
      <c r="N390" s="56">
        <f t="shared" si="89"/>
        <v>2735.1000000000004</v>
      </c>
      <c r="O390" s="80">
        <f>'прил. 15'!P904</f>
        <v>0</v>
      </c>
      <c r="P390" s="56">
        <f t="shared" si="90"/>
        <v>2735.1000000000004</v>
      </c>
      <c r="Q390" s="80">
        <f>'прил. 15'!R904</f>
        <v>0</v>
      </c>
      <c r="R390" s="56">
        <f t="shared" si="90"/>
        <v>2735.1000000000004</v>
      </c>
      <c r="S390" s="80">
        <f>'прил. 15'!T904</f>
        <v>0</v>
      </c>
      <c r="T390" s="56">
        <f t="shared" si="84"/>
        <v>2735.1000000000004</v>
      </c>
    </row>
    <row r="391" spans="1:20">
      <c r="A391" s="57" t="str">
        <f ca="1">IF(ISERROR(MATCH(E391,Код_КВР,0)),"",INDIRECT(ADDRESS(MATCH(E391,Код_КВР,0)+1,2,,,"КВР")))</f>
        <v>Субсидии автономным учреждениям</v>
      </c>
      <c r="B391" s="113" t="s">
        <v>304</v>
      </c>
      <c r="C391" s="89" t="s">
        <v>90</v>
      </c>
      <c r="D391" s="53" t="s">
        <v>79</v>
      </c>
      <c r="E391" s="28">
        <v>620</v>
      </c>
      <c r="F391" s="80">
        <f>'прил. 15'!G905</f>
        <v>6694.2</v>
      </c>
      <c r="G391" s="80">
        <f>'прил. 15'!H905</f>
        <v>131.69999999999999</v>
      </c>
      <c r="H391" s="80">
        <f t="shared" si="75"/>
        <v>6825.9</v>
      </c>
      <c r="I391" s="80">
        <f>'прил. 15'!J905</f>
        <v>0</v>
      </c>
      <c r="J391" s="56">
        <f t="shared" si="92"/>
        <v>6825.9</v>
      </c>
      <c r="K391" s="80">
        <f>'прил. 15'!L905</f>
        <v>0</v>
      </c>
      <c r="L391" s="56">
        <f t="shared" si="88"/>
        <v>6825.9</v>
      </c>
      <c r="M391" s="80">
        <f>'прил. 15'!N905</f>
        <v>0</v>
      </c>
      <c r="N391" s="56">
        <f t="shared" si="89"/>
        <v>6825.9</v>
      </c>
      <c r="O391" s="80">
        <f>'прил. 15'!P905</f>
        <v>-2969</v>
      </c>
      <c r="P391" s="56">
        <f t="shared" si="90"/>
        <v>3856.8999999999996</v>
      </c>
      <c r="Q391" s="80">
        <f>'прил. 15'!R905</f>
        <v>0</v>
      </c>
      <c r="R391" s="56">
        <f t="shared" si="90"/>
        <v>3856.8999999999996</v>
      </c>
      <c r="S391" s="80">
        <f>'прил. 15'!T905</f>
        <v>0</v>
      </c>
      <c r="T391" s="56">
        <f t="shared" si="84"/>
        <v>3856.8999999999996</v>
      </c>
    </row>
    <row r="392" spans="1:20" ht="33">
      <c r="A392" s="57" t="str">
        <f ca="1">IF(ISERROR(MATCH(B392,Код_КЦСР,0)),"",INDIRECT(ADDRESS(MATCH(B392,Код_КЦСР,0)+1,2,,,"КЦСР")))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392" s="113" t="s">
        <v>306</v>
      </c>
      <c r="C392" s="89"/>
      <c r="D392" s="53"/>
      <c r="E392" s="28"/>
      <c r="F392" s="80">
        <f t="shared" ref="F392:S394" si="93">F393</f>
        <v>4350.2</v>
      </c>
      <c r="G392" s="80">
        <f t="shared" si="93"/>
        <v>0</v>
      </c>
      <c r="H392" s="80">
        <f t="shared" si="75"/>
        <v>4350.2</v>
      </c>
      <c r="I392" s="80">
        <f t="shared" si="93"/>
        <v>0</v>
      </c>
      <c r="J392" s="56">
        <f t="shared" si="92"/>
        <v>4350.2</v>
      </c>
      <c r="K392" s="80">
        <f t="shared" si="93"/>
        <v>0</v>
      </c>
      <c r="L392" s="56">
        <f t="shared" si="88"/>
        <v>4350.2</v>
      </c>
      <c r="M392" s="80">
        <f t="shared" si="93"/>
        <v>0</v>
      </c>
      <c r="N392" s="56">
        <f t="shared" si="89"/>
        <v>4350.2</v>
      </c>
      <c r="O392" s="80">
        <f t="shared" si="93"/>
        <v>0</v>
      </c>
      <c r="P392" s="56">
        <f t="shared" si="90"/>
        <v>4350.2</v>
      </c>
      <c r="Q392" s="80">
        <f t="shared" si="93"/>
        <v>0</v>
      </c>
      <c r="R392" s="56">
        <f t="shared" si="90"/>
        <v>4350.2</v>
      </c>
      <c r="S392" s="80">
        <f t="shared" si="93"/>
        <v>0</v>
      </c>
      <c r="T392" s="56">
        <f t="shared" si="84"/>
        <v>4350.2</v>
      </c>
    </row>
    <row r="393" spans="1:20" ht="23.25" customHeight="1">
      <c r="A393" s="57" t="str">
        <f ca="1">IF(ISERROR(MATCH(B393,Код_КЦСР,0)),"",INDIRECT(ADDRESS(MATCH(B393,Код_КЦСР,0)+1,2,,,"КЦСР")))</f>
        <v>Расходы на обеспечение функций органов местного самоуправления</v>
      </c>
      <c r="B393" s="113" t="s">
        <v>307</v>
      </c>
      <c r="C393" s="89"/>
      <c r="D393" s="53"/>
      <c r="E393" s="28"/>
      <c r="F393" s="80">
        <f t="shared" si="93"/>
        <v>4350.2</v>
      </c>
      <c r="G393" s="80">
        <f t="shared" si="93"/>
        <v>0</v>
      </c>
      <c r="H393" s="80">
        <f t="shared" ref="H393:H456" si="94">F393+G393</f>
        <v>4350.2</v>
      </c>
      <c r="I393" s="80">
        <f t="shared" si="93"/>
        <v>0</v>
      </c>
      <c r="J393" s="56">
        <f t="shared" si="92"/>
        <v>4350.2</v>
      </c>
      <c r="K393" s="80">
        <f t="shared" si="93"/>
        <v>0</v>
      </c>
      <c r="L393" s="56">
        <f t="shared" si="88"/>
        <v>4350.2</v>
      </c>
      <c r="M393" s="80">
        <f t="shared" si="93"/>
        <v>0</v>
      </c>
      <c r="N393" s="56">
        <f t="shared" si="89"/>
        <v>4350.2</v>
      </c>
      <c r="O393" s="80">
        <f t="shared" si="93"/>
        <v>0</v>
      </c>
      <c r="P393" s="56">
        <f t="shared" si="90"/>
        <v>4350.2</v>
      </c>
      <c r="Q393" s="80">
        <f t="shared" si="93"/>
        <v>0</v>
      </c>
      <c r="R393" s="56">
        <f t="shared" si="90"/>
        <v>4350.2</v>
      </c>
      <c r="S393" s="80">
        <f t="shared" si="93"/>
        <v>0</v>
      </c>
      <c r="T393" s="56">
        <f t="shared" si="84"/>
        <v>4350.2</v>
      </c>
    </row>
    <row r="394" spans="1:20">
      <c r="A394" s="57" t="str">
        <f ca="1">IF(ISERROR(MATCH(C394,Код_Раздел,0)),"",INDIRECT(ADDRESS(MATCH(C394,Код_Раздел,0)+1,2,,,"Раздел")))</f>
        <v>Физическая культура и спорт</v>
      </c>
      <c r="B394" s="113" t="s">
        <v>307</v>
      </c>
      <c r="C394" s="89" t="s">
        <v>90</v>
      </c>
      <c r="D394" s="53"/>
      <c r="E394" s="28"/>
      <c r="F394" s="80">
        <f t="shared" si="93"/>
        <v>4350.2</v>
      </c>
      <c r="G394" s="80">
        <f t="shared" si="93"/>
        <v>0</v>
      </c>
      <c r="H394" s="80">
        <f t="shared" si="94"/>
        <v>4350.2</v>
      </c>
      <c r="I394" s="80">
        <f t="shared" si="93"/>
        <v>0</v>
      </c>
      <c r="J394" s="56">
        <f t="shared" si="92"/>
        <v>4350.2</v>
      </c>
      <c r="K394" s="80">
        <f t="shared" si="93"/>
        <v>0</v>
      </c>
      <c r="L394" s="56">
        <f t="shared" si="88"/>
        <v>4350.2</v>
      </c>
      <c r="M394" s="80">
        <f t="shared" si="93"/>
        <v>0</v>
      </c>
      <c r="N394" s="56">
        <f t="shared" si="89"/>
        <v>4350.2</v>
      </c>
      <c r="O394" s="80">
        <f t="shared" si="93"/>
        <v>0</v>
      </c>
      <c r="P394" s="56">
        <f t="shared" si="90"/>
        <v>4350.2</v>
      </c>
      <c r="Q394" s="80">
        <f t="shared" si="93"/>
        <v>0</v>
      </c>
      <c r="R394" s="56">
        <f t="shared" si="90"/>
        <v>4350.2</v>
      </c>
      <c r="S394" s="80">
        <f t="shared" si="93"/>
        <v>0</v>
      </c>
      <c r="T394" s="56">
        <f t="shared" si="84"/>
        <v>4350.2</v>
      </c>
    </row>
    <row r="395" spans="1:20">
      <c r="A395" s="52" t="s">
        <v>62</v>
      </c>
      <c r="B395" s="113" t="s">
        <v>307</v>
      </c>
      <c r="C395" s="89" t="s">
        <v>90</v>
      </c>
      <c r="D395" s="53" t="s">
        <v>87</v>
      </c>
      <c r="E395" s="28"/>
      <c r="F395" s="80">
        <f>F396+F398</f>
        <v>4350.2</v>
      </c>
      <c r="G395" s="80">
        <f>G396+G398</f>
        <v>0</v>
      </c>
      <c r="H395" s="80">
        <f t="shared" si="94"/>
        <v>4350.2</v>
      </c>
      <c r="I395" s="80">
        <f>I396+I398</f>
        <v>0</v>
      </c>
      <c r="J395" s="56">
        <f t="shared" si="92"/>
        <v>4350.2</v>
      </c>
      <c r="K395" s="80">
        <f>K396+K398</f>
        <v>0</v>
      </c>
      <c r="L395" s="56">
        <f t="shared" si="88"/>
        <v>4350.2</v>
      </c>
      <c r="M395" s="80">
        <f>M396+M398</f>
        <v>0</v>
      </c>
      <c r="N395" s="56">
        <f t="shared" si="89"/>
        <v>4350.2</v>
      </c>
      <c r="O395" s="80">
        <f>O396+O398</f>
        <v>0</v>
      </c>
      <c r="P395" s="56">
        <f t="shared" si="90"/>
        <v>4350.2</v>
      </c>
      <c r="Q395" s="80">
        <f>Q396+Q398</f>
        <v>0</v>
      </c>
      <c r="R395" s="56">
        <f t="shared" si="90"/>
        <v>4350.2</v>
      </c>
      <c r="S395" s="80">
        <f>S396+S398</f>
        <v>0</v>
      </c>
      <c r="T395" s="56">
        <f t="shared" si="84"/>
        <v>4350.2</v>
      </c>
    </row>
    <row r="396" spans="1:20" ht="66">
      <c r="A396" s="57" t="str">
        <f ca="1">IF(ISERROR(MATCH(E396,Код_КВР,0)),"",INDIRECT(ADDRESS(MATCH(E396,Код_КВР,0)+1,2,,,"КВР")))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6" s="113" t="s">
        <v>307</v>
      </c>
      <c r="C396" s="89" t="s">
        <v>90</v>
      </c>
      <c r="D396" s="53" t="s">
        <v>87</v>
      </c>
      <c r="E396" s="28">
        <v>100</v>
      </c>
      <c r="F396" s="80">
        <f>F397</f>
        <v>4334</v>
      </c>
      <c r="G396" s="80">
        <f>G397</f>
        <v>0</v>
      </c>
      <c r="H396" s="80">
        <f t="shared" si="94"/>
        <v>4334</v>
      </c>
      <c r="I396" s="80">
        <f>I397</f>
        <v>0</v>
      </c>
      <c r="J396" s="56">
        <f t="shared" si="92"/>
        <v>4334</v>
      </c>
      <c r="K396" s="80">
        <f>K397</f>
        <v>0</v>
      </c>
      <c r="L396" s="56">
        <f t="shared" si="88"/>
        <v>4334</v>
      </c>
      <c r="M396" s="80">
        <f>M397</f>
        <v>0</v>
      </c>
      <c r="N396" s="56">
        <f t="shared" si="89"/>
        <v>4334</v>
      </c>
      <c r="O396" s="80">
        <f>O397</f>
        <v>0</v>
      </c>
      <c r="P396" s="56">
        <f t="shared" si="90"/>
        <v>4334</v>
      </c>
      <c r="Q396" s="80">
        <f>Q397</f>
        <v>0</v>
      </c>
      <c r="R396" s="56">
        <f t="shared" si="90"/>
        <v>4334</v>
      </c>
      <c r="S396" s="80">
        <f>S397</f>
        <v>0</v>
      </c>
      <c r="T396" s="56">
        <f t="shared" si="84"/>
        <v>4334</v>
      </c>
    </row>
    <row r="397" spans="1:20">
      <c r="A397" s="57" t="str">
        <f ca="1">IF(ISERROR(MATCH(E397,Код_КВР,0)),"",INDIRECT(ADDRESS(MATCH(E397,Код_КВР,0)+1,2,,,"КВР")))</f>
        <v>Расходы на выплаты персоналу государственных (муниципальных) органов</v>
      </c>
      <c r="B397" s="113" t="s">
        <v>307</v>
      </c>
      <c r="C397" s="89" t="s">
        <v>90</v>
      </c>
      <c r="D397" s="53" t="s">
        <v>87</v>
      </c>
      <c r="E397" s="28">
        <v>120</v>
      </c>
      <c r="F397" s="80">
        <f>'прил. 15'!G927</f>
        <v>4334</v>
      </c>
      <c r="G397" s="80">
        <f>'прил. 15'!H927</f>
        <v>0</v>
      </c>
      <c r="H397" s="80">
        <f t="shared" si="94"/>
        <v>4334</v>
      </c>
      <c r="I397" s="80">
        <f>'прил. 15'!J927</f>
        <v>0</v>
      </c>
      <c r="J397" s="56">
        <f t="shared" si="92"/>
        <v>4334</v>
      </c>
      <c r="K397" s="80">
        <f>'прил. 15'!L927</f>
        <v>0</v>
      </c>
      <c r="L397" s="56">
        <f t="shared" si="88"/>
        <v>4334</v>
      </c>
      <c r="M397" s="80">
        <f>'прил. 15'!N927</f>
        <v>0</v>
      </c>
      <c r="N397" s="56">
        <f t="shared" si="89"/>
        <v>4334</v>
      </c>
      <c r="O397" s="80">
        <f>'прил. 15'!P927</f>
        <v>0</v>
      </c>
      <c r="P397" s="56">
        <f t="shared" si="90"/>
        <v>4334</v>
      </c>
      <c r="Q397" s="80">
        <f>'прил. 15'!R927</f>
        <v>0</v>
      </c>
      <c r="R397" s="56">
        <f t="shared" si="90"/>
        <v>4334</v>
      </c>
      <c r="S397" s="80">
        <f>'прил. 15'!T927</f>
        <v>0</v>
      </c>
      <c r="T397" s="56">
        <f t="shared" si="84"/>
        <v>4334</v>
      </c>
    </row>
    <row r="398" spans="1:20" ht="33">
      <c r="A398" s="57" t="str">
        <f ca="1">IF(ISERROR(MATCH(E398,Код_КВР,0)),"",INDIRECT(ADDRESS(MATCH(E398,Код_КВР,0)+1,2,,,"КВР")))</f>
        <v>Закупка товаров, работ и услуг для обеспечения государственных (муниципальных) нужд</v>
      </c>
      <c r="B398" s="113" t="s">
        <v>307</v>
      </c>
      <c r="C398" s="89" t="s">
        <v>90</v>
      </c>
      <c r="D398" s="53" t="s">
        <v>87</v>
      </c>
      <c r="E398" s="28">
        <v>200</v>
      </c>
      <c r="F398" s="80">
        <f>F399</f>
        <v>16.2</v>
      </c>
      <c r="G398" s="80">
        <f>G399</f>
        <v>0</v>
      </c>
      <c r="H398" s="80">
        <f t="shared" si="94"/>
        <v>16.2</v>
      </c>
      <c r="I398" s="80">
        <f>I399</f>
        <v>0</v>
      </c>
      <c r="J398" s="56">
        <f t="shared" si="92"/>
        <v>16.2</v>
      </c>
      <c r="K398" s="80">
        <f>K399</f>
        <v>0</v>
      </c>
      <c r="L398" s="56">
        <f t="shared" si="88"/>
        <v>16.2</v>
      </c>
      <c r="M398" s="80">
        <f>M399</f>
        <v>0</v>
      </c>
      <c r="N398" s="56">
        <f t="shared" si="89"/>
        <v>16.2</v>
      </c>
      <c r="O398" s="80">
        <f>O399</f>
        <v>0</v>
      </c>
      <c r="P398" s="56">
        <f t="shared" si="90"/>
        <v>16.2</v>
      </c>
      <c r="Q398" s="80">
        <f>Q399</f>
        <v>0</v>
      </c>
      <c r="R398" s="56">
        <f t="shared" si="90"/>
        <v>16.2</v>
      </c>
      <c r="S398" s="80">
        <f>S399</f>
        <v>0</v>
      </c>
      <c r="T398" s="56">
        <f t="shared" si="84"/>
        <v>16.2</v>
      </c>
    </row>
    <row r="399" spans="1:20" ht="33">
      <c r="A399" s="57" t="str">
        <f ca="1">IF(ISERROR(MATCH(E399,Код_КВР,0)),"",INDIRECT(ADDRESS(MATCH(E399,Код_КВР,0)+1,2,,,"КВР")))</f>
        <v>Иные закупки товаров, работ и услуг для обеспечения государственных (муниципальных) нужд</v>
      </c>
      <c r="B399" s="113" t="s">
        <v>307</v>
      </c>
      <c r="C399" s="89" t="s">
        <v>90</v>
      </c>
      <c r="D399" s="53" t="s">
        <v>87</v>
      </c>
      <c r="E399" s="28">
        <v>240</v>
      </c>
      <c r="F399" s="80">
        <f>'прил. 15'!G929</f>
        <v>16.2</v>
      </c>
      <c r="G399" s="80">
        <f>'прил. 15'!H929</f>
        <v>0</v>
      </c>
      <c r="H399" s="80">
        <f t="shared" si="94"/>
        <v>16.2</v>
      </c>
      <c r="I399" s="80">
        <f>'прил. 15'!J929</f>
        <v>0</v>
      </c>
      <c r="J399" s="56">
        <f t="shared" si="92"/>
        <v>16.2</v>
      </c>
      <c r="K399" s="80">
        <f>'прил. 15'!L929</f>
        <v>0</v>
      </c>
      <c r="L399" s="56">
        <f t="shared" si="88"/>
        <v>16.2</v>
      </c>
      <c r="M399" s="80">
        <f>'прил. 15'!N929</f>
        <v>0</v>
      </c>
      <c r="N399" s="56">
        <f t="shared" si="89"/>
        <v>16.2</v>
      </c>
      <c r="O399" s="80">
        <f>'прил. 15'!P929</f>
        <v>0</v>
      </c>
      <c r="P399" s="56">
        <f t="shared" si="90"/>
        <v>16.2</v>
      </c>
      <c r="Q399" s="80">
        <f>'прил. 15'!R929</f>
        <v>0</v>
      </c>
      <c r="R399" s="56">
        <f t="shared" si="90"/>
        <v>16.2</v>
      </c>
      <c r="S399" s="80">
        <f>'прил. 15'!T929</f>
        <v>0</v>
      </c>
      <c r="T399" s="56">
        <f t="shared" si="84"/>
        <v>16.2</v>
      </c>
    </row>
    <row r="400" spans="1:20" ht="33" hidden="1">
      <c r="A400" s="57" t="str">
        <f ca="1">IF(ISERROR(MATCH(B400,Код_КЦСР,0)),"",INDIRECT(ADDRESS(MATCH(B400,Код_КЦСР,0)+1,2,,,"КЦСР")))</f>
        <v>Развитие объектов массовой доступности для занятий физической культурой и спортом</v>
      </c>
      <c r="B400" s="113" t="s">
        <v>308</v>
      </c>
      <c r="C400" s="89"/>
      <c r="D400" s="53"/>
      <c r="E400" s="28"/>
      <c r="F400" s="80">
        <f t="shared" ref="F400:S403" si="95">F401</f>
        <v>1390.2</v>
      </c>
      <c r="G400" s="80">
        <f t="shared" si="95"/>
        <v>0</v>
      </c>
      <c r="H400" s="80">
        <f t="shared" si="94"/>
        <v>1390.2</v>
      </c>
      <c r="I400" s="80">
        <f t="shared" si="95"/>
        <v>0</v>
      </c>
      <c r="J400" s="56">
        <f t="shared" si="92"/>
        <v>1390.2</v>
      </c>
      <c r="K400" s="80">
        <f t="shared" si="95"/>
        <v>0</v>
      </c>
      <c r="L400" s="56">
        <f t="shared" si="88"/>
        <v>1390.2</v>
      </c>
      <c r="M400" s="80">
        <f t="shared" si="95"/>
        <v>0</v>
      </c>
      <c r="N400" s="56">
        <f t="shared" si="89"/>
        <v>1390.2</v>
      </c>
      <c r="O400" s="80">
        <f t="shared" si="95"/>
        <v>-1390.2</v>
      </c>
      <c r="P400" s="56">
        <f t="shared" si="90"/>
        <v>0</v>
      </c>
      <c r="Q400" s="80">
        <f t="shared" si="95"/>
        <v>0</v>
      </c>
      <c r="R400" s="56">
        <f t="shared" si="90"/>
        <v>0</v>
      </c>
      <c r="S400" s="80">
        <f t="shared" si="95"/>
        <v>0</v>
      </c>
      <c r="T400" s="56">
        <f t="shared" si="84"/>
        <v>0</v>
      </c>
    </row>
    <row r="401" spans="1:20" hidden="1">
      <c r="A401" s="57" t="str">
        <f ca="1">IF(ISERROR(MATCH(C401,Код_Раздел,0)),"",INDIRECT(ADDRESS(MATCH(C401,Код_Раздел,0)+1,2,,,"Раздел")))</f>
        <v>Физическая культура и спорт</v>
      </c>
      <c r="B401" s="113" t="s">
        <v>308</v>
      </c>
      <c r="C401" s="89" t="s">
        <v>90</v>
      </c>
      <c r="D401" s="53"/>
      <c r="E401" s="28"/>
      <c r="F401" s="80">
        <f t="shared" si="95"/>
        <v>1390.2</v>
      </c>
      <c r="G401" s="80">
        <f t="shared" si="95"/>
        <v>0</v>
      </c>
      <c r="H401" s="80">
        <f t="shared" si="94"/>
        <v>1390.2</v>
      </c>
      <c r="I401" s="80">
        <f t="shared" si="95"/>
        <v>0</v>
      </c>
      <c r="J401" s="56">
        <f t="shared" si="92"/>
        <v>1390.2</v>
      </c>
      <c r="K401" s="80">
        <f t="shared" si="95"/>
        <v>0</v>
      </c>
      <c r="L401" s="56">
        <f t="shared" si="88"/>
        <v>1390.2</v>
      </c>
      <c r="M401" s="80">
        <f t="shared" si="95"/>
        <v>0</v>
      </c>
      <c r="N401" s="56">
        <f t="shared" si="89"/>
        <v>1390.2</v>
      </c>
      <c r="O401" s="80">
        <f t="shared" si="95"/>
        <v>-1390.2</v>
      </c>
      <c r="P401" s="56">
        <f t="shared" si="90"/>
        <v>0</v>
      </c>
      <c r="Q401" s="80">
        <f t="shared" si="95"/>
        <v>0</v>
      </c>
      <c r="R401" s="56">
        <f t="shared" si="90"/>
        <v>0</v>
      </c>
      <c r="S401" s="80">
        <f t="shared" si="95"/>
        <v>0</v>
      </c>
      <c r="T401" s="56">
        <f t="shared" si="84"/>
        <v>0</v>
      </c>
    </row>
    <row r="402" spans="1:20" hidden="1">
      <c r="A402" s="57" t="s">
        <v>124</v>
      </c>
      <c r="B402" s="113" t="s">
        <v>308</v>
      </c>
      <c r="C402" s="89" t="s">
        <v>90</v>
      </c>
      <c r="D402" s="53" t="s">
        <v>80</v>
      </c>
      <c r="E402" s="28"/>
      <c r="F402" s="80">
        <f t="shared" si="95"/>
        <v>1390.2</v>
      </c>
      <c r="G402" s="80">
        <f t="shared" si="95"/>
        <v>0</v>
      </c>
      <c r="H402" s="80">
        <f t="shared" si="94"/>
        <v>1390.2</v>
      </c>
      <c r="I402" s="80">
        <f t="shared" si="95"/>
        <v>0</v>
      </c>
      <c r="J402" s="56">
        <f t="shared" si="92"/>
        <v>1390.2</v>
      </c>
      <c r="K402" s="80">
        <f t="shared" si="95"/>
        <v>0</v>
      </c>
      <c r="L402" s="56">
        <f t="shared" si="88"/>
        <v>1390.2</v>
      </c>
      <c r="M402" s="80">
        <f t="shared" si="95"/>
        <v>0</v>
      </c>
      <c r="N402" s="56">
        <f t="shared" si="89"/>
        <v>1390.2</v>
      </c>
      <c r="O402" s="80">
        <f t="shared" si="95"/>
        <v>-1390.2</v>
      </c>
      <c r="P402" s="56">
        <f t="shared" si="90"/>
        <v>0</v>
      </c>
      <c r="Q402" s="80">
        <f t="shared" si="95"/>
        <v>0</v>
      </c>
      <c r="R402" s="56">
        <f t="shared" si="90"/>
        <v>0</v>
      </c>
      <c r="S402" s="80">
        <f t="shared" si="95"/>
        <v>0</v>
      </c>
      <c r="T402" s="56">
        <f t="shared" si="84"/>
        <v>0</v>
      </c>
    </row>
    <row r="403" spans="1:20" ht="33" hidden="1">
      <c r="A403" s="57" t="str">
        <f ca="1">IF(ISERROR(MATCH(E403,Код_КВР,0)),"",INDIRECT(ADDRESS(MATCH(E403,Код_КВР,0)+1,2,,,"КВР")))</f>
        <v>Предоставление субсидий бюджетным, автономным учреждениям и иным некоммерческим организациям</v>
      </c>
      <c r="B403" s="113" t="s">
        <v>308</v>
      </c>
      <c r="C403" s="89" t="s">
        <v>90</v>
      </c>
      <c r="D403" s="53" t="s">
        <v>80</v>
      </c>
      <c r="E403" s="28">
        <v>600</v>
      </c>
      <c r="F403" s="80">
        <f t="shared" si="95"/>
        <v>1390.2</v>
      </c>
      <c r="G403" s="80">
        <f t="shared" si="95"/>
        <v>0</v>
      </c>
      <c r="H403" s="80">
        <f t="shared" si="94"/>
        <v>1390.2</v>
      </c>
      <c r="I403" s="80">
        <f t="shared" si="95"/>
        <v>0</v>
      </c>
      <c r="J403" s="56">
        <f t="shared" si="92"/>
        <v>1390.2</v>
      </c>
      <c r="K403" s="80">
        <f t="shared" si="95"/>
        <v>0</v>
      </c>
      <c r="L403" s="56">
        <f t="shared" si="88"/>
        <v>1390.2</v>
      </c>
      <c r="M403" s="80">
        <f t="shared" si="95"/>
        <v>0</v>
      </c>
      <c r="N403" s="56">
        <f t="shared" si="89"/>
        <v>1390.2</v>
      </c>
      <c r="O403" s="80">
        <f t="shared" si="95"/>
        <v>-1390.2</v>
      </c>
      <c r="P403" s="56">
        <f t="shared" si="90"/>
        <v>0</v>
      </c>
      <c r="Q403" s="80">
        <f t="shared" si="95"/>
        <v>0</v>
      </c>
      <c r="R403" s="56">
        <f t="shared" si="90"/>
        <v>0</v>
      </c>
      <c r="S403" s="80">
        <f t="shared" si="95"/>
        <v>0</v>
      </c>
      <c r="T403" s="56">
        <f t="shared" si="84"/>
        <v>0</v>
      </c>
    </row>
    <row r="404" spans="1:20" ht="16.5" hidden="1" customHeight="1">
      <c r="A404" s="57" t="str">
        <f ca="1">IF(ISERROR(MATCH(E404,Код_КВР,0)),"",INDIRECT(ADDRESS(MATCH(E404,Код_КВР,0)+1,2,,,"КВР")))</f>
        <v>Субсидии автономным учреждениям</v>
      </c>
      <c r="B404" s="113" t="s">
        <v>308</v>
      </c>
      <c r="C404" s="89" t="s">
        <v>90</v>
      </c>
      <c r="D404" s="53" t="s">
        <v>80</v>
      </c>
      <c r="E404" s="28">
        <v>620</v>
      </c>
      <c r="F404" s="80">
        <f>'прил. 15'!G916</f>
        <v>1390.2</v>
      </c>
      <c r="G404" s="80">
        <f>'прил. 15'!H916</f>
        <v>0</v>
      </c>
      <c r="H404" s="80">
        <f t="shared" si="94"/>
        <v>1390.2</v>
      </c>
      <c r="I404" s="80">
        <f>'прил. 15'!J916</f>
        <v>0</v>
      </c>
      <c r="J404" s="56">
        <f t="shared" si="92"/>
        <v>1390.2</v>
      </c>
      <c r="K404" s="80">
        <f>'прил. 15'!L916</f>
        <v>0</v>
      </c>
      <c r="L404" s="56">
        <f t="shared" si="88"/>
        <v>1390.2</v>
      </c>
      <c r="M404" s="80">
        <f>'прил. 15'!N916</f>
        <v>0</v>
      </c>
      <c r="N404" s="56">
        <f t="shared" si="89"/>
        <v>1390.2</v>
      </c>
      <c r="O404" s="80">
        <f>'прил. 15'!P916</f>
        <v>-1390.2</v>
      </c>
      <c r="P404" s="56">
        <f t="shared" si="90"/>
        <v>0</v>
      </c>
      <c r="Q404" s="80">
        <f>'прил. 15'!R916</f>
        <v>0</v>
      </c>
      <c r="R404" s="56">
        <f t="shared" si="90"/>
        <v>0</v>
      </c>
      <c r="S404" s="80">
        <f>'прил. 15'!T916</f>
        <v>0</v>
      </c>
      <c r="T404" s="56">
        <f t="shared" si="84"/>
        <v>0</v>
      </c>
    </row>
    <row r="405" spans="1:20">
      <c r="A405" s="57" t="str">
        <f ca="1">IF(ISERROR(MATCH(B405,Код_КЦСР,0)),"",INDIRECT(ADDRESS(MATCH(B405,Код_КЦСР,0)+1,2,,,"КЦСР")))</f>
        <v>Развитие волейбола</v>
      </c>
      <c r="B405" s="113" t="s">
        <v>310</v>
      </c>
      <c r="C405" s="89"/>
      <c r="D405" s="53"/>
      <c r="E405" s="28"/>
      <c r="F405" s="80">
        <f t="shared" ref="F405:S408" si="96">F406</f>
        <v>30000</v>
      </c>
      <c r="G405" s="80">
        <f t="shared" si="96"/>
        <v>0</v>
      </c>
      <c r="H405" s="80">
        <f t="shared" si="94"/>
        <v>30000</v>
      </c>
      <c r="I405" s="80">
        <f t="shared" si="96"/>
        <v>0</v>
      </c>
      <c r="J405" s="56">
        <f t="shared" si="92"/>
        <v>30000</v>
      </c>
      <c r="K405" s="80">
        <f t="shared" si="96"/>
        <v>0</v>
      </c>
      <c r="L405" s="56">
        <f t="shared" si="88"/>
        <v>30000</v>
      </c>
      <c r="M405" s="80">
        <f t="shared" si="96"/>
        <v>0</v>
      </c>
      <c r="N405" s="56">
        <f t="shared" si="89"/>
        <v>30000</v>
      </c>
      <c r="O405" s="80">
        <f t="shared" si="96"/>
        <v>0</v>
      </c>
      <c r="P405" s="56">
        <f t="shared" si="90"/>
        <v>30000</v>
      </c>
      <c r="Q405" s="80">
        <f t="shared" si="96"/>
        <v>0</v>
      </c>
      <c r="R405" s="56">
        <f t="shared" si="90"/>
        <v>30000</v>
      </c>
      <c r="S405" s="80">
        <f t="shared" si="96"/>
        <v>0</v>
      </c>
      <c r="T405" s="56">
        <f t="shared" si="84"/>
        <v>30000</v>
      </c>
    </row>
    <row r="406" spans="1:20">
      <c r="A406" s="57" t="str">
        <f ca="1">IF(ISERROR(MATCH(C406,Код_Раздел,0)),"",INDIRECT(ADDRESS(MATCH(C406,Код_Раздел,0)+1,2,,,"Раздел")))</f>
        <v>Физическая культура и спорт</v>
      </c>
      <c r="B406" s="113" t="s">
        <v>310</v>
      </c>
      <c r="C406" s="89" t="s">
        <v>90</v>
      </c>
      <c r="D406" s="53"/>
      <c r="E406" s="28"/>
      <c r="F406" s="80">
        <f t="shared" si="96"/>
        <v>30000</v>
      </c>
      <c r="G406" s="80">
        <f t="shared" si="96"/>
        <v>0</v>
      </c>
      <c r="H406" s="80">
        <f t="shared" si="94"/>
        <v>30000</v>
      </c>
      <c r="I406" s="80">
        <f t="shared" si="96"/>
        <v>0</v>
      </c>
      <c r="J406" s="56">
        <f t="shared" si="92"/>
        <v>30000</v>
      </c>
      <c r="K406" s="80">
        <f t="shared" si="96"/>
        <v>0</v>
      </c>
      <c r="L406" s="56">
        <f t="shared" si="88"/>
        <v>30000</v>
      </c>
      <c r="M406" s="80">
        <f t="shared" si="96"/>
        <v>0</v>
      </c>
      <c r="N406" s="56">
        <f t="shared" si="89"/>
        <v>30000</v>
      </c>
      <c r="O406" s="80">
        <f t="shared" si="96"/>
        <v>0</v>
      </c>
      <c r="P406" s="56">
        <f t="shared" si="90"/>
        <v>30000</v>
      </c>
      <c r="Q406" s="80">
        <f t="shared" si="96"/>
        <v>0</v>
      </c>
      <c r="R406" s="56">
        <f t="shared" si="90"/>
        <v>30000</v>
      </c>
      <c r="S406" s="80">
        <f t="shared" si="96"/>
        <v>0</v>
      </c>
      <c r="T406" s="56">
        <f t="shared" si="84"/>
        <v>30000</v>
      </c>
    </row>
    <row r="407" spans="1:20">
      <c r="A407" s="52" t="s">
        <v>56</v>
      </c>
      <c r="B407" s="113" t="s">
        <v>310</v>
      </c>
      <c r="C407" s="89" t="s">
        <v>90</v>
      </c>
      <c r="D407" s="53" t="s">
        <v>79</v>
      </c>
      <c r="E407" s="28"/>
      <c r="F407" s="80">
        <f t="shared" si="96"/>
        <v>30000</v>
      </c>
      <c r="G407" s="80">
        <f t="shared" si="96"/>
        <v>0</v>
      </c>
      <c r="H407" s="80">
        <f t="shared" si="94"/>
        <v>30000</v>
      </c>
      <c r="I407" s="80">
        <f t="shared" si="96"/>
        <v>0</v>
      </c>
      <c r="J407" s="56">
        <f t="shared" si="92"/>
        <v>30000</v>
      </c>
      <c r="K407" s="80">
        <f t="shared" si="96"/>
        <v>0</v>
      </c>
      <c r="L407" s="56">
        <f t="shared" si="88"/>
        <v>30000</v>
      </c>
      <c r="M407" s="80">
        <f t="shared" si="96"/>
        <v>0</v>
      </c>
      <c r="N407" s="56">
        <f t="shared" si="89"/>
        <v>30000</v>
      </c>
      <c r="O407" s="80">
        <f t="shared" si="96"/>
        <v>0</v>
      </c>
      <c r="P407" s="56">
        <f t="shared" si="90"/>
        <v>30000</v>
      </c>
      <c r="Q407" s="80">
        <f t="shared" si="96"/>
        <v>0</v>
      </c>
      <c r="R407" s="56">
        <f t="shared" si="90"/>
        <v>30000</v>
      </c>
      <c r="S407" s="80">
        <f t="shared" si="96"/>
        <v>0</v>
      </c>
      <c r="T407" s="56">
        <f t="shared" si="84"/>
        <v>30000</v>
      </c>
    </row>
    <row r="408" spans="1:20" ht="33">
      <c r="A408" s="57" t="str">
        <f ca="1">IF(ISERROR(MATCH(E408,Код_КВР,0)),"",INDIRECT(ADDRESS(MATCH(E408,Код_КВР,0)+1,2,,,"КВР")))</f>
        <v>Предоставление субсидий бюджетным, автономным учреждениям и иным некоммерческим организациям</v>
      </c>
      <c r="B408" s="113" t="s">
        <v>310</v>
      </c>
      <c r="C408" s="89" t="s">
        <v>90</v>
      </c>
      <c r="D408" s="53" t="s">
        <v>79</v>
      </c>
      <c r="E408" s="28">
        <v>600</v>
      </c>
      <c r="F408" s="80">
        <f t="shared" si="96"/>
        <v>30000</v>
      </c>
      <c r="G408" s="80">
        <f t="shared" si="96"/>
        <v>0</v>
      </c>
      <c r="H408" s="80">
        <f t="shared" si="94"/>
        <v>30000</v>
      </c>
      <c r="I408" s="80">
        <f t="shared" si="96"/>
        <v>0</v>
      </c>
      <c r="J408" s="56">
        <f t="shared" si="92"/>
        <v>30000</v>
      </c>
      <c r="K408" s="80">
        <f t="shared" si="96"/>
        <v>0</v>
      </c>
      <c r="L408" s="56">
        <f t="shared" si="88"/>
        <v>30000</v>
      </c>
      <c r="M408" s="80">
        <f t="shared" si="96"/>
        <v>0</v>
      </c>
      <c r="N408" s="56">
        <f t="shared" si="89"/>
        <v>30000</v>
      </c>
      <c r="O408" s="80">
        <f t="shared" si="96"/>
        <v>0</v>
      </c>
      <c r="P408" s="56">
        <f t="shared" si="90"/>
        <v>30000</v>
      </c>
      <c r="Q408" s="80">
        <f t="shared" si="96"/>
        <v>0</v>
      </c>
      <c r="R408" s="56">
        <f t="shared" si="90"/>
        <v>30000</v>
      </c>
      <c r="S408" s="80">
        <f t="shared" si="96"/>
        <v>0</v>
      </c>
      <c r="T408" s="56">
        <f t="shared" si="84"/>
        <v>30000</v>
      </c>
    </row>
    <row r="409" spans="1:20" ht="33">
      <c r="A409" s="57" t="str">
        <f ca="1">IF(ISERROR(MATCH(E409,Код_КВР,0)),"",INDIRECT(ADDRESS(MATCH(E409,Код_КВР,0)+1,2,,,"КВР")))</f>
        <v>Субсидии некоммерческим организациям (за исключением государственных (муниципальных) учреждений)</v>
      </c>
      <c r="B409" s="113" t="s">
        <v>310</v>
      </c>
      <c r="C409" s="89" t="s">
        <v>90</v>
      </c>
      <c r="D409" s="53" t="s">
        <v>79</v>
      </c>
      <c r="E409" s="28">
        <v>630</v>
      </c>
      <c r="F409" s="80">
        <f>'прил. 15'!G908</f>
        <v>30000</v>
      </c>
      <c r="G409" s="80">
        <f>'прил. 15'!H908</f>
        <v>0</v>
      </c>
      <c r="H409" s="80">
        <f t="shared" si="94"/>
        <v>30000</v>
      </c>
      <c r="I409" s="80">
        <f>'прил. 15'!J908</f>
        <v>0</v>
      </c>
      <c r="J409" s="56">
        <f t="shared" si="92"/>
        <v>30000</v>
      </c>
      <c r="K409" s="80">
        <f>'прил. 15'!L908</f>
        <v>0</v>
      </c>
      <c r="L409" s="56">
        <f t="shared" si="88"/>
        <v>30000</v>
      </c>
      <c r="M409" s="80">
        <f>'прил. 15'!N908</f>
        <v>0</v>
      </c>
      <c r="N409" s="56">
        <f t="shared" si="89"/>
        <v>30000</v>
      </c>
      <c r="O409" s="80">
        <f>'прил. 15'!P908</f>
        <v>0</v>
      </c>
      <c r="P409" s="56">
        <f t="shared" si="90"/>
        <v>30000</v>
      </c>
      <c r="Q409" s="80">
        <f>'прил. 15'!R908</f>
        <v>0</v>
      </c>
      <c r="R409" s="56">
        <f t="shared" si="90"/>
        <v>30000</v>
      </c>
      <c r="S409" s="80">
        <f>'прил. 15'!T908</f>
        <v>0</v>
      </c>
      <c r="T409" s="56">
        <f t="shared" si="84"/>
        <v>30000</v>
      </c>
    </row>
    <row r="410" spans="1:20" ht="25.5" customHeight="1">
      <c r="A410" s="57" t="str">
        <f ca="1">IF(ISERROR(MATCH(B410,Код_КЦСР,0)),"",INDIRECT(ADDRESS(MATCH(B410,Код_КЦСР,0)+1,2,,,"КЦСР")))</f>
        <v>Муниципальная программа «Развитие архивного дела» на 2013 – 2019 годы</v>
      </c>
      <c r="B410" s="113" t="s">
        <v>312</v>
      </c>
      <c r="C410" s="89"/>
      <c r="D410" s="53"/>
      <c r="E410" s="28"/>
      <c r="F410" s="80">
        <f>F411</f>
        <v>14611.599999999999</v>
      </c>
      <c r="G410" s="80">
        <f>G411</f>
        <v>0</v>
      </c>
      <c r="H410" s="80">
        <f t="shared" si="94"/>
        <v>14611.599999999999</v>
      </c>
      <c r="I410" s="80">
        <f>I411</f>
        <v>0</v>
      </c>
      <c r="J410" s="56">
        <f t="shared" si="92"/>
        <v>14611.599999999999</v>
      </c>
      <c r="K410" s="80">
        <f>K411</f>
        <v>0</v>
      </c>
      <c r="L410" s="56">
        <f t="shared" si="88"/>
        <v>14611.599999999999</v>
      </c>
      <c r="M410" s="80">
        <f>M411</f>
        <v>0</v>
      </c>
      <c r="N410" s="56">
        <f t="shared" si="89"/>
        <v>14611.599999999999</v>
      </c>
      <c r="O410" s="80">
        <f>O411</f>
        <v>0</v>
      </c>
      <c r="P410" s="56">
        <f t="shared" si="90"/>
        <v>14611.599999999999</v>
      </c>
      <c r="Q410" s="80">
        <f>Q411</f>
        <v>0</v>
      </c>
      <c r="R410" s="56">
        <f t="shared" si="90"/>
        <v>14611.599999999999</v>
      </c>
      <c r="S410" s="80">
        <f>S411</f>
        <v>21.1</v>
      </c>
      <c r="T410" s="56">
        <f t="shared" si="84"/>
        <v>14632.699999999999</v>
      </c>
    </row>
    <row r="411" spans="1:20" ht="40.5" customHeight="1">
      <c r="A411" s="57" t="str">
        <f ca="1">IF(ISERROR(MATCH(B411,Код_КЦСР,0)),"",INDIRECT(ADDRESS(MATCH(B411,Код_КЦСР,0)+1,2,,,"КЦСР")))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411" s="113" t="s">
        <v>313</v>
      </c>
      <c r="C411" s="89"/>
      <c r="D411" s="53"/>
      <c r="E411" s="28"/>
      <c r="F411" s="80">
        <f>F412+F421</f>
        <v>14611.599999999999</v>
      </c>
      <c r="G411" s="80">
        <f>G412+G421</f>
        <v>0</v>
      </c>
      <c r="H411" s="80">
        <f t="shared" si="94"/>
        <v>14611.599999999999</v>
      </c>
      <c r="I411" s="80">
        <f>I412+I421</f>
        <v>0</v>
      </c>
      <c r="J411" s="56">
        <f t="shared" si="92"/>
        <v>14611.599999999999</v>
      </c>
      <c r="K411" s="80">
        <f>K412+K421</f>
        <v>0</v>
      </c>
      <c r="L411" s="56">
        <f t="shared" si="88"/>
        <v>14611.599999999999</v>
      </c>
      <c r="M411" s="80">
        <f>M412+M421</f>
        <v>0</v>
      </c>
      <c r="N411" s="56">
        <f t="shared" si="89"/>
        <v>14611.599999999999</v>
      </c>
      <c r="O411" s="80">
        <f>O412+O421</f>
        <v>0</v>
      </c>
      <c r="P411" s="56">
        <f t="shared" si="90"/>
        <v>14611.599999999999</v>
      </c>
      <c r="Q411" s="80">
        <f>Q412+Q421</f>
        <v>0</v>
      </c>
      <c r="R411" s="56">
        <f t="shared" si="90"/>
        <v>14611.599999999999</v>
      </c>
      <c r="S411" s="80">
        <f>S412+S421</f>
        <v>21.1</v>
      </c>
      <c r="T411" s="56">
        <f t="shared" si="84"/>
        <v>14632.699999999999</v>
      </c>
    </row>
    <row r="412" spans="1:20" ht="49.5">
      <c r="A412" s="57" t="str">
        <f ca="1">IF(ISERROR(MATCH(B412,Код_КЦСР,0)),"",INDIRECT(ADDRESS(MATCH(B412,Код_КЦСР,0)+1,2,,,"КЦСР")))</f>
        <v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v>
      </c>
      <c r="B412" s="113" t="s">
        <v>314</v>
      </c>
      <c r="C412" s="89"/>
      <c r="D412" s="53"/>
      <c r="E412" s="28"/>
      <c r="F412" s="80">
        <f t="shared" ref="F412:S413" si="97">F413</f>
        <v>12795.3</v>
      </c>
      <c r="G412" s="80">
        <f t="shared" si="97"/>
        <v>0</v>
      </c>
      <c r="H412" s="80">
        <f t="shared" si="94"/>
        <v>12795.3</v>
      </c>
      <c r="I412" s="80">
        <f t="shared" si="97"/>
        <v>0</v>
      </c>
      <c r="J412" s="56">
        <f t="shared" si="92"/>
        <v>12795.3</v>
      </c>
      <c r="K412" s="80">
        <f t="shared" si="97"/>
        <v>0</v>
      </c>
      <c r="L412" s="56">
        <f t="shared" si="88"/>
        <v>12795.3</v>
      </c>
      <c r="M412" s="80">
        <f t="shared" si="97"/>
        <v>0</v>
      </c>
      <c r="N412" s="56">
        <f t="shared" si="89"/>
        <v>12795.3</v>
      </c>
      <c r="O412" s="80">
        <f t="shared" si="97"/>
        <v>0</v>
      </c>
      <c r="P412" s="56">
        <f t="shared" si="90"/>
        <v>12795.3</v>
      </c>
      <c r="Q412" s="80">
        <f t="shared" si="97"/>
        <v>0</v>
      </c>
      <c r="R412" s="56">
        <f t="shared" si="90"/>
        <v>12795.3</v>
      </c>
      <c r="S412" s="80">
        <f t="shared" si="97"/>
        <v>21.1</v>
      </c>
      <c r="T412" s="56">
        <f t="shared" si="84"/>
        <v>12816.4</v>
      </c>
    </row>
    <row r="413" spans="1:20">
      <c r="A413" s="57" t="str">
        <f ca="1">IF(ISERROR(MATCH(C413,Код_Раздел,0)),"",INDIRECT(ADDRESS(MATCH(C413,Код_Раздел,0)+1,2,,,"Раздел")))</f>
        <v>Общегосударственные вопросы</v>
      </c>
      <c r="B413" s="113" t="s">
        <v>314</v>
      </c>
      <c r="C413" s="89" t="s">
        <v>79</v>
      </c>
      <c r="D413" s="53"/>
      <c r="E413" s="28"/>
      <c r="F413" s="80">
        <f t="shared" si="97"/>
        <v>12795.3</v>
      </c>
      <c r="G413" s="80">
        <f t="shared" si="97"/>
        <v>0</v>
      </c>
      <c r="H413" s="80">
        <f t="shared" si="94"/>
        <v>12795.3</v>
      </c>
      <c r="I413" s="80">
        <f t="shared" si="97"/>
        <v>0</v>
      </c>
      <c r="J413" s="56">
        <f t="shared" si="92"/>
        <v>12795.3</v>
      </c>
      <c r="K413" s="80">
        <f t="shared" si="97"/>
        <v>0</v>
      </c>
      <c r="L413" s="56">
        <f t="shared" si="88"/>
        <v>12795.3</v>
      </c>
      <c r="M413" s="80">
        <f t="shared" si="97"/>
        <v>0</v>
      </c>
      <c r="N413" s="56">
        <f t="shared" si="89"/>
        <v>12795.3</v>
      </c>
      <c r="O413" s="80">
        <f t="shared" si="97"/>
        <v>0</v>
      </c>
      <c r="P413" s="56">
        <f t="shared" si="90"/>
        <v>12795.3</v>
      </c>
      <c r="Q413" s="80">
        <f t="shared" si="97"/>
        <v>0</v>
      </c>
      <c r="R413" s="56">
        <f t="shared" si="90"/>
        <v>12795.3</v>
      </c>
      <c r="S413" s="80">
        <f t="shared" si="97"/>
        <v>21.1</v>
      </c>
      <c r="T413" s="56">
        <f t="shared" si="84"/>
        <v>12816.4</v>
      </c>
    </row>
    <row r="414" spans="1:20">
      <c r="A414" s="52" t="s">
        <v>100</v>
      </c>
      <c r="B414" s="113" t="s">
        <v>314</v>
      </c>
      <c r="C414" s="89" t="s">
        <v>79</v>
      </c>
      <c r="D414" s="53" t="s">
        <v>60</v>
      </c>
      <c r="E414" s="28"/>
      <c r="F414" s="80">
        <f>F415+F417+F419</f>
        <v>12795.3</v>
      </c>
      <c r="G414" s="80">
        <f>G415+G417+G419</f>
        <v>0</v>
      </c>
      <c r="H414" s="80">
        <f t="shared" si="94"/>
        <v>12795.3</v>
      </c>
      <c r="I414" s="80">
        <f>I415+I417+I419</f>
        <v>0</v>
      </c>
      <c r="J414" s="56">
        <f t="shared" si="92"/>
        <v>12795.3</v>
      </c>
      <c r="K414" s="80">
        <f>K415+K417+K419</f>
        <v>0</v>
      </c>
      <c r="L414" s="56">
        <f t="shared" si="88"/>
        <v>12795.3</v>
      </c>
      <c r="M414" s="80">
        <f>M415+M417+M419</f>
        <v>0</v>
      </c>
      <c r="N414" s="56">
        <f t="shared" si="89"/>
        <v>12795.3</v>
      </c>
      <c r="O414" s="80">
        <f>O415+O417+O419</f>
        <v>0</v>
      </c>
      <c r="P414" s="56">
        <f t="shared" si="90"/>
        <v>12795.3</v>
      </c>
      <c r="Q414" s="80">
        <f>Q415+Q417+Q419</f>
        <v>0</v>
      </c>
      <c r="R414" s="56">
        <f t="shared" si="90"/>
        <v>12795.3</v>
      </c>
      <c r="S414" s="80">
        <f>S415+S417+S419</f>
        <v>21.1</v>
      </c>
      <c r="T414" s="56">
        <f t="shared" si="84"/>
        <v>12816.4</v>
      </c>
    </row>
    <row r="415" spans="1:20" ht="66">
      <c r="A415" s="57" t="str">
        <f t="shared" ref="A415:A420" ca="1" si="98">IF(ISERROR(MATCH(E415,Код_КВР,0)),"",INDIRECT(ADDRESS(MATCH(E415,Код_КВР,0)+1,2,,,"КВР")))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5" s="113" t="s">
        <v>314</v>
      </c>
      <c r="C415" s="89" t="s">
        <v>79</v>
      </c>
      <c r="D415" s="53" t="s">
        <v>60</v>
      </c>
      <c r="E415" s="28">
        <v>100</v>
      </c>
      <c r="F415" s="80">
        <f>F416</f>
        <v>6544</v>
      </c>
      <c r="G415" s="80">
        <f>G416</f>
        <v>0</v>
      </c>
      <c r="H415" s="80">
        <f t="shared" si="94"/>
        <v>6544</v>
      </c>
      <c r="I415" s="80">
        <f>I416</f>
        <v>0</v>
      </c>
      <c r="J415" s="56">
        <f t="shared" si="92"/>
        <v>6544</v>
      </c>
      <c r="K415" s="80">
        <f>K416</f>
        <v>0</v>
      </c>
      <c r="L415" s="56">
        <f t="shared" si="88"/>
        <v>6544</v>
      </c>
      <c r="M415" s="80">
        <f>M416</f>
        <v>0</v>
      </c>
      <c r="N415" s="56">
        <f t="shared" si="89"/>
        <v>6544</v>
      </c>
      <c r="O415" s="80">
        <f>O416</f>
        <v>0</v>
      </c>
      <c r="P415" s="56">
        <f t="shared" si="90"/>
        <v>6544</v>
      </c>
      <c r="Q415" s="80">
        <f>Q416</f>
        <v>0</v>
      </c>
      <c r="R415" s="56">
        <f t="shared" si="90"/>
        <v>6544</v>
      </c>
      <c r="S415" s="80">
        <f>S416</f>
        <v>21.1</v>
      </c>
      <c r="T415" s="56">
        <f t="shared" si="84"/>
        <v>6565.1</v>
      </c>
    </row>
    <row r="416" spans="1:20">
      <c r="A416" s="57" t="str">
        <f t="shared" ca="1" si="98"/>
        <v>Расходы на выплаты персоналу казенных учреждений</v>
      </c>
      <c r="B416" s="113" t="s">
        <v>314</v>
      </c>
      <c r="C416" s="89" t="s">
        <v>79</v>
      </c>
      <c r="D416" s="53" t="s">
        <v>60</v>
      </c>
      <c r="E416" s="28">
        <v>110</v>
      </c>
      <c r="F416" s="80">
        <f>'прил. 15'!G56</f>
        <v>6544</v>
      </c>
      <c r="G416" s="80">
        <f>'прил. 15'!H56</f>
        <v>0</v>
      </c>
      <c r="H416" s="80">
        <f t="shared" si="94"/>
        <v>6544</v>
      </c>
      <c r="I416" s="80">
        <f>'прил. 15'!J56</f>
        <v>0</v>
      </c>
      <c r="J416" s="56">
        <f t="shared" si="92"/>
        <v>6544</v>
      </c>
      <c r="K416" s="80">
        <f>'прил. 15'!L56</f>
        <v>0</v>
      </c>
      <c r="L416" s="56">
        <f t="shared" si="88"/>
        <v>6544</v>
      </c>
      <c r="M416" s="80">
        <f>'прил. 15'!N56</f>
        <v>0</v>
      </c>
      <c r="N416" s="56">
        <f t="shared" si="89"/>
        <v>6544</v>
      </c>
      <c r="O416" s="80">
        <f>'прил. 15'!P56</f>
        <v>0</v>
      </c>
      <c r="P416" s="56">
        <f t="shared" si="90"/>
        <v>6544</v>
      </c>
      <c r="Q416" s="80">
        <f>'прил. 15'!R56</f>
        <v>0</v>
      </c>
      <c r="R416" s="56">
        <f t="shared" si="90"/>
        <v>6544</v>
      </c>
      <c r="S416" s="80">
        <f>'прил. 15'!T56</f>
        <v>21.1</v>
      </c>
      <c r="T416" s="56">
        <f t="shared" si="84"/>
        <v>6565.1</v>
      </c>
    </row>
    <row r="417" spans="1:20" ht="33">
      <c r="A417" s="57" t="str">
        <f t="shared" ca="1" si="98"/>
        <v>Закупка товаров, работ и услуг для обеспечения государственных (муниципальных) нужд</v>
      </c>
      <c r="B417" s="113" t="s">
        <v>314</v>
      </c>
      <c r="C417" s="89" t="s">
        <v>79</v>
      </c>
      <c r="D417" s="53" t="s">
        <v>60</v>
      </c>
      <c r="E417" s="28">
        <v>200</v>
      </c>
      <c r="F417" s="80">
        <f>F418</f>
        <v>4026.5</v>
      </c>
      <c r="G417" s="80">
        <f>G418</f>
        <v>0</v>
      </c>
      <c r="H417" s="80">
        <f t="shared" si="94"/>
        <v>4026.5</v>
      </c>
      <c r="I417" s="80">
        <f>I418</f>
        <v>0</v>
      </c>
      <c r="J417" s="56">
        <f t="shared" si="92"/>
        <v>4026.5</v>
      </c>
      <c r="K417" s="80">
        <f>K418</f>
        <v>0</v>
      </c>
      <c r="L417" s="56">
        <f t="shared" si="88"/>
        <v>4026.5</v>
      </c>
      <c r="M417" s="80">
        <f>M418</f>
        <v>0</v>
      </c>
      <c r="N417" s="56">
        <f t="shared" si="89"/>
        <v>4026.5</v>
      </c>
      <c r="O417" s="80">
        <f>O418</f>
        <v>0</v>
      </c>
      <c r="P417" s="56">
        <f t="shared" si="90"/>
        <v>4026.5</v>
      </c>
      <c r="Q417" s="80">
        <f>Q418</f>
        <v>0</v>
      </c>
      <c r="R417" s="56">
        <f t="shared" si="90"/>
        <v>4026.5</v>
      </c>
      <c r="S417" s="80">
        <f>S418</f>
        <v>0</v>
      </c>
      <c r="T417" s="56">
        <f t="shared" si="84"/>
        <v>4026.5</v>
      </c>
    </row>
    <row r="418" spans="1:20" ht="33">
      <c r="A418" s="57" t="str">
        <f t="shared" ca="1" si="98"/>
        <v>Иные закупки товаров, работ и услуг для обеспечения государственных (муниципальных) нужд</v>
      </c>
      <c r="B418" s="113" t="s">
        <v>314</v>
      </c>
      <c r="C418" s="89" t="s">
        <v>79</v>
      </c>
      <c r="D418" s="53" t="s">
        <v>60</v>
      </c>
      <c r="E418" s="28">
        <v>240</v>
      </c>
      <c r="F418" s="80">
        <f>'прил. 15'!G58</f>
        <v>4026.5</v>
      </c>
      <c r="G418" s="80">
        <f>'прил. 15'!H58</f>
        <v>0</v>
      </c>
      <c r="H418" s="80">
        <f t="shared" si="94"/>
        <v>4026.5</v>
      </c>
      <c r="I418" s="80">
        <f>'прил. 15'!J58</f>
        <v>0</v>
      </c>
      <c r="J418" s="56">
        <f t="shared" si="92"/>
        <v>4026.5</v>
      </c>
      <c r="K418" s="80">
        <f>'прил. 15'!L58</f>
        <v>0</v>
      </c>
      <c r="L418" s="56">
        <f t="shared" si="88"/>
        <v>4026.5</v>
      </c>
      <c r="M418" s="80">
        <f>'прил. 15'!N58</f>
        <v>0</v>
      </c>
      <c r="N418" s="56">
        <f t="shared" si="89"/>
        <v>4026.5</v>
      </c>
      <c r="O418" s="80">
        <f>'прил. 15'!P58</f>
        <v>0</v>
      </c>
      <c r="P418" s="56">
        <f t="shared" si="90"/>
        <v>4026.5</v>
      </c>
      <c r="Q418" s="80">
        <f>'прил. 15'!R58</f>
        <v>0</v>
      </c>
      <c r="R418" s="56">
        <f t="shared" si="90"/>
        <v>4026.5</v>
      </c>
      <c r="S418" s="80">
        <f>'прил. 15'!T58</f>
        <v>0</v>
      </c>
      <c r="T418" s="56">
        <f t="shared" si="84"/>
        <v>4026.5</v>
      </c>
    </row>
    <row r="419" spans="1:20">
      <c r="A419" s="57" t="str">
        <f t="shared" ca="1" si="98"/>
        <v>Иные бюджетные ассигнования</v>
      </c>
      <c r="B419" s="113" t="s">
        <v>314</v>
      </c>
      <c r="C419" s="89" t="s">
        <v>79</v>
      </c>
      <c r="D419" s="53" t="s">
        <v>60</v>
      </c>
      <c r="E419" s="28">
        <v>800</v>
      </c>
      <c r="F419" s="80">
        <f>F420</f>
        <v>2224.8000000000002</v>
      </c>
      <c r="G419" s="80">
        <f>G420</f>
        <v>0</v>
      </c>
      <c r="H419" s="80">
        <f t="shared" si="94"/>
        <v>2224.8000000000002</v>
      </c>
      <c r="I419" s="80">
        <f>I420</f>
        <v>0</v>
      </c>
      <c r="J419" s="56">
        <f t="shared" si="92"/>
        <v>2224.8000000000002</v>
      </c>
      <c r="K419" s="80">
        <f>K420</f>
        <v>0</v>
      </c>
      <c r="L419" s="56">
        <f t="shared" si="88"/>
        <v>2224.8000000000002</v>
      </c>
      <c r="M419" s="80">
        <f>M420</f>
        <v>0</v>
      </c>
      <c r="N419" s="56">
        <f t="shared" si="89"/>
        <v>2224.8000000000002</v>
      </c>
      <c r="O419" s="80">
        <f>O420</f>
        <v>0</v>
      </c>
      <c r="P419" s="56">
        <f t="shared" si="90"/>
        <v>2224.8000000000002</v>
      </c>
      <c r="Q419" s="80">
        <f>Q420</f>
        <v>0</v>
      </c>
      <c r="R419" s="56">
        <f t="shared" si="90"/>
        <v>2224.8000000000002</v>
      </c>
      <c r="S419" s="80">
        <f>S420</f>
        <v>0</v>
      </c>
      <c r="T419" s="56">
        <f t="shared" si="84"/>
        <v>2224.8000000000002</v>
      </c>
    </row>
    <row r="420" spans="1:20">
      <c r="A420" s="57" t="str">
        <f t="shared" ca="1" si="98"/>
        <v>Уплата налогов, сборов и иных платежей</v>
      </c>
      <c r="B420" s="113" t="s">
        <v>314</v>
      </c>
      <c r="C420" s="89" t="s">
        <v>79</v>
      </c>
      <c r="D420" s="53" t="s">
        <v>60</v>
      </c>
      <c r="E420" s="28">
        <v>850</v>
      </c>
      <c r="F420" s="80">
        <f>'прил. 15'!G60</f>
        <v>2224.8000000000002</v>
      </c>
      <c r="G420" s="80">
        <f>'прил. 15'!H60</f>
        <v>0</v>
      </c>
      <c r="H420" s="80">
        <f t="shared" si="94"/>
        <v>2224.8000000000002</v>
      </c>
      <c r="I420" s="80">
        <f>'прил. 15'!J60</f>
        <v>0</v>
      </c>
      <c r="J420" s="56">
        <f t="shared" si="92"/>
        <v>2224.8000000000002</v>
      </c>
      <c r="K420" s="80">
        <f>'прил. 15'!L60</f>
        <v>0</v>
      </c>
      <c r="L420" s="56">
        <f t="shared" si="88"/>
        <v>2224.8000000000002</v>
      </c>
      <c r="M420" s="80">
        <f>'прил. 15'!N60</f>
        <v>0</v>
      </c>
      <c r="N420" s="56">
        <f t="shared" si="89"/>
        <v>2224.8000000000002</v>
      </c>
      <c r="O420" s="80">
        <f>'прил. 15'!P60</f>
        <v>0</v>
      </c>
      <c r="P420" s="56">
        <f t="shared" si="90"/>
        <v>2224.8000000000002</v>
      </c>
      <c r="Q420" s="80">
        <f>'прил. 15'!R60</f>
        <v>0</v>
      </c>
      <c r="R420" s="56">
        <f t="shared" si="90"/>
        <v>2224.8000000000002</v>
      </c>
      <c r="S420" s="80">
        <f>'прил. 15'!T60</f>
        <v>0</v>
      </c>
      <c r="T420" s="56">
        <f t="shared" si="84"/>
        <v>2224.8000000000002</v>
      </c>
    </row>
    <row r="421" spans="1:20" ht="88.5" customHeight="1">
      <c r="A421" s="57" t="str">
        <f ca="1">IF(ISERROR(MATCH(B421,Код_КЦСР,0)),"",INDIRECT(ADDRESS(MATCH(B421,Код_КЦСР,0)+1,2,,,"КЦСР")))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v>
      </c>
      <c r="B421" s="113" t="s">
        <v>316</v>
      </c>
      <c r="C421" s="89"/>
      <c r="D421" s="53"/>
      <c r="E421" s="28"/>
      <c r="F421" s="80">
        <f t="shared" ref="F421:S422" si="99">F422</f>
        <v>1816.3</v>
      </c>
      <c r="G421" s="80">
        <f t="shared" si="99"/>
        <v>0</v>
      </c>
      <c r="H421" s="80">
        <f t="shared" si="94"/>
        <v>1816.3</v>
      </c>
      <c r="I421" s="80">
        <f t="shared" si="99"/>
        <v>0</v>
      </c>
      <c r="J421" s="56">
        <f t="shared" si="92"/>
        <v>1816.3</v>
      </c>
      <c r="K421" s="80">
        <f t="shared" si="99"/>
        <v>0</v>
      </c>
      <c r="L421" s="56">
        <f t="shared" si="88"/>
        <v>1816.3</v>
      </c>
      <c r="M421" s="80">
        <f t="shared" si="99"/>
        <v>0</v>
      </c>
      <c r="N421" s="56">
        <f t="shared" si="89"/>
        <v>1816.3</v>
      </c>
      <c r="O421" s="80">
        <f t="shared" si="99"/>
        <v>0</v>
      </c>
      <c r="P421" s="56">
        <f t="shared" si="90"/>
        <v>1816.3</v>
      </c>
      <c r="Q421" s="80">
        <f t="shared" si="99"/>
        <v>0</v>
      </c>
      <c r="R421" s="56">
        <f t="shared" si="90"/>
        <v>1816.3</v>
      </c>
      <c r="S421" s="80">
        <f t="shared" si="99"/>
        <v>0</v>
      </c>
      <c r="T421" s="56">
        <f t="shared" si="84"/>
        <v>1816.3</v>
      </c>
    </row>
    <row r="422" spans="1:20" ht="17.25" customHeight="1">
      <c r="A422" s="57" t="str">
        <f ca="1">IF(ISERROR(MATCH(C422,Код_Раздел,0)),"",INDIRECT(ADDRESS(MATCH(C422,Код_Раздел,0)+1,2,,,"Раздел")))</f>
        <v>Общегосударственные вопросы</v>
      </c>
      <c r="B422" s="113" t="s">
        <v>316</v>
      </c>
      <c r="C422" s="89" t="s">
        <v>79</v>
      </c>
      <c r="D422" s="53"/>
      <c r="E422" s="28"/>
      <c r="F422" s="80">
        <f t="shared" si="99"/>
        <v>1816.3</v>
      </c>
      <c r="G422" s="80">
        <f t="shared" si="99"/>
        <v>0</v>
      </c>
      <c r="H422" s="80">
        <f t="shared" si="94"/>
        <v>1816.3</v>
      </c>
      <c r="I422" s="80">
        <f t="shared" si="99"/>
        <v>0</v>
      </c>
      <c r="J422" s="56">
        <f t="shared" si="92"/>
        <v>1816.3</v>
      </c>
      <c r="K422" s="80">
        <f t="shared" si="99"/>
        <v>0</v>
      </c>
      <c r="L422" s="56">
        <f t="shared" si="88"/>
        <v>1816.3</v>
      </c>
      <c r="M422" s="80">
        <f t="shared" si="99"/>
        <v>0</v>
      </c>
      <c r="N422" s="56">
        <f t="shared" si="89"/>
        <v>1816.3</v>
      </c>
      <c r="O422" s="80">
        <f t="shared" si="99"/>
        <v>0</v>
      </c>
      <c r="P422" s="56">
        <f t="shared" si="90"/>
        <v>1816.3</v>
      </c>
      <c r="Q422" s="80">
        <f t="shared" si="99"/>
        <v>0</v>
      </c>
      <c r="R422" s="56">
        <f t="shared" si="90"/>
        <v>1816.3</v>
      </c>
      <c r="S422" s="80">
        <f t="shared" si="99"/>
        <v>0</v>
      </c>
      <c r="T422" s="56">
        <f t="shared" si="84"/>
        <v>1816.3</v>
      </c>
    </row>
    <row r="423" spans="1:20" ht="18.75" customHeight="1">
      <c r="A423" s="52" t="s">
        <v>100</v>
      </c>
      <c r="B423" s="113" t="s">
        <v>316</v>
      </c>
      <c r="C423" s="89" t="s">
        <v>79</v>
      </c>
      <c r="D423" s="53" t="s">
        <v>60</v>
      </c>
      <c r="E423" s="28"/>
      <c r="F423" s="80">
        <f>F424+F426</f>
        <v>1816.3</v>
      </c>
      <c r="G423" s="80">
        <f>G424+G426</f>
        <v>0</v>
      </c>
      <c r="H423" s="80">
        <f t="shared" si="94"/>
        <v>1816.3</v>
      </c>
      <c r="I423" s="80">
        <f>I424+I426</f>
        <v>0</v>
      </c>
      <c r="J423" s="56">
        <f t="shared" si="92"/>
        <v>1816.3</v>
      </c>
      <c r="K423" s="80">
        <f>K424+K426</f>
        <v>0</v>
      </c>
      <c r="L423" s="56">
        <f t="shared" si="88"/>
        <v>1816.3</v>
      </c>
      <c r="M423" s="80">
        <f>M424+M426</f>
        <v>0</v>
      </c>
      <c r="N423" s="56">
        <f t="shared" si="89"/>
        <v>1816.3</v>
      </c>
      <c r="O423" s="80">
        <f>O424+O426</f>
        <v>0</v>
      </c>
      <c r="P423" s="56">
        <f t="shared" si="90"/>
        <v>1816.3</v>
      </c>
      <c r="Q423" s="80">
        <f>Q424+Q426</f>
        <v>0</v>
      </c>
      <c r="R423" s="56">
        <f t="shared" si="90"/>
        <v>1816.3</v>
      </c>
      <c r="S423" s="80">
        <f>S424+S426</f>
        <v>0</v>
      </c>
      <c r="T423" s="56">
        <f t="shared" si="84"/>
        <v>1816.3</v>
      </c>
    </row>
    <row r="424" spans="1:20" ht="66">
      <c r="A424" s="57" t="str">
        <f ca="1">IF(ISERROR(MATCH(E424,Код_КВР,0)),"",INDIRECT(ADDRESS(MATCH(E424,Код_КВР,0)+1,2,,,"КВР")))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4" s="113" t="s">
        <v>316</v>
      </c>
      <c r="C424" s="89" t="s">
        <v>79</v>
      </c>
      <c r="D424" s="53" t="s">
        <v>60</v>
      </c>
      <c r="E424" s="28">
        <v>100</v>
      </c>
      <c r="F424" s="80">
        <f>F425</f>
        <v>336</v>
      </c>
      <c r="G424" s="80">
        <f>G425</f>
        <v>0</v>
      </c>
      <c r="H424" s="80">
        <f t="shared" si="94"/>
        <v>336</v>
      </c>
      <c r="I424" s="80">
        <f>I425</f>
        <v>0</v>
      </c>
      <c r="J424" s="56">
        <f t="shared" si="92"/>
        <v>336</v>
      </c>
      <c r="K424" s="80">
        <f>K425</f>
        <v>0</v>
      </c>
      <c r="L424" s="56">
        <f t="shared" si="88"/>
        <v>336</v>
      </c>
      <c r="M424" s="80">
        <f>M425</f>
        <v>0</v>
      </c>
      <c r="N424" s="56">
        <f t="shared" si="89"/>
        <v>336</v>
      </c>
      <c r="O424" s="80">
        <f>O425</f>
        <v>0</v>
      </c>
      <c r="P424" s="56">
        <f t="shared" si="90"/>
        <v>336</v>
      </c>
      <c r="Q424" s="80">
        <f>Q425</f>
        <v>0</v>
      </c>
      <c r="R424" s="56">
        <f t="shared" si="90"/>
        <v>336</v>
      </c>
      <c r="S424" s="80">
        <f>S425</f>
        <v>0</v>
      </c>
      <c r="T424" s="56">
        <f t="shared" si="84"/>
        <v>336</v>
      </c>
    </row>
    <row r="425" spans="1:20">
      <c r="A425" s="57" t="str">
        <f ca="1">IF(ISERROR(MATCH(E425,Код_КВР,0)),"",INDIRECT(ADDRESS(MATCH(E425,Код_КВР,0)+1,2,,,"КВР")))</f>
        <v>Расходы на выплаты персоналу казенных учреждений</v>
      </c>
      <c r="B425" s="113" t="s">
        <v>316</v>
      </c>
      <c r="C425" s="89" t="s">
        <v>79</v>
      </c>
      <c r="D425" s="53" t="s">
        <v>60</v>
      </c>
      <c r="E425" s="28">
        <v>110</v>
      </c>
      <c r="F425" s="80">
        <f>'прил. 15'!G63</f>
        <v>336</v>
      </c>
      <c r="G425" s="80">
        <f>'прил. 15'!H63</f>
        <v>0</v>
      </c>
      <c r="H425" s="80">
        <f t="shared" si="94"/>
        <v>336</v>
      </c>
      <c r="I425" s="80">
        <f>'прил. 15'!J63</f>
        <v>0</v>
      </c>
      <c r="J425" s="56">
        <f t="shared" si="92"/>
        <v>336</v>
      </c>
      <c r="K425" s="80">
        <f>'прил. 15'!L63</f>
        <v>0</v>
      </c>
      <c r="L425" s="56">
        <f t="shared" si="88"/>
        <v>336</v>
      </c>
      <c r="M425" s="80">
        <f>'прил. 15'!N63</f>
        <v>0</v>
      </c>
      <c r="N425" s="56">
        <f t="shared" si="89"/>
        <v>336</v>
      </c>
      <c r="O425" s="80">
        <f>'прил. 15'!P63</f>
        <v>0</v>
      </c>
      <c r="P425" s="56">
        <f t="shared" si="90"/>
        <v>336</v>
      </c>
      <c r="Q425" s="80">
        <f>'прил. 15'!R63</f>
        <v>0</v>
      </c>
      <c r="R425" s="56">
        <f t="shared" si="90"/>
        <v>336</v>
      </c>
      <c r="S425" s="80">
        <f>'прил. 15'!T63</f>
        <v>0</v>
      </c>
      <c r="T425" s="56">
        <f t="shared" si="84"/>
        <v>336</v>
      </c>
    </row>
    <row r="426" spans="1:20" ht="33">
      <c r="A426" s="57" t="str">
        <f ca="1">IF(ISERROR(MATCH(E426,Код_КВР,0)),"",INDIRECT(ADDRESS(MATCH(E426,Код_КВР,0)+1,2,,,"КВР")))</f>
        <v>Закупка товаров, работ и услуг для обеспечения государственных (муниципальных) нужд</v>
      </c>
      <c r="B426" s="113" t="s">
        <v>316</v>
      </c>
      <c r="C426" s="89" t="s">
        <v>79</v>
      </c>
      <c r="D426" s="53" t="s">
        <v>60</v>
      </c>
      <c r="E426" s="28">
        <v>200</v>
      </c>
      <c r="F426" s="80">
        <f>F427</f>
        <v>1480.3</v>
      </c>
      <c r="G426" s="80">
        <f>G427</f>
        <v>0</v>
      </c>
      <c r="H426" s="80">
        <f t="shared" si="94"/>
        <v>1480.3</v>
      </c>
      <c r="I426" s="80">
        <f>I427</f>
        <v>0</v>
      </c>
      <c r="J426" s="56">
        <f t="shared" si="92"/>
        <v>1480.3</v>
      </c>
      <c r="K426" s="80">
        <f>K427</f>
        <v>0</v>
      </c>
      <c r="L426" s="56">
        <f t="shared" si="88"/>
        <v>1480.3</v>
      </c>
      <c r="M426" s="80">
        <f>M427</f>
        <v>0</v>
      </c>
      <c r="N426" s="56">
        <f t="shared" si="89"/>
        <v>1480.3</v>
      </c>
      <c r="O426" s="80">
        <f>O427</f>
        <v>0</v>
      </c>
      <c r="P426" s="56">
        <f t="shared" si="90"/>
        <v>1480.3</v>
      </c>
      <c r="Q426" s="80">
        <f>Q427</f>
        <v>0</v>
      </c>
      <c r="R426" s="56">
        <f t="shared" si="90"/>
        <v>1480.3</v>
      </c>
      <c r="S426" s="80">
        <f>S427</f>
        <v>0</v>
      </c>
      <c r="T426" s="56">
        <f t="shared" si="84"/>
        <v>1480.3</v>
      </c>
    </row>
    <row r="427" spans="1:20" ht="33">
      <c r="A427" s="57" t="str">
        <f ca="1">IF(ISERROR(MATCH(E427,Код_КВР,0)),"",INDIRECT(ADDRESS(MATCH(E427,Код_КВР,0)+1,2,,,"КВР")))</f>
        <v>Иные закупки товаров, работ и услуг для обеспечения государственных (муниципальных) нужд</v>
      </c>
      <c r="B427" s="113" t="s">
        <v>316</v>
      </c>
      <c r="C427" s="89" t="s">
        <v>79</v>
      </c>
      <c r="D427" s="53" t="s">
        <v>60</v>
      </c>
      <c r="E427" s="28">
        <v>240</v>
      </c>
      <c r="F427" s="80">
        <f>'прил. 15'!G65</f>
        <v>1480.3</v>
      </c>
      <c r="G427" s="80">
        <f>'прил. 15'!H65</f>
        <v>0</v>
      </c>
      <c r="H427" s="80">
        <f t="shared" si="94"/>
        <v>1480.3</v>
      </c>
      <c r="I427" s="80">
        <f>'прил. 15'!J65</f>
        <v>0</v>
      </c>
      <c r="J427" s="56">
        <f t="shared" si="92"/>
        <v>1480.3</v>
      </c>
      <c r="K427" s="80">
        <f>'прил. 15'!L65</f>
        <v>0</v>
      </c>
      <c r="L427" s="56">
        <f t="shared" si="88"/>
        <v>1480.3</v>
      </c>
      <c r="M427" s="80">
        <f>'прил. 15'!N65</f>
        <v>0</v>
      </c>
      <c r="N427" s="56">
        <f t="shared" si="89"/>
        <v>1480.3</v>
      </c>
      <c r="O427" s="80">
        <f>'прил. 15'!P65</f>
        <v>0</v>
      </c>
      <c r="P427" s="56">
        <f t="shared" si="90"/>
        <v>1480.3</v>
      </c>
      <c r="Q427" s="80">
        <f>'прил. 15'!R65</f>
        <v>0</v>
      </c>
      <c r="R427" s="56">
        <f t="shared" si="90"/>
        <v>1480.3</v>
      </c>
      <c r="S427" s="80">
        <f>'прил. 15'!T65</f>
        <v>0</v>
      </c>
      <c r="T427" s="56">
        <f t="shared" si="84"/>
        <v>1480.3</v>
      </c>
    </row>
    <row r="428" spans="1:20" ht="33">
      <c r="A428" s="57" t="str">
        <f ca="1">IF(ISERROR(MATCH(B428,Код_КЦСР,0)),"",INDIRECT(ADDRESS(MATCH(B428,Код_КЦСР,0)+1,2,,,"КЦСР")))</f>
        <v>Муниципальная программа «Охрана окружающей среды» на 2013 – 2022 годы</v>
      </c>
      <c r="B428" s="113" t="s">
        <v>317</v>
      </c>
      <c r="C428" s="89"/>
      <c r="D428" s="53"/>
      <c r="E428" s="28"/>
      <c r="F428" s="80">
        <f>F429+F440+F445</f>
        <v>6623.2</v>
      </c>
      <c r="G428" s="80">
        <f>G429+G440+G445</f>
        <v>0</v>
      </c>
      <c r="H428" s="80">
        <f t="shared" si="94"/>
        <v>6623.2</v>
      </c>
      <c r="I428" s="80">
        <f>I429+I440+I445</f>
        <v>0</v>
      </c>
      <c r="J428" s="56">
        <f t="shared" si="92"/>
        <v>6623.2</v>
      </c>
      <c r="K428" s="80">
        <f>K429+K440+K445</f>
        <v>0</v>
      </c>
      <c r="L428" s="56">
        <f t="shared" si="88"/>
        <v>6623.2</v>
      </c>
      <c r="M428" s="80">
        <f>M429+M440+M445</f>
        <v>0</v>
      </c>
      <c r="N428" s="56">
        <f t="shared" si="89"/>
        <v>6623.2</v>
      </c>
      <c r="O428" s="80">
        <f>O429+O440+O445</f>
        <v>0</v>
      </c>
      <c r="P428" s="56">
        <f t="shared" si="90"/>
        <v>6623.2</v>
      </c>
      <c r="Q428" s="80">
        <f>Q429+Q440+Q445</f>
        <v>0</v>
      </c>
      <c r="R428" s="56">
        <f t="shared" si="90"/>
        <v>6623.2</v>
      </c>
      <c r="S428" s="80">
        <f>S429+S440+S445</f>
        <v>0</v>
      </c>
      <c r="T428" s="56">
        <f t="shared" si="84"/>
        <v>6623.2</v>
      </c>
    </row>
    <row r="429" spans="1:20" ht="33">
      <c r="A429" s="57" t="str">
        <f ca="1">IF(ISERROR(MATCH(B429,Код_КЦСР,0)),"",INDIRECT(ADDRESS(MATCH(B429,Код_КЦСР,0)+1,2,,,"КЦСР")))</f>
        <v>Организация мероприятий по экологическому образованию и воспитанию населения</v>
      </c>
      <c r="B429" s="113" t="s">
        <v>319</v>
      </c>
      <c r="C429" s="89"/>
      <c r="D429" s="53"/>
      <c r="E429" s="28"/>
      <c r="F429" s="80">
        <f>F430</f>
        <v>275.8</v>
      </c>
      <c r="G429" s="80">
        <f>G430</f>
        <v>0</v>
      </c>
      <c r="H429" s="80">
        <f t="shared" si="94"/>
        <v>275.8</v>
      </c>
      <c r="I429" s="80">
        <f>I430</f>
        <v>0</v>
      </c>
      <c r="J429" s="56">
        <f t="shared" si="92"/>
        <v>275.8</v>
      </c>
      <c r="K429" s="80">
        <f>K430</f>
        <v>0</v>
      </c>
      <c r="L429" s="56">
        <f t="shared" si="88"/>
        <v>275.8</v>
      </c>
      <c r="M429" s="80">
        <f>M430</f>
        <v>0</v>
      </c>
      <c r="N429" s="56">
        <f t="shared" si="89"/>
        <v>275.8</v>
      </c>
      <c r="O429" s="80">
        <f>O430</f>
        <v>0</v>
      </c>
      <c r="P429" s="56">
        <f t="shared" si="90"/>
        <v>275.8</v>
      </c>
      <c r="Q429" s="80">
        <f>Q430</f>
        <v>0</v>
      </c>
      <c r="R429" s="56">
        <f t="shared" si="90"/>
        <v>275.8</v>
      </c>
      <c r="S429" s="80">
        <f>S430</f>
        <v>0</v>
      </c>
      <c r="T429" s="56">
        <f t="shared" si="84"/>
        <v>275.8</v>
      </c>
    </row>
    <row r="430" spans="1:20">
      <c r="A430" s="57" t="str">
        <f ca="1">IF(ISERROR(MATCH(C430,Код_Раздел,0)),"",INDIRECT(ADDRESS(MATCH(C430,Код_Раздел,0)+1,2,,,"Раздел")))</f>
        <v>Образование</v>
      </c>
      <c r="B430" s="113" t="s">
        <v>319</v>
      </c>
      <c r="C430" s="89" t="s">
        <v>65</v>
      </c>
      <c r="D430" s="53"/>
      <c r="E430" s="28"/>
      <c r="F430" s="80">
        <f>F431+F434+F437</f>
        <v>275.8</v>
      </c>
      <c r="G430" s="80">
        <f>G431+G434+G437</f>
        <v>0</v>
      </c>
      <c r="H430" s="80">
        <f t="shared" si="94"/>
        <v>275.8</v>
      </c>
      <c r="I430" s="80">
        <f>I431+I434+I437</f>
        <v>0</v>
      </c>
      <c r="J430" s="56">
        <f t="shared" si="92"/>
        <v>275.8</v>
      </c>
      <c r="K430" s="80">
        <f>K431+K434+K437</f>
        <v>0</v>
      </c>
      <c r="L430" s="56">
        <f t="shared" si="88"/>
        <v>275.8</v>
      </c>
      <c r="M430" s="80">
        <f>M431+M434+M437</f>
        <v>0</v>
      </c>
      <c r="N430" s="56">
        <f t="shared" si="89"/>
        <v>275.8</v>
      </c>
      <c r="O430" s="80">
        <f>O431+O434+O437</f>
        <v>0</v>
      </c>
      <c r="P430" s="56">
        <f t="shared" si="90"/>
        <v>275.8</v>
      </c>
      <c r="Q430" s="80">
        <f>Q431+Q434+Q437</f>
        <v>0</v>
      </c>
      <c r="R430" s="56">
        <f t="shared" si="90"/>
        <v>275.8</v>
      </c>
      <c r="S430" s="80">
        <f>S431+S434+S437</f>
        <v>0</v>
      </c>
      <c r="T430" s="56">
        <f t="shared" si="84"/>
        <v>275.8</v>
      </c>
    </row>
    <row r="431" spans="1:20">
      <c r="A431" s="52" t="s">
        <v>118</v>
      </c>
      <c r="B431" s="113" t="s">
        <v>319</v>
      </c>
      <c r="C431" s="89" t="s">
        <v>65</v>
      </c>
      <c r="D431" s="53" t="s">
        <v>79</v>
      </c>
      <c r="E431" s="28"/>
      <c r="F431" s="80">
        <f t="shared" ref="F431:S432" si="100">F432</f>
        <v>23.4</v>
      </c>
      <c r="G431" s="80">
        <f t="shared" si="100"/>
        <v>0</v>
      </c>
      <c r="H431" s="80">
        <f t="shared" si="94"/>
        <v>23.4</v>
      </c>
      <c r="I431" s="80">
        <f t="shared" si="100"/>
        <v>0</v>
      </c>
      <c r="J431" s="56">
        <f t="shared" si="92"/>
        <v>23.4</v>
      </c>
      <c r="K431" s="80">
        <f t="shared" si="100"/>
        <v>0</v>
      </c>
      <c r="L431" s="56">
        <f t="shared" si="88"/>
        <v>23.4</v>
      </c>
      <c r="M431" s="80">
        <f t="shared" si="100"/>
        <v>0</v>
      </c>
      <c r="N431" s="56">
        <f t="shared" si="89"/>
        <v>23.4</v>
      </c>
      <c r="O431" s="80">
        <f t="shared" si="100"/>
        <v>0</v>
      </c>
      <c r="P431" s="56">
        <f t="shared" si="90"/>
        <v>23.4</v>
      </c>
      <c r="Q431" s="80">
        <f t="shared" si="100"/>
        <v>0</v>
      </c>
      <c r="R431" s="56">
        <f t="shared" si="90"/>
        <v>23.4</v>
      </c>
      <c r="S431" s="80">
        <f t="shared" si="100"/>
        <v>0</v>
      </c>
      <c r="T431" s="56">
        <f t="shared" si="84"/>
        <v>23.4</v>
      </c>
    </row>
    <row r="432" spans="1:20" ht="33">
      <c r="A432" s="57" t="str">
        <f ca="1">IF(ISERROR(MATCH(E432,Код_КВР,0)),"",INDIRECT(ADDRESS(MATCH(E432,Код_КВР,0)+1,2,,,"КВР")))</f>
        <v>Предоставление субсидий бюджетным, автономным учреждениям и иным некоммерческим организациям</v>
      </c>
      <c r="B432" s="113" t="s">
        <v>319</v>
      </c>
      <c r="C432" s="89" t="s">
        <v>65</v>
      </c>
      <c r="D432" s="53" t="s">
        <v>79</v>
      </c>
      <c r="E432" s="28">
        <v>600</v>
      </c>
      <c r="F432" s="80">
        <f t="shared" si="100"/>
        <v>23.4</v>
      </c>
      <c r="G432" s="80">
        <f t="shared" si="100"/>
        <v>0</v>
      </c>
      <c r="H432" s="80">
        <f t="shared" si="94"/>
        <v>23.4</v>
      </c>
      <c r="I432" s="80">
        <f t="shared" si="100"/>
        <v>0</v>
      </c>
      <c r="J432" s="56">
        <f t="shared" si="92"/>
        <v>23.4</v>
      </c>
      <c r="K432" s="80">
        <f t="shared" si="100"/>
        <v>0</v>
      </c>
      <c r="L432" s="56">
        <f t="shared" si="88"/>
        <v>23.4</v>
      </c>
      <c r="M432" s="80">
        <f t="shared" si="100"/>
        <v>0</v>
      </c>
      <c r="N432" s="56">
        <f t="shared" si="89"/>
        <v>23.4</v>
      </c>
      <c r="O432" s="80">
        <f t="shared" si="100"/>
        <v>0</v>
      </c>
      <c r="P432" s="56">
        <f t="shared" si="90"/>
        <v>23.4</v>
      </c>
      <c r="Q432" s="80">
        <f t="shared" si="100"/>
        <v>0</v>
      </c>
      <c r="R432" s="56">
        <f t="shared" si="90"/>
        <v>23.4</v>
      </c>
      <c r="S432" s="80">
        <f t="shared" si="100"/>
        <v>0</v>
      </c>
      <c r="T432" s="56">
        <f t="shared" si="84"/>
        <v>23.4</v>
      </c>
    </row>
    <row r="433" spans="1:20">
      <c r="A433" s="57" t="str">
        <f ca="1">IF(ISERROR(MATCH(E433,Код_КВР,0)),"",INDIRECT(ADDRESS(MATCH(E433,Код_КВР,0)+1,2,,,"КВР")))</f>
        <v>Субсидии бюджетным учреждениям</v>
      </c>
      <c r="B433" s="113" t="s">
        <v>319</v>
      </c>
      <c r="C433" s="89" t="s">
        <v>65</v>
      </c>
      <c r="D433" s="53" t="s">
        <v>79</v>
      </c>
      <c r="E433" s="28">
        <v>610</v>
      </c>
      <c r="F433" s="80">
        <f>'прил. 15'!G555</f>
        <v>23.4</v>
      </c>
      <c r="G433" s="80">
        <f>'прил. 15'!H555</f>
        <v>0</v>
      </c>
      <c r="H433" s="80">
        <f t="shared" si="94"/>
        <v>23.4</v>
      </c>
      <c r="I433" s="80">
        <f>'прил. 15'!J555</f>
        <v>0</v>
      </c>
      <c r="J433" s="56">
        <f t="shared" si="92"/>
        <v>23.4</v>
      </c>
      <c r="K433" s="80">
        <f>'прил. 15'!L555</f>
        <v>0</v>
      </c>
      <c r="L433" s="56">
        <f t="shared" si="88"/>
        <v>23.4</v>
      </c>
      <c r="M433" s="80">
        <f>'прил. 15'!N555</f>
        <v>0</v>
      </c>
      <c r="N433" s="56">
        <f t="shared" si="89"/>
        <v>23.4</v>
      </c>
      <c r="O433" s="80">
        <f>'прил. 15'!P555</f>
        <v>0</v>
      </c>
      <c r="P433" s="56">
        <f t="shared" si="90"/>
        <v>23.4</v>
      </c>
      <c r="Q433" s="80">
        <f>'прил. 15'!R555</f>
        <v>0</v>
      </c>
      <c r="R433" s="56">
        <f t="shared" si="90"/>
        <v>23.4</v>
      </c>
      <c r="S433" s="80">
        <f>'прил. 15'!T555</f>
        <v>0</v>
      </c>
      <c r="T433" s="56">
        <f t="shared" ref="T433:T496" si="101">R433+S433</f>
        <v>23.4</v>
      </c>
    </row>
    <row r="434" spans="1:20">
      <c r="A434" s="52" t="s">
        <v>111</v>
      </c>
      <c r="B434" s="113" t="s">
        <v>319</v>
      </c>
      <c r="C434" s="89" t="s">
        <v>65</v>
      </c>
      <c r="D434" s="53" t="s">
        <v>80</v>
      </c>
      <c r="E434" s="28"/>
      <c r="F434" s="80">
        <f>F435</f>
        <v>142.4</v>
      </c>
      <c r="G434" s="80">
        <f>G435</f>
        <v>0</v>
      </c>
      <c r="H434" s="80">
        <f t="shared" si="94"/>
        <v>142.4</v>
      </c>
      <c r="I434" s="80">
        <f>I435</f>
        <v>0</v>
      </c>
      <c r="J434" s="56">
        <f t="shared" si="92"/>
        <v>142.4</v>
      </c>
      <c r="K434" s="80">
        <f>K435</f>
        <v>0</v>
      </c>
      <c r="L434" s="56">
        <f t="shared" si="88"/>
        <v>142.4</v>
      </c>
      <c r="M434" s="80">
        <f>M435</f>
        <v>0</v>
      </c>
      <c r="N434" s="56">
        <f t="shared" si="89"/>
        <v>142.4</v>
      </c>
      <c r="O434" s="80">
        <f>O435</f>
        <v>0</v>
      </c>
      <c r="P434" s="56">
        <f t="shared" si="90"/>
        <v>142.4</v>
      </c>
      <c r="Q434" s="80">
        <f>Q435</f>
        <v>0</v>
      </c>
      <c r="R434" s="56">
        <f t="shared" si="90"/>
        <v>142.4</v>
      </c>
      <c r="S434" s="80">
        <f>S435</f>
        <v>0</v>
      </c>
      <c r="T434" s="56">
        <f t="shared" si="101"/>
        <v>142.4</v>
      </c>
    </row>
    <row r="435" spans="1:20" ht="33">
      <c r="A435" s="57" t="str">
        <f ca="1">IF(ISERROR(MATCH(E435,Код_КВР,0)),"",INDIRECT(ADDRESS(MATCH(E435,Код_КВР,0)+1,2,,,"КВР")))</f>
        <v>Предоставление субсидий бюджетным, автономным учреждениям и иным некоммерческим организациям</v>
      </c>
      <c r="B435" s="113" t="s">
        <v>319</v>
      </c>
      <c r="C435" s="89" t="s">
        <v>65</v>
      </c>
      <c r="D435" s="53" t="s">
        <v>80</v>
      </c>
      <c r="E435" s="28">
        <v>600</v>
      </c>
      <c r="F435" s="80">
        <f>F436</f>
        <v>142.4</v>
      </c>
      <c r="G435" s="80">
        <f>G436</f>
        <v>0</v>
      </c>
      <c r="H435" s="80">
        <f t="shared" si="94"/>
        <v>142.4</v>
      </c>
      <c r="I435" s="80">
        <f>I436</f>
        <v>0</v>
      </c>
      <c r="J435" s="56">
        <f t="shared" si="92"/>
        <v>142.4</v>
      </c>
      <c r="K435" s="80">
        <f>K436</f>
        <v>0</v>
      </c>
      <c r="L435" s="56">
        <f t="shared" si="88"/>
        <v>142.4</v>
      </c>
      <c r="M435" s="80">
        <f>M436</f>
        <v>0</v>
      </c>
      <c r="N435" s="56">
        <f t="shared" si="89"/>
        <v>142.4</v>
      </c>
      <c r="O435" s="80">
        <f>O436</f>
        <v>0</v>
      </c>
      <c r="P435" s="56">
        <f t="shared" si="90"/>
        <v>142.4</v>
      </c>
      <c r="Q435" s="80">
        <f>Q436</f>
        <v>0</v>
      </c>
      <c r="R435" s="56">
        <f t="shared" si="90"/>
        <v>142.4</v>
      </c>
      <c r="S435" s="80">
        <f>S436</f>
        <v>0</v>
      </c>
      <c r="T435" s="56">
        <f t="shared" si="101"/>
        <v>142.4</v>
      </c>
    </row>
    <row r="436" spans="1:20">
      <c r="A436" s="57" t="str">
        <f ca="1">IF(ISERROR(MATCH(E436,Код_КВР,0)),"",INDIRECT(ADDRESS(MATCH(E436,Код_КВР,0)+1,2,,,"КВР")))</f>
        <v>Субсидии бюджетным учреждениям</v>
      </c>
      <c r="B436" s="113" t="s">
        <v>319</v>
      </c>
      <c r="C436" s="89" t="s">
        <v>65</v>
      </c>
      <c r="D436" s="53" t="s">
        <v>80</v>
      </c>
      <c r="E436" s="28">
        <v>610</v>
      </c>
      <c r="F436" s="80">
        <f>'прил. 15'!G625</f>
        <v>142.4</v>
      </c>
      <c r="G436" s="80">
        <f>'прил. 15'!H625</f>
        <v>0</v>
      </c>
      <c r="H436" s="80">
        <f t="shared" si="94"/>
        <v>142.4</v>
      </c>
      <c r="I436" s="80">
        <f>'прил. 15'!J625</f>
        <v>0</v>
      </c>
      <c r="J436" s="56">
        <f t="shared" si="92"/>
        <v>142.4</v>
      </c>
      <c r="K436" s="80">
        <f>'прил. 15'!L625</f>
        <v>0</v>
      </c>
      <c r="L436" s="56">
        <f t="shared" si="88"/>
        <v>142.4</v>
      </c>
      <c r="M436" s="80">
        <f>'прил. 15'!N625</f>
        <v>0</v>
      </c>
      <c r="N436" s="56">
        <f t="shared" si="89"/>
        <v>142.4</v>
      </c>
      <c r="O436" s="80">
        <f>'прил. 15'!P625</f>
        <v>0</v>
      </c>
      <c r="P436" s="56">
        <f t="shared" si="90"/>
        <v>142.4</v>
      </c>
      <c r="Q436" s="80">
        <f>'прил. 15'!R625</f>
        <v>0</v>
      </c>
      <c r="R436" s="56">
        <f t="shared" si="90"/>
        <v>142.4</v>
      </c>
      <c r="S436" s="80">
        <f>'прил. 15'!T625</f>
        <v>0</v>
      </c>
      <c r="T436" s="56">
        <f t="shared" si="101"/>
        <v>142.4</v>
      </c>
    </row>
    <row r="437" spans="1:20">
      <c r="A437" s="52" t="s">
        <v>545</v>
      </c>
      <c r="B437" s="113" t="s">
        <v>319</v>
      </c>
      <c r="C437" s="89" t="s">
        <v>65</v>
      </c>
      <c r="D437" s="53" t="s">
        <v>81</v>
      </c>
      <c r="E437" s="28"/>
      <c r="F437" s="80">
        <f>F438</f>
        <v>110</v>
      </c>
      <c r="G437" s="80">
        <f>G438</f>
        <v>0</v>
      </c>
      <c r="H437" s="80">
        <f t="shared" si="94"/>
        <v>110</v>
      </c>
      <c r="I437" s="80">
        <f>I438</f>
        <v>0</v>
      </c>
      <c r="J437" s="56">
        <f t="shared" si="92"/>
        <v>110</v>
      </c>
      <c r="K437" s="80">
        <f>K438</f>
        <v>0</v>
      </c>
      <c r="L437" s="56">
        <f t="shared" si="88"/>
        <v>110</v>
      </c>
      <c r="M437" s="80">
        <f>M438</f>
        <v>0</v>
      </c>
      <c r="N437" s="56">
        <f t="shared" si="89"/>
        <v>110</v>
      </c>
      <c r="O437" s="80">
        <f>O438</f>
        <v>0</v>
      </c>
      <c r="P437" s="56">
        <f t="shared" si="90"/>
        <v>110</v>
      </c>
      <c r="Q437" s="80">
        <f>Q438</f>
        <v>0</v>
      </c>
      <c r="R437" s="56">
        <f t="shared" si="90"/>
        <v>110</v>
      </c>
      <c r="S437" s="80">
        <f>S438</f>
        <v>0</v>
      </c>
      <c r="T437" s="56">
        <f t="shared" si="101"/>
        <v>110</v>
      </c>
    </row>
    <row r="438" spans="1:20" ht="33">
      <c r="A438" s="57" t="str">
        <f ca="1">IF(ISERROR(MATCH(E438,Код_КВР,0)),"",INDIRECT(ADDRESS(MATCH(E438,Код_КВР,0)+1,2,,,"КВР")))</f>
        <v>Предоставление субсидий бюджетным, автономным учреждениям и иным некоммерческим организациям</v>
      </c>
      <c r="B438" s="113" t="s">
        <v>319</v>
      </c>
      <c r="C438" s="89" t="s">
        <v>65</v>
      </c>
      <c r="D438" s="53" t="s">
        <v>81</v>
      </c>
      <c r="E438" s="28">
        <v>600</v>
      </c>
      <c r="F438" s="80">
        <f>F439</f>
        <v>110</v>
      </c>
      <c r="G438" s="80">
        <f>G439</f>
        <v>0</v>
      </c>
      <c r="H438" s="80">
        <f t="shared" si="94"/>
        <v>110</v>
      </c>
      <c r="I438" s="80">
        <f>I439</f>
        <v>0</v>
      </c>
      <c r="J438" s="56">
        <f t="shared" si="92"/>
        <v>110</v>
      </c>
      <c r="K438" s="80">
        <f>K439</f>
        <v>0</v>
      </c>
      <c r="L438" s="56">
        <f t="shared" si="88"/>
        <v>110</v>
      </c>
      <c r="M438" s="80">
        <f>M439</f>
        <v>0</v>
      </c>
      <c r="N438" s="56">
        <f t="shared" si="89"/>
        <v>110</v>
      </c>
      <c r="O438" s="80">
        <f>O439</f>
        <v>0</v>
      </c>
      <c r="P438" s="56">
        <f t="shared" si="90"/>
        <v>110</v>
      </c>
      <c r="Q438" s="80">
        <f>Q439</f>
        <v>0</v>
      </c>
      <c r="R438" s="56">
        <f t="shared" si="90"/>
        <v>110</v>
      </c>
      <c r="S438" s="80">
        <f>S439</f>
        <v>0</v>
      </c>
      <c r="T438" s="56">
        <f t="shared" si="101"/>
        <v>110</v>
      </c>
    </row>
    <row r="439" spans="1:20">
      <c r="A439" s="57" t="str">
        <f ca="1">IF(ISERROR(MATCH(E439,Код_КВР,0)),"",INDIRECT(ADDRESS(MATCH(E439,Код_КВР,0)+1,2,,,"КВР")))</f>
        <v>Субсидии бюджетным учреждениям</v>
      </c>
      <c r="B439" s="113" t="s">
        <v>319</v>
      </c>
      <c r="C439" s="89" t="s">
        <v>65</v>
      </c>
      <c r="D439" s="53" t="s">
        <v>81</v>
      </c>
      <c r="E439" s="28">
        <v>610</v>
      </c>
      <c r="F439" s="80">
        <f>'прил. 15'!G672</f>
        <v>110</v>
      </c>
      <c r="G439" s="80">
        <f>'прил. 15'!H672</f>
        <v>0</v>
      </c>
      <c r="H439" s="80">
        <f t="shared" si="94"/>
        <v>110</v>
      </c>
      <c r="I439" s="80">
        <f>'прил. 15'!J672</f>
        <v>0</v>
      </c>
      <c r="J439" s="56">
        <f t="shared" si="92"/>
        <v>110</v>
      </c>
      <c r="K439" s="80">
        <f>'прил. 15'!L672</f>
        <v>0</v>
      </c>
      <c r="L439" s="56">
        <f t="shared" si="88"/>
        <v>110</v>
      </c>
      <c r="M439" s="80">
        <f>'прил. 15'!N672</f>
        <v>0</v>
      </c>
      <c r="N439" s="56">
        <f t="shared" si="89"/>
        <v>110</v>
      </c>
      <c r="O439" s="80">
        <f>'прил. 15'!P672</f>
        <v>0</v>
      </c>
      <c r="P439" s="56">
        <f t="shared" si="90"/>
        <v>110</v>
      </c>
      <c r="Q439" s="80">
        <f>'прил. 15'!R672</f>
        <v>0</v>
      </c>
      <c r="R439" s="56">
        <f t="shared" si="90"/>
        <v>110</v>
      </c>
      <c r="S439" s="80">
        <f>'прил. 15'!T672</f>
        <v>0</v>
      </c>
      <c r="T439" s="56">
        <f t="shared" si="101"/>
        <v>110</v>
      </c>
    </row>
    <row r="440" spans="1:20" ht="165">
      <c r="A440" s="57" t="str">
        <f ca="1">IF(ISERROR(MATCH(B440,Код_КЦСР,0)),"",INDIRECT(ADDRESS(MATCH(B440,Код_КЦСР,0)+1,2,,,"КЦСР")))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440" s="113" t="s">
        <v>320</v>
      </c>
      <c r="C440" s="89"/>
      <c r="D440" s="53"/>
      <c r="E440" s="28"/>
      <c r="F440" s="80">
        <f t="shared" ref="F440:S443" si="102">F441</f>
        <v>35.700000000000003</v>
      </c>
      <c r="G440" s="80">
        <f t="shared" si="102"/>
        <v>0</v>
      </c>
      <c r="H440" s="80">
        <f t="shared" si="94"/>
        <v>35.700000000000003</v>
      </c>
      <c r="I440" s="80">
        <f t="shared" si="102"/>
        <v>0</v>
      </c>
      <c r="J440" s="56">
        <f t="shared" si="92"/>
        <v>35.700000000000003</v>
      </c>
      <c r="K440" s="80">
        <f t="shared" si="102"/>
        <v>0</v>
      </c>
      <c r="L440" s="56">
        <f t="shared" si="88"/>
        <v>35.700000000000003</v>
      </c>
      <c r="M440" s="80">
        <f t="shared" si="102"/>
        <v>0</v>
      </c>
      <c r="N440" s="56">
        <f t="shared" si="89"/>
        <v>35.700000000000003</v>
      </c>
      <c r="O440" s="80">
        <f t="shared" si="102"/>
        <v>0</v>
      </c>
      <c r="P440" s="56">
        <f t="shared" si="90"/>
        <v>35.700000000000003</v>
      </c>
      <c r="Q440" s="80">
        <f t="shared" si="102"/>
        <v>0</v>
      </c>
      <c r="R440" s="56">
        <f t="shared" si="90"/>
        <v>35.700000000000003</v>
      </c>
      <c r="S440" s="80">
        <f t="shared" si="102"/>
        <v>0</v>
      </c>
      <c r="T440" s="56">
        <f t="shared" si="101"/>
        <v>35.700000000000003</v>
      </c>
    </row>
    <row r="441" spans="1:20">
      <c r="A441" s="57" t="str">
        <f ca="1">IF(ISERROR(MATCH(C441,Код_Раздел,0)),"",INDIRECT(ADDRESS(MATCH(C441,Код_Раздел,0)+1,2,,,"Раздел")))</f>
        <v>Охрана окружающей среды</v>
      </c>
      <c r="B441" s="113" t="s">
        <v>320</v>
      </c>
      <c r="C441" s="89" t="s">
        <v>83</v>
      </c>
      <c r="D441" s="53"/>
      <c r="E441" s="28"/>
      <c r="F441" s="80">
        <f t="shared" si="102"/>
        <v>35.700000000000003</v>
      </c>
      <c r="G441" s="80">
        <f t="shared" si="102"/>
        <v>0</v>
      </c>
      <c r="H441" s="80">
        <f t="shared" si="94"/>
        <v>35.700000000000003</v>
      </c>
      <c r="I441" s="80">
        <f t="shared" si="102"/>
        <v>0</v>
      </c>
      <c r="J441" s="56">
        <f t="shared" si="92"/>
        <v>35.700000000000003</v>
      </c>
      <c r="K441" s="80">
        <f t="shared" si="102"/>
        <v>0</v>
      </c>
      <c r="L441" s="56">
        <f t="shared" si="88"/>
        <v>35.700000000000003</v>
      </c>
      <c r="M441" s="80">
        <f t="shared" si="102"/>
        <v>0</v>
      </c>
      <c r="N441" s="56">
        <f t="shared" si="89"/>
        <v>35.700000000000003</v>
      </c>
      <c r="O441" s="80">
        <f t="shared" si="102"/>
        <v>0</v>
      </c>
      <c r="P441" s="56">
        <f t="shared" si="90"/>
        <v>35.700000000000003</v>
      </c>
      <c r="Q441" s="80">
        <f t="shared" si="102"/>
        <v>0</v>
      </c>
      <c r="R441" s="56">
        <f t="shared" si="90"/>
        <v>35.700000000000003</v>
      </c>
      <c r="S441" s="80">
        <f t="shared" si="102"/>
        <v>0</v>
      </c>
      <c r="T441" s="56">
        <f t="shared" si="101"/>
        <v>35.700000000000003</v>
      </c>
    </row>
    <row r="442" spans="1:20">
      <c r="A442" s="52" t="s">
        <v>115</v>
      </c>
      <c r="B442" s="113" t="s">
        <v>320</v>
      </c>
      <c r="C442" s="89" t="s">
        <v>83</v>
      </c>
      <c r="D442" s="53" t="s">
        <v>87</v>
      </c>
      <c r="E442" s="28"/>
      <c r="F442" s="80">
        <f t="shared" si="102"/>
        <v>35.700000000000003</v>
      </c>
      <c r="G442" s="80">
        <f t="shared" si="102"/>
        <v>0</v>
      </c>
      <c r="H442" s="80">
        <f t="shared" si="94"/>
        <v>35.700000000000003</v>
      </c>
      <c r="I442" s="80">
        <f t="shared" si="102"/>
        <v>0</v>
      </c>
      <c r="J442" s="56">
        <f t="shared" si="92"/>
        <v>35.700000000000003</v>
      </c>
      <c r="K442" s="80">
        <f t="shared" si="102"/>
        <v>0</v>
      </c>
      <c r="L442" s="56">
        <f t="shared" si="88"/>
        <v>35.700000000000003</v>
      </c>
      <c r="M442" s="80">
        <f t="shared" si="102"/>
        <v>0</v>
      </c>
      <c r="N442" s="56">
        <f t="shared" si="89"/>
        <v>35.700000000000003</v>
      </c>
      <c r="O442" s="80">
        <f t="shared" si="102"/>
        <v>0</v>
      </c>
      <c r="P442" s="56">
        <f t="shared" si="90"/>
        <v>35.700000000000003</v>
      </c>
      <c r="Q442" s="80">
        <f t="shared" si="102"/>
        <v>0</v>
      </c>
      <c r="R442" s="56">
        <f t="shared" si="90"/>
        <v>35.700000000000003</v>
      </c>
      <c r="S442" s="80">
        <f t="shared" si="102"/>
        <v>0</v>
      </c>
      <c r="T442" s="56">
        <f t="shared" si="101"/>
        <v>35.700000000000003</v>
      </c>
    </row>
    <row r="443" spans="1:20">
      <c r="A443" s="57" t="str">
        <f ca="1">IF(ISERROR(MATCH(E443,Код_КВР,0)),"",INDIRECT(ADDRESS(MATCH(E443,Код_КВР,0)+1,2,,,"КВР")))</f>
        <v>Иные бюджетные ассигнования</v>
      </c>
      <c r="B443" s="113" t="s">
        <v>320</v>
      </c>
      <c r="C443" s="89" t="s">
        <v>83</v>
      </c>
      <c r="D443" s="53" t="s">
        <v>87</v>
      </c>
      <c r="E443" s="28">
        <v>800</v>
      </c>
      <c r="F443" s="80">
        <f t="shared" si="102"/>
        <v>35.700000000000003</v>
      </c>
      <c r="G443" s="80">
        <f t="shared" si="102"/>
        <v>0</v>
      </c>
      <c r="H443" s="80">
        <f t="shared" si="94"/>
        <v>35.700000000000003</v>
      </c>
      <c r="I443" s="80">
        <f t="shared" si="102"/>
        <v>0</v>
      </c>
      <c r="J443" s="56">
        <f t="shared" si="92"/>
        <v>35.700000000000003</v>
      </c>
      <c r="K443" s="80">
        <f t="shared" si="102"/>
        <v>0</v>
      </c>
      <c r="L443" s="56">
        <f t="shared" si="88"/>
        <v>35.700000000000003</v>
      </c>
      <c r="M443" s="80">
        <f t="shared" si="102"/>
        <v>0</v>
      </c>
      <c r="N443" s="56">
        <f t="shared" si="89"/>
        <v>35.700000000000003</v>
      </c>
      <c r="O443" s="80">
        <f t="shared" si="102"/>
        <v>0</v>
      </c>
      <c r="P443" s="56">
        <f t="shared" si="90"/>
        <v>35.700000000000003</v>
      </c>
      <c r="Q443" s="80">
        <f t="shared" si="102"/>
        <v>0</v>
      </c>
      <c r="R443" s="56">
        <f t="shared" si="90"/>
        <v>35.700000000000003</v>
      </c>
      <c r="S443" s="80">
        <f t="shared" si="102"/>
        <v>0</v>
      </c>
      <c r="T443" s="56">
        <f t="shared" si="101"/>
        <v>35.700000000000003</v>
      </c>
    </row>
    <row r="444" spans="1:20" ht="49.5">
      <c r="A444" s="57" t="str">
        <f ca="1">IF(ISERROR(MATCH(E444,Код_КВР,0)),"",INDIRECT(ADDRESS(MATCH(E444,Код_КВР,0)+1,2,,,"КВР")))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44" s="113" t="s">
        <v>320</v>
      </c>
      <c r="C444" s="89" t="s">
        <v>83</v>
      </c>
      <c r="D444" s="53" t="s">
        <v>87</v>
      </c>
      <c r="E444" s="28">
        <v>810</v>
      </c>
      <c r="F444" s="80">
        <f>'прил. 15'!G476</f>
        <v>35.700000000000003</v>
      </c>
      <c r="G444" s="80">
        <f>'прил. 15'!H476</f>
        <v>0</v>
      </c>
      <c r="H444" s="80">
        <f t="shared" si="94"/>
        <v>35.700000000000003</v>
      </c>
      <c r="I444" s="80">
        <f>'прил. 15'!J476</f>
        <v>0</v>
      </c>
      <c r="J444" s="56">
        <f t="shared" si="92"/>
        <v>35.700000000000003</v>
      </c>
      <c r="K444" s="80">
        <f>'прил. 15'!L476</f>
        <v>0</v>
      </c>
      <c r="L444" s="56">
        <f t="shared" si="88"/>
        <v>35.700000000000003</v>
      </c>
      <c r="M444" s="80">
        <f>'прил. 15'!N476</f>
        <v>0</v>
      </c>
      <c r="N444" s="56">
        <f t="shared" si="89"/>
        <v>35.700000000000003</v>
      </c>
      <c r="O444" s="80">
        <f>'прил. 15'!P476</f>
        <v>0</v>
      </c>
      <c r="P444" s="56">
        <f t="shared" si="90"/>
        <v>35.700000000000003</v>
      </c>
      <c r="Q444" s="80">
        <f>'прил. 15'!R476</f>
        <v>0</v>
      </c>
      <c r="R444" s="56">
        <f t="shared" si="90"/>
        <v>35.700000000000003</v>
      </c>
      <c r="S444" s="80">
        <f>'прил. 15'!T476</f>
        <v>0</v>
      </c>
      <c r="T444" s="56">
        <f t="shared" si="101"/>
        <v>35.700000000000003</v>
      </c>
    </row>
    <row r="445" spans="1:20" ht="49.5">
      <c r="A445" s="57" t="str">
        <f ca="1">IF(ISERROR(MATCH(B445,Код_КЦСР,0)),"",INDIRECT(ADDRESS(MATCH(B445,Код_КЦСР,0)+1,2,,,"КЦСР")))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445" s="113" t="s">
        <v>321</v>
      </c>
      <c r="C445" s="89"/>
      <c r="D445" s="53"/>
      <c r="E445" s="28"/>
      <c r="F445" s="80">
        <f>F446+F453</f>
        <v>6311.7</v>
      </c>
      <c r="G445" s="80">
        <f>G446+G453</f>
        <v>0</v>
      </c>
      <c r="H445" s="80">
        <f t="shared" si="94"/>
        <v>6311.7</v>
      </c>
      <c r="I445" s="80">
        <f>I446+I453</f>
        <v>0</v>
      </c>
      <c r="J445" s="56">
        <f t="shared" si="92"/>
        <v>6311.7</v>
      </c>
      <c r="K445" s="80">
        <f>K446+K453</f>
        <v>0</v>
      </c>
      <c r="L445" s="56">
        <f t="shared" si="88"/>
        <v>6311.7</v>
      </c>
      <c r="M445" s="80">
        <f>M446+M453</f>
        <v>0</v>
      </c>
      <c r="N445" s="56">
        <f t="shared" si="89"/>
        <v>6311.7</v>
      </c>
      <c r="O445" s="80">
        <f>O446+O453</f>
        <v>0</v>
      </c>
      <c r="P445" s="56">
        <f t="shared" si="90"/>
        <v>6311.7</v>
      </c>
      <c r="Q445" s="80">
        <f>Q446+Q453</f>
        <v>0</v>
      </c>
      <c r="R445" s="56">
        <f t="shared" si="90"/>
        <v>6311.7</v>
      </c>
      <c r="S445" s="80">
        <f>S446+S453</f>
        <v>0</v>
      </c>
      <c r="T445" s="56">
        <f t="shared" si="101"/>
        <v>6311.7</v>
      </c>
    </row>
    <row r="446" spans="1:20" ht="25.5" customHeight="1">
      <c r="A446" s="57" t="str">
        <f ca="1">IF(ISERROR(MATCH(B446,Код_КЦСР,0)),"",INDIRECT(ADDRESS(MATCH(B446,Код_КЦСР,0)+1,2,,,"КЦСР")))</f>
        <v>Расходы на обеспечение функций органов местного самоуправления</v>
      </c>
      <c r="B446" s="113" t="s">
        <v>322</v>
      </c>
      <c r="C446" s="89"/>
      <c r="D446" s="53"/>
      <c r="E446" s="28"/>
      <c r="F446" s="80">
        <f t="shared" ref="F446:S447" si="103">F447</f>
        <v>4610.7</v>
      </c>
      <c r="G446" s="80">
        <f t="shared" si="103"/>
        <v>0</v>
      </c>
      <c r="H446" s="80">
        <f t="shared" si="94"/>
        <v>4610.7</v>
      </c>
      <c r="I446" s="80">
        <f t="shared" si="103"/>
        <v>0</v>
      </c>
      <c r="J446" s="56">
        <f t="shared" si="92"/>
        <v>4610.7</v>
      </c>
      <c r="K446" s="80">
        <f t="shared" si="103"/>
        <v>0</v>
      </c>
      <c r="L446" s="56">
        <f t="shared" si="88"/>
        <v>4610.7</v>
      </c>
      <c r="M446" s="80">
        <f t="shared" si="103"/>
        <v>0</v>
      </c>
      <c r="N446" s="56">
        <f t="shared" si="89"/>
        <v>4610.7</v>
      </c>
      <c r="O446" s="80">
        <f t="shared" si="103"/>
        <v>0</v>
      </c>
      <c r="P446" s="56">
        <f t="shared" si="90"/>
        <v>4610.7</v>
      </c>
      <c r="Q446" s="80">
        <f t="shared" si="103"/>
        <v>0</v>
      </c>
      <c r="R446" s="56">
        <f t="shared" si="90"/>
        <v>4610.7</v>
      </c>
      <c r="S446" s="80">
        <f t="shared" si="103"/>
        <v>0</v>
      </c>
      <c r="T446" s="56">
        <f t="shared" si="101"/>
        <v>4610.7</v>
      </c>
    </row>
    <row r="447" spans="1:20">
      <c r="A447" s="57" t="str">
        <f ca="1">IF(ISERROR(MATCH(C447,Код_Раздел,0)),"",INDIRECT(ADDRESS(MATCH(C447,Код_Раздел,0)+1,2,,,"Раздел")))</f>
        <v>Охрана окружающей среды</v>
      </c>
      <c r="B447" s="113" t="s">
        <v>322</v>
      </c>
      <c r="C447" s="89" t="s">
        <v>83</v>
      </c>
      <c r="D447" s="53"/>
      <c r="E447" s="28"/>
      <c r="F447" s="80">
        <f t="shared" si="103"/>
        <v>4610.7</v>
      </c>
      <c r="G447" s="80">
        <f t="shared" si="103"/>
        <v>0</v>
      </c>
      <c r="H447" s="80">
        <f t="shared" si="94"/>
        <v>4610.7</v>
      </c>
      <c r="I447" s="80">
        <f t="shared" si="103"/>
        <v>0</v>
      </c>
      <c r="J447" s="56">
        <f t="shared" si="92"/>
        <v>4610.7</v>
      </c>
      <c r="K447" s="80">
        <f t="shared" si="103"/>
        <v>0</v>
      </c>
      <c r="L447" s="56">
        <f t="shared" si="88"/>
        <v>4610.7</v>
      </c>
      <c r="M447" s="80">
        <f t="shared" si="103"/>
        <v>0</v>
      </c>
      <c r="N447" s="56">
        <f t="shared" si="89"/>
        <v>4610.7</v>
      </c>
      <c r="O447" s="80">
        <f t="shared" si="103"/>
        <v>0</v>
      </c>
      <c r="P447" s="56">
        <f t="shared" si="90"/>
        <v>4610.7</v>
      </c>
      <c r="Q447" s="80">
        <f t="shared" si="103"/>
        <v>0</v>
      </c>
      <c r="R447" s="56">
        <f t="shared" si="90"/>
        <v>4610.7</v>
      </c>
      <c r="S447" s="80">
        <f t="shared" si="103"/>
        <v>0</v>
      </c>
      <c r="T447" s="56">
        <f t="shared" si="101"/>
        <v>4610.7</v>
      </c>
    </row>
    <row r="448" spans="1:20">
      <c r="A448" s="52" t="s">
        <v>115</v>
      </c>
      <c r="B448" s="113" t="s">
        <v>322</v>
      </c>
      <c r="C448" s="89" t="s">
        <v>83</v>
      </c>
      <c r="D448" s="53" t="s">
        <v>87</v>
      </c>
      <c r="E448" s="28"/>
      <c r="F448" s="80">
        <f>F449+F451</f>
        <v>4610.7</v>
      </c>
      <c r="G448" s="80">
        <f>G449+G451</f>
        <v>0</v>
      </c>
      <c r="H448" s="80">
        <f t="shared" si="94"/>
        <v>4610.7</v>
      </c>
      <c r="I448" s="80">
        <f>I449+I451</f>
        <v>0</v>
      </c>
      <c r="J448" s="56">
        <f t="shared" si="92"/>
        <v>4610.7</v>
      </c>
      <c r="K448" s="80">
        <f>K449+K451</f>
        <v>0</v>
      </c>
      <c r="L448" s="56">
        <f t="shared" ref="L448:L512" si="104">J448+K448</f>
        <v>4610.7</v>
      </c>
      <c r="M448" s="80">
        <f>M449+M451</f>
        <v>0</v>
      </c>
      <c r="N448" s="56">
        <f t="shared" ref="N448:N511" si="105">L448+M448</f>
        <v>4610.7</v>
      </c>
      <c r="O448" s="80">
        <f>O449+O451</f>
        <v>0</v>
      </c>
      <c r="P448" s="56">
        <f t="shared" ref="P448:R511" si="106">N448+O448</f>
        <v>4610.7</v>
      </c>
      <c r="Q448" s="80">
        <f>Q449+Q451</f>
        <v>0</v>
      </c>
      <c r="R448" s="56">
        <f t="shared" si="106"/>
        <v>4610.7</v>
      </c>
      <c r="S448" s="80">
        <f>S449+S451</f>
        <v>0</v>
      </c>
      <c r="T448" s="56">
        <f t="shared" si="101"/>
        <v>4610.7</v>
      </c>
    </row>
    <row r="449" spans="1:20" ht="52.5" customHeight="1">
      <c r="A449" s="57" t="str">
        <f t="shared" ref="A449:A452" ca="1" si="107">IF(ISERROR(MATCH(E449,Код_КВР,0)),"",INDIRECT(ADDRESS(MATCH(E449,Код_КВР,0)+1,2,,,"КВР")))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9" s="113" t="s">
        <v>322</v>
      </c>
      <c r="C449" s="89" t="s">
        <v>83</v>
      </c>
      <c r="D449" s="53" t="s">
        <v>87</v>
      </c>
      <c r="E449" s="28">
        <v>100</v>
      </c>
      <c r="F449" s="80">
        <f>F450</f>
        <v>4595.7</v>
      </c>
      <c r="G449" s="80">
        <f>G450</f>
        <v>0</v>
      </c>
      <c r="H449" s="80">
        <f t="shared" si="94"/>
        <v>4595.7</v>
      </c>
      <c r="I449" s="80">
        <f>I450</f>
        <v>0</v>
      </c>
      <c r="J449" s="56">
        <f t="shared" si="92"/>
        <v>4595.7</v>
      </c>
      <c r="K449" s="80">
        <f>K450</f>
        <v>0</v>
      </c>
      <c r="L449" s="56">
        <f t="shared" si="104"/>
        <v>4595.7</v>
      </c>
      <c r="M449" s="80">
        <f>M450</f>
        <v>0</v>
      </c>
      <c r="N449" s="56">
        <f t="shared" si="105"/>
        <v>4595.7</v>
      </c>
      <c r="O449" s="80">
        <f>O450</f>
        <v>0</v>
      </c>
      <c r="P449" s="56">
        <f t="shared" si="106"/>
        <v>4595.7</v>
      </c>
      <c r="Q449" s="80">
        <f>Q450</f>
        <v>0</v>
      </c>
      <c r="R449" s="56">
        <f t="shared" si="106"/>
        <v>4595.7</v>
      </c>
      <c r="S449" s="80">
        <f>S450</f>
        <v>0</v>
      </c>
      <c r="T449" s="56">
        <f t="shared" si="101"/>
        <v>4595.7</v>
      </c>
    </row>
    <row r="450" spans="1:20" ht="23.25" customHeight="1">
      <c r="A450" s="57" t="str">
        <f t="shared" ca="1" si="107"/>
        <v>Расходы на выплаты персоналу государственных (муниципальных) органов</v>
      </c>
      <c r="B450" s="113" t="s">
        <v>322</v>
      </c>
      <c r="C450" s="89" t="s">
        <v>83</v>
      </c>
      <c r="D450" s="53" t="s">
        <v>87</v>
      </c>
      <c r="E450" s="28">
        <v>120</v>
      </c>
      <c r="F450" s="80">
        <f>'прил. 15'!G1135</f>
        <v>4595.7</v>
      </c>
      <c r="G450" s="80">
        <f>'прил. 15'!H1135</f>
        <v>0</v>
      </c>
      <c r="H450" s="80">
        <f t="shared" si="94"/>
        <v>4595.7</v>
      </c>
      <c r="I450" s="80">
        <f>'прил. 15'!J1135</f>
        <v>0</v>
      </c>
      <c r="J450" s="56">
        <f t="shared" si="92"/>
        <v>4595.7</v>
      </c>
      <c r="K450" s="80">
        <f>'прил. 15'!L1135</f>
        <v>0</v>
      </c>
      <c r="L450" s="56">
        <f t="shared" si="104"/>
        <v>4595.7</v>
      </c>
      <c r="M450" s="80">
        <f>'прил. 15'!N1135</f>
        <v>0</v>
      </c>
      <c r="N450" s="56">
        <f t="shared" si="105"/>
        <v>4595.7</v>
      </c>
      <c r="O450" s="80">
        <f>'прил. 15'!P1135</f>
        <v>0</v>
      </c>
      <c r="P450" s="56">
        <f t="shared" si="106"/>
        <v>4595.7</v>
      </c>
      <c r="Q450" s="80">
        <f>'прил. 15'!R1135</f>
        <v>0</v>
      </c>
      <c r="R450" s="56">
        <f t="shared" si="106"/>
        <v>4595.7</v>
      </c>
      <c r="S450" s="80">
        <f>'прил. 15'!T1135</f>
        <v>0</v>
      </c>
      <c r="T450" s="56">
        <f t="shared" si="101"/>
        <v>4595.7</v>
      </c>
    </row>
    <row r="451" spans="1:20" ht="33">
      <c r="A451" s="57" t="str">
        <f t="shared" ca="1" si="107"/>
        <v>Закупка товаров, работ и услуг для обеспечения государственных (муниципальных) нужд</v>
      </c>
      <c r="B451" s="113" t="s">
        <v>322</v>
      </c>
      <c r="C451" s="89" t="s">
        <v>83</v>
      </c>
      <c r="D451" s="53" t="s">
        <v>87</v>
      </c>
      <c r="E451" s="28">
        <v>200</v>
      </c>
      <c r="F451" s="80">
        <f>F452</f>
        <v>15</v>
      </c>
      <c r="G451" s="80">
        <f>G452</f>
        <v>0</v>
      </c>
      <c r="H451" s="80">
        <f t="shared" si="94"/>
        <v>15</v>
      </c>
      <c r="I451" s="80">
        <f>I452</f>
        <v>0</v>
      </c>
      <c r="J451" s="56">
        <f t="shared" si="92"/>
        <v>15</v>
      </c>
      <c r="K451" s="80">
        <f>K452</f>
        <v>0</v>
      </c>
      <c r="L451" s="56">
        <f t="shared" si="104"/>
        <v>15</v>
      </c>
      <c r="M451" s="80">
        <f>M452</f>
        <v>0</v>
      </c>
      <c r="N451" s="56">
        <f t="shared" si="105"/>
        <v>15</v>
      </c>
      <c r="O451" s="80">
        <f>O452</f>
        <v>0</v>
      </c>
      <c r="P451" s="56">
        <f t="shared" si="106"/>
        <v>15</v>
      </c>
      <c r="Q451" s="80">
        <f>Q452</f>
        <v>0</v>
      </c>
      <c r="R451" s="56">
        <f t="shared" si="106"/>
        <v>15</v>
      </c>
      <c r="S451" s="80">
        <f>S452</f>
        <v>0</v>
      </c>
      <c r="T451" s="56">
        <f t="shared" si="101"/>
        <v>15</v>
      </c>
    </row>
    <row r="452" spans="1:20" ht="33">
      <c r="A452" s="57" t="str">
        <f t="shared" ca="1" si="107"/>
        <v>Иные закупки товаров, работ и услуг для обеспечения государственных (муниципальных) нужд</v>
      </c>
      <c r="B452" s="113" t="s">
        <v>322</v>
      </c>
      <c r="C452" s="89" t="s">
        <v>83</v>
      </c>
      <c r="D452" s="53" t="s">
        <v>87</v>
      </c>
      <c r="E452" s="28">
        <v>240</v>
      </c>
      <c r="F452" s="80">
        <f>'прил. 15'!G1137</f>
        <v>15</v>
      </c>
      <c r="G452" s="80">
        <f>'прил. 15'!H1137</f>
        <v>0</v>
      </c>
      <c r="H452" s="80">
        <f t="shared" si="94"/>
        <v>15</v>
      </c>
      <c r="I452" s="80">
        <f>'прил. 15'!J1137</f>
        <v>0</v>
      </c>
      <c r="J452" s="56">
        <f t="shared" si="92"/>
        <v>15</v>
      </c>
      <c r="K452" s="80">
        <f>'прил. 15'!L1137</f>
        <v>0</v>
      </c>
      <c r="L452" s="56">
        <f t="shared" si="104"/>
        <v>15</v>
      </c>
      <c r="M452" s="80">
        <f>'прил. 15'!N1137</f>
        <v>0</v>
      </c>
      <c r="N452" s="56">
        <f t="shared" si="105"/>
        <v>15</v>
      </c>
      <c r="O452" s="80">
        <f>'прил. 15'!P1137</f>
        <v>0</v>
      </c>
      <c r="P452" s="56">
        <f t="shared" si="106"/>
        <v>15</v>
      </c>
      <c r="Q452" s="80">
        <f>'прил. 15'!R1137</f>
        <v>0</v>
      </c>
      <c r="R452" s="56">
        <f t="shared" si="106"/>
        <v>15</v>
      </c>
      <c r="S452" s="80">
        <f>'прил. 15'!T1137</f>
        <v>0</v>
      </c>
      <c r="T452" s="56">
        <f t="shared" si="101"/>
        <v>15</v>
      </c>
    </row>
    <row r="453" spans="1:20" ht="82.5">
      <c r="A453" s="57" t="str">
        <f ca="1">IF(ISERROR(MATCH(B453,Код_КЦСР,0)),"",INDIRECT(ADDRESS(MATCH(B453,Код_КЦСР,0)+1,2,,,"КЦСР")))</f>
        <v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v>
      </c>
      <c r="B453" s="113" t="s">
        <v>323</v>
      </c>
      <c r="C453" s="89"/>
      <c r="D453" s="53"/>
      <c r="E453" s="28"/>
      <c r="F453" s="80">
        <f t="shared" ref="F453:S454" si="108">F454</f>
        <v>1701</v>
      </c>
      <c r="G453" s="80">
        <f t="shared" si="108"/>
        <v>0</v>
      </c>
      <c r="H453" s="80">
        <f t="shared" si="94"/>
        <v>1701</v>
      </c>
      <c r="I453" s="80">
        <f t="shared" si="108"/>
        <v>0</v>
      </c>
      <c r="J453" s="56">
        <f t="shared" ref="J453:J528" si="109">H453+I453</f>
        <v>1701</v>
      </c>
      <c r="K453" s="80">
        <f t="shared" si="108"/>
        <v>0</v>
      </c>
      <c r="L453" s="56">
        <f t="shared" si="104"/>
        <v>1701</v>
      </c>
      <c r="M453" s="80">
        <f t="shared" si="108"/>
        <v>0</v>
      </c>
      <c r="N453" s="56">
        <f t="shared" si="105"/>
        <v>1701</v>
      </c>
      <c r="O453" s="80">
        <f t="shared" si="108"/>
        <v>0</v>
      </c>
      <c r="P453" s="56">
        <f t="shared" si="106"/>
        <v>1701</v>
      </c>
      <c r="Q453" s="80">
        <f t="shared" si="108"/>
        <v>0</v>
      </c>
      <c r="R453" s="56">
        <f t="shared" si="106"/>
        <v>1701</v>
      </c>
      <c r="S453" s="80">
        <f t="shared" si="108"/>
        <v>0</v>
      </c>
      <c r="T453" s="56">
        <f t="shared" si="101"/>
        <v>1701</v>
      </c>
    </row>
    <row r="454" spans="1:20">
      <c r="A454" s="57" t="str">
        <f ca="1">IF(ISERROR(MATCH(C454,Код_Раздел,0)),"",INDIRECT(ADDRESS(MATCH(C454,Код_Раздел,0)+1,2,,,"Раздел")))</f>
        <v>Охрана окружающей среды</v>
      </c>
      <c r="B454" s="113" t="s">
        <v>323</v>
      </c>
      <c r="C454" s="89" t="s">
        <v>83</v>
      </c>
      <c r="D454" s="53"/>
      <c r="E454" s="28"/>
      <c r="F454" s="80">
        <f t="shared" si="108"/>
        <v>1701</v>
      </c>
      <c r="G454" s="80">
        <f t="shared" si="108"/>
        <v>0</v>
      </c>
      <c r="H454" s="80">
        <f t="shared" si="94"/>
        <v>1701</v>
      </c>
      <c r="I454" s="80">
        <f t="shared" si="108"/>
        <v>0</v>
      </c>
      <c r="J454" s="56">
        <f t="shared" si="109"/>
        <v>1701</v>
      </c>
      <c r="K454" s="80">
        <f t="shared" si="108"/>
        <v>0</v>
      </c>
      <c r="L454" s="56">
        <f t="shared" si="104"/>
        <v>1701</v>
      </c>
      <c r="M454" s="80">
        <f t="shared" si="108"/>
        <v>0</v>
      </c>
      <c r="N454" s="56">
        <f t="shared" si="105"/>
        <v>1701</v>
      </c>
      <c r="O454" s="80">
        <f t="shared" si="108"/>
        <v>0</v>
      </c>
      <c r="P454" s="56">
        <f t="shared" si="106"/>
        <v>1701</v>
      </c>
      <c r="Q454" s="80">
        <f t="shared" si="108"/>
        <v>0</v>
      </c>
      <c r="R454" s="56">
        <f t="shared" si="106"/>
        <v>1701</v>
      </c>
      <c r="S454" s="80">
        <f t="shared" si="108"/>
        <v>0</v>
      </c>
      <c r="T454" s="56">
        <f t="shared" si="101"/>
        <v>1701</v>
      </c>
    </row>
    <row r="455" spans="1:20">
      <c r="A455" s="59" t="s">
        <v>35</v>
      </c>
      <c r="B455" s="113" t="s">
        <v>323</v>
      </c>
      <c r="C455" s="89" t="s">
        <v>83</v>
      </c>
      <c r="D455" s="53" t="s">
        <v>81</v>
      </c>
      <c r="E455" s="28"/>
      <c r="F455" s="80">
        <f>F456+F458</f>
        <v>1701</v>
      </c>
      <c r="G455" s="80">
        <f>G456+G458</f>
        <v>0</v>
      </c>
      <c r="H455" s="80">
        <f t="shared" si="94"/>
        <v>1701</v>
      </c>
      <c r="I455" s="80">
        <f>I456+I458</f>
        <v>0</v>
      </c>
      <c r="J455" s="56">
        <f t="shared" si="109"/>
        <v>1701</v>
      </c>
      <c r="K455" s="80">
        <f>K456+K458</f>
        <v>0</v>
      </c>
      <c r="L455" s="56">
        <f t="shared" si="104"/>
        <v>1701</v>
      </c>
      <c r="M455" s="80">
        <f>M456+M458</f>
        <v>0</v>
      </c>
      <c r="N455" s="56">
        <f t="shared" si="105"/>
        <v>1701</v>
      </c>
      <c r="O455" s="80">
        <f>O456+O458</f>
        <v>0</v>
      </c>
      <c r="P455" s="56">
        <f t="shared" si="106"/>
        <v>1701</v>
      </c>
      <c r="Q455" s="80">
        <f>Q456+Q458</f>
        <v>0</v>
      </c>
      <c r="R455" s="56">
        <f t="shared" si="106"/>
        <v>1701</v>
      </c>
      <c r="S455" s="80">
        <f>S456+S458</f>
        <v>0</v>
      </c>
      <c r="T455" s="56">
        <f t="shared" si="101"/>
        <v>1701</v>
      </c>
    </row>
    <row r="456" spans="1:20" ht="66">
      <c r="A456" s="57" t="str">
        <f ca="1">IF(ISERROR(MATCH(E456,Код_КВР,0)),"",INDIRECT(ADDRESS(MATCH(E456,Код_КВР,0)+1,2,,,"КВР")))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6" s="113" t="s">
        <v>323</v>
      </c>
      <c r="C456" s="89" t="s">
        <v>83</v>
      </c>
      <c r="D456" s="53" t="s">
        <v>81</v>
      </c>
      <c r="E456" s="28">
        <v>100</v>
      </c>
      <c r="F456" s="80">
        <f>F457</f>
        <v>1651</v>
      </c>
      <c r="G456" s="80">
        <f>G457</f>
        <v>0</v>
      </c>
      <c r="H456" s="80">
        <f t="shared" si="94"/>
        <v>1651</v>
      </c>
      <c r="I456" s="80">
        <f>I457</f>
        <v>0</v>
      </c>
      <c r="J456" s="56">
        <f t="shared" si="109"/>
        <v>1651</v>
      </c>
      <c r="K456" s="80">
        <f>K457</f>
        <v>0</v>
      </c>
      <c r="L456" s="56">
        <f t="shared" si="104"/>
        <v>1651</v>
      </c>
      <c r="M456" s="80">
        <f>M457</f>
        <v>0</v>
      </c>
      <c r="N456" s="56">
        <f t="shared" si="105"/>
        <v>1651</v>
      </c>
      <c r="O456" s="80">
        <f>O457</f>
        <v>0</v>
      </c>
      <c r="P456" s="56">
        <f t="shared" si="106"/>
        <v>1651</v>
      </c>
      <c r="Q456" s="80">
        <f>Q457</f>
        <v>0</v>
      </c>
      <c r="R456" s="56">
        <f t="shared" si="106"/>
        <v>1651</v>
      </c>
      <c r="S456" s="80">
        <f>S457</f>
        <v>0</v>
      </c>
      <c r="T456" s="56">
        <f t="shared" si="101"/>
        <v>1651</v>
      </c>
    </row>
    <row r="457" spans="1:20">
      <c r="A457" s="57" t="str">
        <f ca="1">IF(ISERROR(MATCH(E457,Код_КВР,0)),"",INDIRECT(ADDRESS(MATCH(E457,Код_КВР,0)+1,2,,,"КВР")))</f>
        <v>Расходы на выплаты персоналу государственных (муниципальных) органов</v>
      </c>
      <c r="B457" s="113" t="s">
        <v>323</v>
      </c>
      <c r="C457" s="89" t="s">
        <v>83</v>
      </c>
      <c r="D457" s="53" t="s">
        <v>81</v>
      </c>
      <c r="E457" s="28">
        <v>120</v>
      </c>
      <c r="F457" s="80">
        <f>'прил. 15'!G1127</f>
        <v>1651</v>
      </c>
      <c r="G457" s="80">
        <f>'прил. 15'!H1127</f>
        <v>0</v>
      </c>
      <c r="H457" s="80">
        <f t="shared" ref="H457:H537" si="110">F457+G457</f>
        <v>1651</v>
      </c>
      <c r="I457" s="80">
        <f>'прил. 15'!J1127</f>
        <v>0</v>
      </c>
      <c r="J457" s="56">
        <f t="shared" si="109"/>
        <v>1651</v>
      </c>
      <c r="K457" s="80">
        <f>'прил. 15'!L1127</f>
        <v>0</v>
      </c>
      <c r="L457" s="56">
        <f t="shared" si="104"/>
        <v>1651</v>
      </c>
      <c r="M457" s="80">
        <f>'прил. 15'!N1127</f>
        <v>0</v>
      </c>
      <c r="N457" s="56">
        <f t="shared" si="105"/>
        <v>1651</v>
      </c>
      <c r="O457" s="80">
        <f>'прил. 15'!P1127</f>
        <v>0</v>
      </c>
      <c r="P457" s="56">
        <f t="shared" si="106"/>
        <v>1651</v>
      </c>
      <c r="Q457" s="80">
        <f>'прил. 15'!R1127</f>
        <v>0</v>
      </c>
      <c r="R457" s="56">
        <f t="shared" si="106"/>
        <v>1651</v>
      </c>
      <c r="S457" s="80">
        <f>'прил. 15'!T1127</f>
        <v>0</v>
      </c>
      <c r="T457" s="56">
        <f t="shared" si="101"/>
        <v>1651</v>
      </c>
    </row>
    <row r="458" spans="1:20" ht="33">
      <c r="A458" s="57" t="str">
        <f ca="1">IF(ISERROR(MATCH(E458,Код_КВР,0)),"",INDIRECT(ADDRESS(MATCH(E458,Код_КВР,0)+1,2,,,"КВР")))</f>
        <v>Закупка товаров, работ и услуг для обеспечения государственных (муниципальных) нужд</v>
      </c>
      <c r="B458" s="113" t="s">
        <v>323</v>
      </c>
      <c r="C458" s="89" t="s">
        <v>83</v>
      </c>
      <c r="D458" s="53" t="s">
        <v>81</v>
      </c>
      <c r="E458" s="28">
        <v>200</v>
      </c>
      <c r="F458" s="80">
        <f>F459</f>
        <v>50</v>
      </c>
      <c r="G458" s="80">
        <f>G459</f>
        <v>0</v>
      </c>
      <c r="H458" s="80">
        <f t="shared" si="110"/>
        <v>50</v>
      </c>
      <c r="I458" s="80">
        <f>I459</f>
        <v>0</v>
      </c>
      <c r="J458" s="56">
        <f t="shared" si="109"/>
        <v>50</v>
      </c>
      <c r="K458" s="80">
        <f>K459</f>
        <v>0</v>
      </c>
      <c r="L458" s="56">
        <f t="shared" si="104"/>
        <v>50</v>
      </c>
      <c r="M458" s="80">
        <f>M459</f>
        <v>0</v>
      </c>
      <c r="N458" s="56">
        <f t="shared" si="105"/>
        <v>50</v>
      </c>
      <c r="O458" s="80">
        <f>O459</f>
        <v>0</v>
      </c>
      <c r="P458" s="56">
        <f t="shared" si="106"/>
        <v>50</v>
      </c>
      <c r="Q458" s="80">
        <f>Q459</f>
        <v>0</v>
      </c>
      <c r="R458" s="56">
        <f t="shared" si="106"/>
        <v>50</v>
      </c>
      <c r="S458" s="80">
        <f>S459</f>
        <v>0</v>
      </c>
      <c r="T458" s="56">
        <f t="shared" si="101"/>
        <v>50</v>
      </c>
    </row>
    <row r="459" spans="1:20" ht="33">
      <c r="A459" s="57" t="str">
        <f ca="1">IF(ISERROR(MATCH(E459,Код_КВР,0)),"",INDIRECT(ADDRESS(MATCH(E459,Код_КВР,0)+1,2,,,"КВР")))</f>
        <v>Иные закупки товаров, работ и услуг для обеспечения государственных (муниципальных) нужд</v>
      </c>
      <c r="B459" s="113" t="s">
        <v>323</v>
      </c>
      <c r="C459" s="89" t="s">
        <v>83</v>
      </c>
      <c r="D459" s="53" t="s">
        <v>81</v>
      </c>
      <c r="E459" s="28">
        <v>240</v>
      </c>
      <c r="F459" s="80">
        <f>'прил. 15'!G1129</f>
        <v>50</v>
      </c>
      <c r="G459" s="80">
        <f>'прил. 15'!H1129</f>
        <v>0</v>
      </c>
      <c r="H459" s="80">
        <f t="shared" si="110"/>
        <v>50</v>
      </c>
      <c r="I459" s="80">
        <f>'прил. 15'!J1129</f>
        <v>0</v>
      </c>
      <c r="J459" s="56">
        <f t="shared" si="109"/>
        <v>50</v>
      </c>
      <c r="K459" s="80">
        <f>'прил. 15'!L1129</f>
        <v>0</v>
      </c>
      <c r="L459" s="56">
        <f t="shared" si="104"/>
        <v>50</v>
      </c>
      <c r="M459" s="80">
        <f>'прил. 15'!N1129</f>
        <v>0</v>
      </c>
      <c r="N459" s="56">
        <f t="shared" si="105"/>
        <v>50</v>
      </c>
      <c r="O459" s="80">
        <f>'прил. 15'!P1129</f>
        <v>0</v>
      </c>
      <c r="P459" s="56">
        <f t="shared" si="106"/>
        <v>50</v>
      </c>
      <c r="Q459" s="80">
        <f>'прил. 15'!R1129</f>
        <v>0</v>
      </c>
      <c r="R459" s="56">
        <f t="shared" si="106"/>
        <v>50</v>
      </c>
      <c r="S459" s="80">
        <f>'прил. 15'!T1129</f>
        <v>0</v>
      </c>
      <c r="T459" s="56">
        <f t="shared" si="101"/>
        <v>50</v>
      </c>
    </row>
    <row r="460" spans="1:20" ht="33">
      <c r="A460" s="57" t="str">
        <f ca="1">IF(ISERROR(MATCH(B460,Код_КЦСР,0)),"",INDIRECT(ADDRESS(MATCH(B460,Код_КЦСР,0)+1,2,,,"КЦСР")))</f>
        <v>Муниципальная программа «Содействие развитию потребительского рынка в городе Череповце на 2013 – 2019 годы»</v>
      </c>
      <c r="B460" s="113" t="s">
        <v>324</v>
      </c>
      <c r="C460" s="89"/>
      <c r="D460" s="53"/>
      <c r="E460" s="28"/>
      <c r="F460" s="80">
        <f>F461</f>
        <v>135</v>
      </c>
      <c r="G460" s="80">
        <f>G461</f>
        <v>0</v>
      </c>
      <c r="H460" s="80">
        <f t="shared" si="110"/>
        <v>135</v>
      </c>
      <c r="I460" s="80">
        <f>I461</f>
        <v>0</v>
      </c>
      <c r="J460" s="56">
        <f t="shared" si="109"/>
        <v>135</v>
      </c>
      <c r="K460" s="80">
        <f>K461</f>
        <v>0</v>
      </c>
      <c r="L460" s="56">
        <f t="shared" si="104"/>
        <v>135</v>
      </c>
      <c r="M460" s="80">
        <f>M461</f>
        <v>0</v>
      </c>
      <c r="N460" s="56">
        <f t="shared" si="105"/>
        <v>135</v>
      </c>
      <c r="O460" s="80">
        <f>O461</f>
        <v>0</v>
      </c>
      <c r="P460" s="56">
        <f t="shared" si="106"/>
        <v>135</v>
      </c>
      <c r="Q460" s="80">
        <f>Q461</f>
        <v>0</v>
      </c>
      <c r="R460" s="56">
        <f t="shared" si="106"/>
        <v>135</v>
      </c>
      <c r="S460" s="80">
        <f>S461</f>
        <v>0</v>
      </c>
      <c r="T460" s="56">
        <f t="shared" si="101"/>
        <v>135</v>
      </c>
    </row>
    <row r="461" spans="1:20" ht="49.5">
      <c r="A461" s="57" t="str">
        <f ca="1">IF(ISERROR(MATCH(B461,Код_КЦСР,0)),"",INDIRECT(ADDRESS(MATCH(B461,Код_КЦСР,0)+1,2,,,"КЦСР")))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61" s="113" t="s">
        <v>325</v>
      </c>
      <c r="C461" s="89"/>
      <c r="D461" s="53"/>
      <c r="E461" s="28"/>
      <c r="F461" s="80">
        <f t="shared" ref="F461:S463" si="111">F462</f>
        <v>135</v>
      </c>
      <c r="G461" s="80">
        <f t="shared" si="111"/>
        <v>0</v>
      </c>
      <c r="H461" s="80">
        <f t="shared" si="110"/>
        <v>135</v>
      </c>
      <c r="I461" s="80">
        <f t="shared" si="111"/>
        <v>0</v>
      </c>
      <c r="J461" s="56">
        <f t="shared" si="109"/>
        <v>135</v>
      </c>
      <c r="K461" s="80">
        <f t="shared" si="111"/>
        <v>0</v>
      </c>
      <c r="L461" s="56">
        <f t="shared" si="104"/>
        <v>135</v>
      </c>
      <c r="M461" s="80">
        <f t="shared" si="111"/>
        <v>0</v>
      </c>
      <c r="N461" s="56">
        <f t="shared" si="105"/>
        <v>135</v>
      </c>
      <c r="O461" s="80">
        <f t="shared" si="111"/>
        <v>0</v>
      </c>
      <c r="P461" s="56">
        <f t="shared" si="106"/>
        <v>135</v>
      </c>
      <c r="Q461" s="80">
        <f t="shared" si="111"/>
        <v>0</v>
      </c>
      <c r="R461" s="56">
        <f t="shared" si="106"/>
        <v>135</v>
      </c>
      <c r="S461" s="80">
        <f t="shared" si="111"/>
        <v>0</v>
      </c>
      <c r="T461" s="56">
        <f t="shared" si="101"/>
        <v>135</v>
      </c>
    </row>
    <row r="462" spans="1:20">
      <c r="A462" s="57" t="str">
        <f ca="1">IF(ISERROR(MATCH(C462,Код_Раздел,0)),"",INDIRECT(ADDRESS(MATCH(C462,Код_Раздел,0)+1,2,,,"Раздел")))</f>
        <v>Общегосударственные вопросы</v>
      </c>
      <c r="B462" s="113" t="s">
        <v>325</v>
      </c>
      <c r="C462" s="89" t="s">
        <v>79</v>
      </c>
      <c r="D462" s="53"/>
      <c r="E462" s="28"/>
      <c r="F462" s="80">
        <f t="shared" si="111"/>
        <v>135</v>
      </c>
      <c r="G462" s="80">
        <f t="shared" si="111"/>
        <v>0</v>
      </c>
      <c r="H462" s="80">
        <f t="shared" si="110"/>
        <v>135</v>
      </c>
      <c r="I462" s="80">
        <f t="shared" si="111"/>
        <v>0</v>
      </c>
      <c r="J462" s="56">
        <f t="shared" si="109"/>
        <v>135</v>
      </c>
      <c r="K462" s="80">
        <f t="shared" si="111"/>
        <v>0</v>
      </c>
      <c r="L462" s="56">
        <f t="shared" si="104"/>
        <v>135</v>
      </c>
      <c r="M462" s="80">
        <f t="shared" si="111"/>
        <v>0</v>
      </c>
      <c r="N462" s="56">
        <f t="shared" si="105"/>
        <v>135</v>
      </c>
      <c r="O462" s="80">
        <f t="shared" si="111"/>
        <v>0</v>
      </c>
      <c r="P462" s="56">
        <f t="shared" si="106"/>
        <v>135</v>
      </c>
      <c r="Q462" s="80">
        <f t="shared" si="111"/>
        <v>0</v>
      </c>
      <c r="R462" s="56">
        <f t="shared" si="106"/>
        <v>135</v>
      </c>
      <c r="S462" s="80">
        <f t="shared" si="111"/>
        <v>0</v>
      </c>
      <c r="T462" s="56">
        <f t="shared" si="101"/>
        <v>135</v>
      </c>
    </row>
    <row r="463" spans="1:20">
      <c r="A463" s="52" t="s">
        <v>100</v>
      </c>
      <c r="B463" s="113" t="s">
        <v>325</v>
      </c>
      <c r="C463" s="89" t="s">
        <v>79</v>
      </c>
      <c r="D463" s="53" t="s">
        <v>60</v>
      </c>
      <c r="E463" s="28"/>
      <c r="F463" s="80">
        <f t="shared" si="111"/>
        <v>135</v>
      </c>
      <c r="G463" s="80">
        <f t="shared" si="111"/>
        <v>0</v>
      </c>
      <c r="H463" s="80">
        <f t="shared" si="110"/>
        <v>135</v>
      </c>
      <c r="I463" s="80">
        <f t="shared" si="111"/>
        <v>0</v>
      </c>
      <c r="J463" s="56">
        <f t="shared" si="109"/>
        <v>135</v>
      </c>
      <c r="K463" s="80">
        <f t="shared" si="111"/>
        <v>0</v>
      </c>
      <c r="L463" s="56">
        <f t="shared" si="104"/>
        <v>135</v>
      </c>
      <c r="M463" s="80">
        <f t="shared" si="111"/>
        <v>0</v>
      </c>
      <c r="N463" s="56">
        <f t="shared" si="105"/>
        <v>135</v>
      </c>
      <c r="O463" s="80">
        <f t="shared" si="111"/>
        <v>0</v>
      </c>
      <c r="P463" s="56">
        <f t="shared" si="106"/>
        <v>135</v>
      </c>
      <c r="Q463" s="80">
        <f t="shared" si="111"/>
        <v>0</v>
      </c>
      <c r="R463" s="56">
        <f t="shared" si="106"/>
        <v>135</v>
      </c>
      <c r="S463" s="80">
        <f t="shared" si="111"/>
        <v>0</v>
      </c>
      <c r="T463" s="56">
        <f t="shared" si="101"/>
        <v>135</v>
      </c>
    </row>
    <row r="464" spans="1:20" ht="33">
      <c r="A464" s="57" t="str">
        <f ca="1">IF(ISERROR(MATCH(E464,Код_КВР,0)),"",INDIRECT(ADDRESS(MATCH(E464,Код_КВР,0)+1,2,,,"КВР")))</f>
        <v>Закупка товаров, работ и услуг для обеспечения государственных (муниципальных) нужд</v>
      </c>
      <c r="B464" s="113" t="s">
        <v>325</v>
      </c>
      <c r="C464" s="89" t="s">
        <v>79</v>
      </c>
      <c r="D464" s="53" t="s">
        <v>60</v>
      </c>
      <c r="E464" s="28">
        <v>200</v>
      </c>
      <c r="F464" s="80">
        <f>F465</f>
        <v>135</v>
      </c>
      <c r="G464" s="80">
        <f>G465</f>
        <v>0</v>
      </c>
      <c r="H464" s="80">
        <f t="shared" si="110"/>
        <v>135</v>
      </c>
      <c r="I464" s="80">
        <f>I465</f>
        <v>0</v>
      </c>
      <c r="J464" s="56">
        <f t="shared" si="109"/>
        <v>135</v>
      </c>
      <c r="K464" s="80">
        <f>K465</f>
        <v>0</v>
      </c>
      <c r="L464" s="56">
        <f t="shared" si="104"/>
        <v>135</v>
      </c>
      <c r="M464" s="80">
        <f>M465</f>
        <v>0</v>
      </c>
      <c r="N464" s="56">
        <f t="shared" si="105"/>
        <v>135</v>
      </c>
      <c r="O464" s="80">
        <f>O465</f>
        <v>0</v>
      </c>
      <c r="P464" s="56">
        <f t="shared" si="106"/>
        <v>135</v>
      </c>
      <c r="Q464" s="80">
        <f>Q465</f>
        <v>0</v>
      </c>
      <c r="R464" s="56">
        <f t="shared" si="106"/>
        <v>135</v>
      </c>
      <c r="S464" s="80">
        <f>S465</f>
        <v>0</v>
      </c>
      <c r="T464" s="56">
        <f t="shared" si="101"/>
        <v>135</v>
      </c>
    </row>
    <row r="465" spans="1:20" ht="33">
      <c r="A465" s="57" t="str">
        <f ca="1">IF(ISERROR(MATCH(E465,Код_КВР,0)),"",INDIRECT(ADDRESS(MATCH(E465,Код_КВР,0)+1,2,,,"КВР")))</f>
        <v>Иные закупки товаров, работ и услуг для обеспечения государственных (муниципальных) нужд</v>
      </c>
      <c r="B465" s="113" t="s">
        <v>325</v>
      </c>
      <c r="C465" s="89" t="s">
        <v>79</v>
      </c>
      <c r="D465" s="53" t="s">
        <v>60</v>
      </c>
      <c r="E465" s="28">
        <v>240</v>
      </c>
      <c r="F465" s="80">
        <f>'прил. 15'!G69</f>
        <v>135</v>
      </c>
      <c r="G465" s="80">
        <f>'прил. 15'!H69</f>
        <v>0</v>
      </c>
      <c r="H465" s="80">
        <f t="shared" si="110"/>
        <v>135</v>
      </c>
      <c r="I465" s="80">
        <f>'прил. 15'!J69</f>
        <v>0</v>
      </c>
      <c r="J465" s="56">
        <f t="shared" si="109"/>
        <v>135</v>
      </c>
      <c r="K465" s="80">
        <f>'прил. 15'!L69</f>
        <v>0</v>
      </c>
      <c r="L465" s="56">
        <f t="shared" si="104"/>
        <v>135</v>
      </c>
      <c r="M465" s="80">
        <f>'прил. 15'!N69</f>
        <v>0</v>
      </c>
      <c r="N465" s="56">
        <f t="shared" si="105"/>
        <v>135</v>
      </c>
      <c r="O465" s="80">
        <f>'прил. 15'!P69</f>
        <v>0</v>
      </c>
      <c r="P465" s="56">
        <f t="shared" si="106"/>
        <v>135</v>
      </c>
      <c r="Q465" s="80">
        <f>'прил. 15'!R69</f>
        <v>0</v>
      </c>
      <c r="R465" s="56">
        <f t="shared" si="106"/>
        <v>135</v>
      </c>
      <c r="S465" s="80">
        <f>'прил. 15'!T69</f>
        <v>0</v>
      </c>
      <c r="T465" s="56">
        <f t="shared" si="101"/>
        <v>135</v>
      </c>
    </row>
    <row r="466" spans="1:20" ht="33">
      <c r="A466" s="57" t="str">
        <f ca="1">IF(ISERROR(MATCH(B466,Код_КЦСР,0)),"",INDIRECT(ADDRESS(MATCH(B466,Код_КЦСР,0)+1,2,,,"КЦСР")))</f>
        <v>Муниципальная программа «Поддержка и развитие малого и среднего предпринимательства в городе Череповце на 2013 – 2019 годы»</v>
      </c>
      <c r="B466" s="113" t="s">
        <v>327</v>
      </c>
      <c r="C466" s="89"/>
      <c r="D466" s="53"/>
      <c r="E466" s="28"/>
      <c r="F466" s="80">
        <f>F467+F472</f>
        <v>6115</v>
      </c>
      <c r="G466" s="80">
        <f>G467+G472</f>
        <v>0</v>
      </c>
      <c r="H466" s="80">
        <f t="shared" si="110"/>
        <v>6115</v>
      </c>
      <c r="I466" s="80">
        <f>I467+I472</f>
        <v>0</v>
      </c>
      <c r="J466" s="56">
        <f t="shared" si="109"/>
        <v>6115</v>
      </c>
      <c r="K466" s="80">
        <f>K467+K472</f>
        <v>4894.7</v>
      </c>
      <c r="L466" s="56">
        <f t="shared" si="104"/>
        <v>11009.7</v>
      </c>
      <c r="M466" s="80">
        <f>M467+M472</f>
        <v>0</v>
      </c>
      <c r="N466" s="56">
        <f t="shared" si="105"/>
        <v>11009.7</v>
      </c>
      <c r="O466" s="80">
        <f>O467+O472</f>
        <v>0</v>
      </c>
      <c r="P466" s="56">
        <f t="shared" si="106"/>
        <v>11009.7</v>
      </c>
      <c r="Q466" s="80">
        <f>Q467+Q472</f>
        <v>0</v>
      </c>
      <c r="R466" s="56">
        <f t="shared" si="106"/>
        <v>11009.7</v>
      </c>
      <c r="S466" s="80">
        <f>S467+S472</f>
        <v>79.8</v>
      </c>
      <c r="T466" s="56">
        <f t="shared" si="101"/>
        <v>11089.5</v>
      </c>
    </row>
    <row r="467" spans="1:20" ht="33">
      <c r="A467" s="57" t="str">
        <f ca="1">IF(ISERROR(MATCH(B467,Код_КЦСР,0)),"",INDIRECT(ADDRESS(MATCH(B467,Код_КЦСР,0)+1,2,,,"КЦСР")))</f>
        <v>Формирование инфраструктуры поддержки малого и среднего предпринимательства</v>
      </c>
      <c r="B467" s="113" t="s">
        <v>328</v>
      </c>
      <c r="C467" s="89"/>
      <c r="D467" s="53"/>
      <c r="E467" s="28"/>
      <c r="F467" s="80">
        <f t="shared" ref="F467:S470" si="112">F468</f>
        <v>3115</v>
      </c>
      <c r="G467" s="80">
        <f t="shared" si="112"/>
        <v>-79.8</v>
      </c>
      <c r="H467" s="80">
        <f t="shared" si="110"/>
        <v>3035.2</v>
      </c>
      <c r="I467" s="80">
        <f t="shared" si="112"/>
        <v>0</v>
      </c>
      <c r="J467" s="56">
        <f t="shared" si="109"/>
        <v>3035.2</v>
      </c>
      <c r="K467" s="80">
        <f t="shared" si="112"/>
        <v>0</v>
      </c>
      <c r="L467" s="56">
        <f t="shared" si="104"/>
        <v>3035.2</v>
      </c>
      <c r="M467" s="80">
        <f t="shared" si="112"/>
        <v>0</v>
      </c>
      <c r="N467" s="56">
        <f t="shared" si="105"/>
        <v>3035.2</v>
      </c>
      <c r="O467" s="80">
        <f t="shared" si="112"/>
        <v>0</v>
      </c>
      <c r="P467" s="56">
        <f t="shared" si="106"/>
        <v>3035.2</v>
      </c>
      <c r="Q467" s="80">
        <f t="shared" si="112"/>
        <v>0</v>
      </c>
      <c r="R467" s="56">
        <f t="shared" si="106"/>
        <v>3035.2</v>
      </c>
      <c r="S467" s="80">
        <f t="shared" si="112"/>
        <v>79.8</v>
      </c>
      <c r="T467" s="56">
        <f t="shared" si="101"/>
        <v>3115</v>
      </c>
    </row>
    <row r="468" spans="1:20" ht="19.5" customHeight="1">
      <c r="A468" s="57" t="str">
        <f ca="1">IF(ISERROR(MATCH(C468,Код_Раздел,0)),"",INDIRECT(ADDRESS(MATCH(C468,Код_Раздел,0)+1,2,,,"Раздел")))</f>
        <v>Национальная экономика</v>
      </c>
      <c r="B468" s="113" t="s">
        <v>328</v>
      </c>
      <c r="C468" s="89" t="s">
        <v>82</v>
      </c>
      <c r="D468" s="53"/>
      <c r="E468" s="28"/>
      <c r="F468" s="80">
        <f t="shared" si="112"/>
        <v>3115</v>
      </c>
      <c r="G468" s="80">
        <f t="shared" si="112"/>
        <v>-79.8</v>
      </c>
      <c r="H468" s="80">
        <f t="shared" si="110"/>
        <v>3035.2</v>
      </c>
      <c r="I468" s="80">
        <f t="shared" si="112"/>
        <v>0</v>
      </c>
      <c r="J468" s="56">
        <f t="shared" si="109"/>
        <v>3035.2</v>
      </c>
      <c r="K468" s="80">
        <f t="shared" si="112"/>
        <v>0</v>
      </c>
      <c r="L468" s="56">
        <f t="shared" si="104"/>
        <v>3035.2</v>
      </c>
      <c r="M468" s="80">
        <f t="shared" si="112"/>
        <v>0</v>
      </c>
      <c r="N468" s="56">
        <f t="shared" si="105"/>
        <v>3035.2</v>
      </c>
      <c r="O468" s="80">
        <f t="shared" si="112"/>
        <v>0</v>
      </c>
      <c r="P468" s="56">
        <f t="shared" si="106"/>
        <v>3035.2</v>
      </c>
      <c r="Q468" s="80">
        <f t="shared" si="112"/>
        <v>0</v>
      </c>
      <c r="R468" s="56">
        <f t="shared" si="106"/>
        <v>3035.2</v>
      </c>
      <c r="S468" s="80">
        <f t="shared" si="112"/>
        <v>79.8</v>
      </c>
      <c r="T468" s="56">
        <f t="shared" si="101"/>
        <v>3115</v>
      </c>
    </row>
    <row r="469" spans="1:20">
      <c r="A469" s="52" t="s">
        <v>89</v>
      </c>
      <c r="B469" s="113" t="s">
        <v>328</v>
      </c>
      <c r="C469" s="89" t="s">
        <v>82</v>
      </c>
      <c r="D469" s="89" t="s">
        <v>66</v>
      </c>
      <c r="E469" s="28"/>
      <c r="F469" s="80">
        <f t="shared" si="112"/>
        <v>3115</v>
      </c>
      <c r="G469" s="80">
        <f t="shared" si="112"/>
        <v>-79.8</v>
      </c>
      <c r="H469" s="80">
        <f t="shared" si="110"/>
        <v>3035.2</v>
      </c>
      <c r="I469" s="80">
        <f t="shared" si="112"/>
        <v>0</v>
      </c>
      <c r="J469" s="56">
        <f t="shared" si="109"/>
        <v>3035.2</v>
      </c>
      <c r="K469" s="80">
        <f t="shared" si="112"/>
        <v>0</v>
      </c>
      <c r="L469" s="56">
        <f t="shared" si="104"/>
        <v>3035.2</v>
      </c>
      <c r="M469" s="80">
        <f t="shared" si="112"/>
        <v>0</v>
      </c>
      <c r="N469" s="56">
        <f t="shared" si="105"/>
        <v>3035.2</v>
      </c>
      <c r="O469" s="80">
        <f t="shared" si="112"/>
        <v>0</v>
      </c>
      <c r="P469" s="56">
        <f t="shared" si="106"/>
        <v>3035.2</v>
      </c>
      <c r="Q469" s="80">
        <f t="shared" si="112"/>
        <v>0</v>
      </c>
      <c r="R469" s="56">
        <f t="shared" si="106"/>
        <v>3035.2</v>
      </c>
      <c r="S469" s="80">
        <f t="shared" si="112"/>
        <v>79.8</v>
      </c>
      <c r="T469" s="56">
        <f t="shared" si="101"/>
        <v>3115</v>
      </c>
    </row>
    <row r="470" spans="1:20" ht="33">
      <c r="A470" s="57" t="str">
        <f ca="1">IF(ISERROR(MATCH(E470,Код_КВР,0)),"",INDIRECT(ADDRESS(MATCH(E470,Код_КВР,0)+1,2,,,"КВР")))</f>
        <v>Предоставление субсидий бюджетным, автономным учреждениям и иным некоммерческим организациям</v>
      </c>
      <c r="B470" s="113" t="s">
        <v>328</v>
      </c>
      <c r="C470" s="89" t="s">
        <v>82</v>
      </c>
      <c r="D470" s="89" t="s">
        <v>66</v>
      </c>
      <c r="E470" s="28">
        <v>600</v>
      </c>
      <c r="F470" s="80">
        <f t="shared" si="112"/>
        <v>3115</v>
      </c>
      <c r="G470" s="80">
        <f t="shared" si="112"/>
        <v>-79.8</v>
      </c>
      <c r="H470" s="80">
        <f t="shared" si="110"/>
        <v>3035.2</v>
      </c>
      <c r="I470" s="80">
        <f t="shared" si="112"/>
        <v>0</v>
      </c>
      <c r="J470" s="56">
        <f t="shared" si="109"/>
        <v>3035.2</v>
      </c>
      <c r="K470" s="80">
        <f t="shared" si="112"/>
        <v>0</v>
      </c>
      <c r="L470" s="56">
        <f t="shared" si="104"/>
        <v>3035.2</v>
      </c>
      <c r="M470" s="80">
        <f t="shared" si="112"/>
        <v>0</v>
      </c>
      <c r="N470" s="56">
        <f t="shared" si="105"/>
        <v>3035.2</v>
      </c>
      <c r="O470" s="80">
        <f t="shared" si="112"/>
        <v>0</v>
      </c>
      <c r="P470" s="56">
        <f t="shared" si="106"/>
        <v>3035.2</v>
      </c>
      <c r="Q470" s="80">
        <f t="shared" si="112"/>
        <v>0</v>
      </c>
      <c r="R470" s="56">
        <f t="shared" si="106"/>
        <v>3035.2</v>
      </c>
      <c r="S470" s="80">
        <f t="shared" si="112"/>
        <v>79.8</v>
      </c>
      <c r="T470" s="56">
        <f t="shared" si="101"/>
        <v>3115</v>
      </c>
    </row>
    <row r="471" spans="1:20" ht="33">
      <c r="A471" s="57" t="str">
        <f ca="1">IF(ISERROR(MATCH(E471,Код_КВР,0)),"",INDIRECT(ADDRESS(MATCH(E471,Код_КВР,0)+1,2,,,"КВР")))</f>
        <v>Субсидии некоммерческим организациям (за исключением государственных (муниципальных) учреждений)</v>
      </c>
      <c r="B471" s="113" t="s">
        <v>328</v>
      </c>
      <c r="C471" s="89" t="s">
        <v>82</v>
      </c>
      <c r="D471" s="89" t="s">
        <v>66</v>
      </c>
      <c r="E471" s="28">
        <v>630</v>
      </c>
      <c r="F471" s="80">
        <f>'прил. 15'!G218</f>
        <v>3115</v>
      </c>
      <c r="G471" s="80">
        <f>'прил. 15'!H218</f>
        <v>-79.8</v>
      </c>
      <c r="H471" s="80">
        <f t="shared" si="110"/>
        <v>3035.2</v>
      </c>
      <c r="I471" s="80">
        <f>'прил. 15'!J218</f>
        <v>0</v>
      </c>
      <c r="J471" s="56">
        <f t="shared" si="109"/>
        <v>3035.2</v>
      </c>
      <c r="K471" s="80">
        <f>'прил. 15'!L218</f>
        <v>0</v>
      </c>
      <c r="L471" s="56">
        <f t="shared" si="104"/>
        <v>3035.2</v>
      </c>
      <c r="M471" s="80">
        <f>'прил. 15'!N218</f>
        <v>0</v>
      </c>
      <c r="N471" s="56">
        <f t="shared" si="105"/>
        <v>3035.2</v>
      </c>
      <c r="O471" s="80">
        <f>'прил. 15'!P218</f>
        <v>0</v>
      </c>
      <c r="P471" s="56">
        <f t="shared" si="106"/>
        <v>3035.2</v>
      </c>
      <c r="Q471" s="80">
        <f>'прил. 15'!R218</f>
        <v>0</v>
      </c>
      <c r="R471" s="56">
        <f t="shared" si="106"/>
        <v>3035.2</v>
      </c>
      <c r="S471" s="80">
        <f>'прил. 15'!T218</f>
        <v>79.8</v>
      </c>
      <c r="T471" s="56">
        <f t="shared" si="101"/>
        <v>3115</v>
      </c>
    </row>
    <row r="472" spans="1:20" ht="23.25" customHeight="1">
      <c r="A472" s="57" t="str">
        <f ca="1">IF(ISERROR(MATCH(B472,Код_КЦСР,0)),"",INDIRECT(ADDRESS(MATCH(B472,Код_КЦСР,0)+1,2,,,"КЦСР")))</f>
        <v>Финансовая поддержка субъектов малого и среднего предпринимательства</v>
      </c>
      <c r="B472" s="113" t="s">
        <v>583</v>
      </c>
      <c r="C472" s="89"/>
      <c r="D472" s="53"/>
      <c r="E472" s="28"/>
      <c r="F472" s="80">
        <f>F473+F478</f>
        <v>3000</v>
      </c>
      <c r="G472" s="80">
        <f>G473+G478</f>
        <v>79.8</v>
      </c>
      <c r="H472" s="80">
        <f t="shared" si="110"/>
        <v>3079.8</v>
      </c>
      <c r="I472" s="80">
        <f>I473+I478</f>
        <v>0</v>
      </c>
      <c r="J472" s="56">
        <f t="shared" si="109"/>
        <v>3079.8</v>
      </c>
      <c r="K472" s="80">
        <f>K473+K478+K483+K488</f>
        <v>4894.7</v>
      </c>
      <c r="L472" s="56">
        <f t="shared" si="104"/>
        <v>7974.5</v>
      </c>
      <c r="M472" s="80">
        <f>M473+M478+M483+M488</f>
        <v>0</v>
      </c>
      <c r="N472" s="56">
        <f t="shared" si="105"/>
        <v>7974.5</v>
      </c>
      <c r="O472" s="80">
        <f>O473+O478+O483+O488</f>
        <v>0</v>
      </c>
      <c r="P472" s="56">
        <f t="shared" si="106"/>
        <v>7974.5</v>
      </c>
      <c r="Q472" s="80">
        <f>Q473+Q478+Q483+Q488</f>
        <v>0</v>
      </c>
      <c r="R472" s="56">
        <f t="shared" si="106"/>
        <v>7974.5</v>
      </c>
      <c r="S472" s="80">
        <f>S473+S478+S483+S488</f>
        <v>0</v>
      </c>
      <c r="T472" s="56">
        <f t="shared" si="101"/>
        <v>7974.5</v>
      </c>
    </row>
    <row r="473" spans="1:20" ht="49.5" hidden="1">
      <c r="A473" s="57" t="str">
        <f ca="1">IF(ISERROR(MATCH(B473,Код_КЦСР,0)),"",INDIRECT(ADDRESS(MATCH(B473,Код_КЦСР,0)+1,2,,,"КЦСР")))</f>
        <v>Поддержка и развитие малого и среднего предпринимательства муниципального образования, вошедшего в список моногородов, за счет средств областного бюджета</v>
      </c>
      <c r="B473" s="113" t="s">
        <v>585</v>
      </c>
      <c r="C473" s="89"/>
      <c r="D473" s="53"/>
      <c r="E473" s="28"/>
      <c r="F473" s="80">
        <f t="shared" ref="F473:S481" si="113">F474</f>
        <v>3000</v>
      </c>
      <c r="G473" s="80">
        <f t="shared" si="113"/>
        <v>0</v>
      </c>
      <c r="H473" s="80">
        <f t="shared" si="110"/>
        <v>3000</v>
      </c>
      <c r="I473" s="80">
        <f t="shared" si="113"/>
        <v>0</v>
      </c>
      <c r="J473" s="56">
        <f t="shared" si="109"/>
        <v>3000</v>
      </c>
      <c r="K473" s="80">
        <f t="shared" si="113"/>
        <v>-3000</v>
      </c>
      <c r="L473" s="56">
        <f t="shared" si="104"/>
        <v>0</v>
      </c>
      <c r="M473" s="80">
        <f t="shared" si="113"/>
        <v>0</v>
      </c>
      <c r="N473" s="56">
        <f t="shared" si="105"/>
        <v>0</v>
      </c>
      <c r="O473" s="80">
        <f t="shared" si="113"/>
        <v>0</v>
      </c>
      <c r="P473" s="56">
        <f t="shared" si="106"/>
        <v>0</v>
      </c>
      <c r="Q473" s="80">
        <f t="shared" si="113"/>
        <v>0</v>
      </c>
      <c r="R473" s="56">
        <f t="shared" si="106"/>
        <v>0</v>
      </c>
      <c r="S473" s="80">
        <f t="shared" si="113"/>
        <v>0</v>
      </c>
      <c r="T473" s="56">
        <f t="shared" si="101"/>
        <v>0</v>
      </c>
    </row>
    <row r="474" spans="1:20" hidden="1">
      <c r="A474" s="57" t="str">
        <f ca="1">IF(ISERROR(MATCH(C474,Код_Раздел,0)),"",INDIRECT(ADDRESS(MATCH(C474,Код_Раздел,0)+1,2,,,"Раздел")))</f>
        <v>Национальная экономика</v>
      </c>
      <c r="B474" s="113" t="s">
        <v>585</v>
      </c>
      <c r="C474" s="89" t="s">
        <v>82</v>
      </c>
      <c r="D474" s="53"/>
      <c r="E474" s="28"/>
      <c r="F474" s="80">
        <f t="shared" si="113"/>
        <v>3000</v>
      </c>
      <c r="G474" s="80">
        <f t="shared" si="113"/>
        <v>0</v>
      </c>
      <c r="H474" s="80">
        <f t="shared" si="110"/>
        <v>3000</v>
      </c>
      <c r="I474" s="80">
        <f t="shared" si="113"/>
        <v>0</v>
      </c>
      <c r="J474" s="56">
        <f t="shared" si="109"/>
        <v>3000</v>
      </c>
      <c r="K474" s="80">
        <f t="shared" si="113"/>
        <v>-3000</v>
      </c>
      <c r="L474" s="56">
        <f t="shared" si="104"/>
        <v>0</v>
      </c>
      <c r="M474" s="80">
        <f t="shared" si="113"/>
        <v>0</v>
      </c>
      <c r="N474" s="56">
        <f t="shared" si="105"/>
        <v>0</v>
      </c>
      <c r="O474" s="80">
        <f t="shared" si="113"/>
        <v>0</v>
      </c>
      <c r="P474" s="56">
        <f t="shared" si="106"/>
        <v>0</v>
      </c>
      <c r="Q474" s="80">
        <f t="shared" si="113"/>
        <v>0</v>
      </c>
      <c r="R474" s="56">
        <f t="shared" si="106"/>
        <v>0</v>
      </c>
      <c r="S474" s="80">
        <f t="shared" si="113"/>
        <v>0</v>
      </c>
      <c r="T474" s="56">
        <f t="shared" si="101"/>
        <v>0</v>
      </c>
    </row>
    <row r="475" spans="1:20" hidden="1">
      <c r="A475" s="52" t="s">
        <v>89</v>
      </c>
      <c r="B475" s="113" t="s">
        <v>585</v>
      </c>
      <c r="C475" s="89" t="s">
        <v>82</v>
      </c>
      <c r="D475" s="89" t="s">
        <v>66</v>
      </c>
      <c r="E475" s="28"/>
      <c r="F475" s="80">
        <f t="shared" si="113"/>
        <v>3000</v>
      </c>
      <c r="G475" s="80">
        <f t="shared" si="113"/>
        <v>0</v>
      </c>
      <c r="H475" s="80">
        <f t="shared" si="110"/>
        <v>3000</v>
      </c>
      <c r="I475" s="80">
        <f t="shared" si="113"/>
        <v>0</v>
      </c>
      <c r="J475" s="56">
        <f t="shared" si="109"/>
        <v>3000</v>
      </c>
      <c r="K475" s="80">
        <f t="shared" si="113"/>
        <v>-3000</v>
      </c>
      <c r="L475" s="56">
        <f t="shared" si="104"/>
        <v>0</v>
      </c>
      <c r="M475" s="80">
        <f t="shared" si="113"/>
        <v>0</v>
      </c>
      <c r="N475" s="56">
        <f t="shared" si="105"/>
        <v>0</v>
      </c>
      <c r="O475" s="80">
        <f t="shared" si="113"/>
        <v>0</v>
      </c>
      <c r="P475" s="56">
        <f t="shared" si="106"/>
        <v>0</v>
      </c>
      <c r="Q475" s="80">
        <f t="shared" si="113"/>
        <v>0</v>
      </c>
      <c r="R475" s="56">
        <f t="shared" si="106"/>
        <v>0</v>
      </c>
      <c r="S475" s="80">
        <f t="shared" si="113"/>
        <v>0</v>
      </c>
      <c r="T475" s="56">
        <f t="shared" si="101"/>
        <v>0</v>
      </c>
    </row>
    <row r="476" spans="1:20" ht="30" hidden="1" customHeight="1">
      <c r="A476" s="57" t="str">
        <f ca="1">IF(ISERROR(MATCH(E476,Код_КВР,0)),"",INDIRECT(ADDRESS(MATCH(E476,Код_КВР,0)+1,2,,,"КВР")))</f>
        <v>Иные бюджетные ассигнования</v>
      </c>
      <c r="B476" s="113" t="s">
        <v>585</v>
      </c>
      <c r="C476" s="89" t="s">
        <v>82</v>
      </c>
      <c r="D476" s="89" t="s">
        <v>66</v>
      </c>
      <c r="E476" s="28">
        <v>800</v>
      </c>
      <c r="F476" s="80">
        <f t="shared" si="113"/>
        <v>3000</v>
      </c>
      <c r="G476" s="80">
        <f t="shared" si="113"/>
        <v>0</v>
      </c>
      <c r="H476" s="80">
        <f t="shared" si="110"/>
        <v>3000</v>
      </c>
      <c r="I476" s="80">
        <f t="shared" si="113"/>
        <v>0</v>
      </c>
      <c r="J476" s="56">
        <f t="shared" si="109"/>
        <v>3000</v>
      </c>
      <c r="K476" s="80">
        <f t="shared" si="113"/>
        <v>-3000</v>
      </c>
      <c r="L476" s="56">
        <f t="shared" si="104"/>
        <v>0</v>
      </c>
      <c r="M476" s="80">
        <f t="shared" si="113"/>
        <v>0</v>
      </c>
      <c r="N476" s="56">
        <f t="shared" si="105"/>
        <v>0</v>
      </c>
      <c r="O476" s="80">
        <f t="shared" si="113"/>
        <v>0</v>
      </c>
      <c r="P476" s="56">
        <f t="shared" si="106"/>
        <v>0</v>
      </c>
      <c r="Q476" s="80">
        <f t="shared" si="113"/>
        <v>0</v>
      </c>
      <c r="R476" s="56">
        <f t="shared" si="106"/>
        <v>0</v>
      </c>
      <c r="S476" s="80">
        <f t="shared" si="113"/>
        <v>0</v>
      </c>
      <c r="T476" s="56">
        <f t="shared" si="101"/>
        <v>0</v>
      </c>
    </row>
    <row r="477" spans="1:20" ht="51" hidden="1" customHeight="1">
      <c r="A477" s="57" t="str">
        <f ca="1">IF(ISERROR(MATCH(E477,Код_КВР,0)),"",INDIRECT(ADDRESS(MATCH(E477,Код_КВР,0)+1,2,,,"КВР")))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77" s="113" t="s">
        <v>585</v>
      </c>
      <c r="C477" s="89" t="s">
        <v>82</v>
      </c>
      <c r="D477" s="89" t="s">
        <v>66</v>
      </c>
      <c r="E477" s="28">
        <v>810</v>
      </c>
      <c r="F477" s="80">
        <f>'прил. 15'!G222</f>
        <v>3000</v>
      </c>
      <c r="G477" s="80">
        <f>'прил. 15'!H222</f>
        <v>0</v>
      </c>
      <c r="H477" s="80">
        <f t="shared" si="110"/>
        <v>3000</v>
      </c>
      <c r="I477" s="80">
        <f>'прил. 15'!J222</f>
        <v>0</v>
      </c>
      <c r="J477" s="56">
        <f t="shared" si="109"/>
        <v>3000</v>
      </c>
      <c r="K477" s="80">
        <f>'прил. 15'!L222</f>
        <v>-3000</v>
      </c>
      <c r="L477" s="56">
        <f t="shared" si="104"/>
        <v>0</v>
      </c>
      <c r="M477" s="80">
        <f>'прил. 15'!N222</f>
        <v>0</v>
      </c>
      <c r="N477" s="56">
        <f t="shared" si="105"/>
        <v>0</v>
      </c>
      <c r="O477" s="80">
        <f>'прил. 15'!P222</f>
        <v>0</v>
      </c>
      <c r="P477" s="56">
        <f t="shared" si="106"/>
        <v>0</v>
      </c>
      <c r="Q477" s="80">
        <f>'прил. 15'!R222</f>
        <v>0</v>
      </c>
      <c r="R477" s="56">
        <f t="shared" si="106"/>
        <v>0</v>
      </c>
      <c r="S477" s="80">
        <f>'прил. 15'!T222</f>
        <v>0</v>
      </c>
      <c r="T477" s="56">
        <f t="shared" si="101"/>
        <v>0</v>
      </c>
    </row>
    <row r="478" spans="1:20" ht="51" hidden="1" customHeight="1">
      <c r="A478" s="57" t="str">
        <f ca="1">IF(ISERROR(MATCH(B478,Код_КЦСР,0)),"",INDIRECT(ADDRESS(MATCH(B478,Код_КЦСР,0)+1,2,,,"КЦСР")))</f>
        <v>Поддержка и развитие малого и среднего предпринимательства муниципального образования, вошедшего в список моногородов, в рамках софинансирования с вышестоящим бюджетом</v>
      </c>
      <c r="B478" s="113" t="s">
        <v>623</v>
      </c>
      <c r="C478" s="89"/>
      <c r="D478" s="53"/>
      <c r="E478" s="28"/>
      <c r="F478" s="80">
        <f t="shared" si="113"/>
        <v>0</v>
      </c>
      <c r="G478" s="80">
        <f t="shared" si="113"/>
        <v>79.8</v>
      </c>
      <c r="H478" s="80">
        <f t="shared" ref="H478:H482" si="114">F478+G478</f>
        <v>79.8</v>
      </c>
      <c r="I478" s="80">
        <f t="shared" si="113"/>
        <v>0</v>
      </c>
      <c r="J478" s="56">
        <f t="shared" si="109"/>
        <v>79.8</v>
      </c>
      <c r="K478" s="80">
        <f t="shared" si="113"/>
        <v>-79.8</v>
      </c>
      <c r="L478" s="56">
        <f t="shared" si="104"/>
        <v>0</v>
      </c>
      <c r="M478" s="80">
        <f t="shared" si="113"/>
        <v>0</v>
      </c>
      <c r="N478" s="56">
        <f t="shared" si="105"/>
        <v>0</v>
      </c>
      <c r="O478" s="80">
        <f t="shared" si="113"/>
        <v>0</v>
      </c>
      <c r="P478" s="56">
        <f t="shared" si="106"/>
        <v>0</v>
      </c>
      <c r="Q478" s="80">
        <f t="shared" si="113"/>
        <v>0</v>
      </c>
      <c r="R478" s="56">
        <f t="shared" si="106"/>
        <v>0</v>
      </c>
      <c r="S478" s="80">
        <f t="shared" si="113"/>
        <v>0</v>
      </c>
      <c r="T478" s="56">
        <f t="shared" si="101"/>
        <v>0</v>
      </c>
    </row>
    <row r="479" spans="1:20" ht="21.75" hidden="1" customHeight="1">
      <c r="A479" s="57" t="str">
        <f ca="1">IF(ISERROR(MATCH(C479,Код_Раздел,0)),"",INDIRECT(ADDRESS(MATCH(C479,Код_Раздел,0)+1,2,,,"Раздел")))</f>
        <v>Национальная экономика</v>
      </c>
      <c r="B479" s="113" t="s">
        <v>623</v>
      </c>
      <c r="C479" s="89" t="s">
        <v>82</v>
      </c>
      <c r="D479" s="53"/>
      <c r="E479" s="28"/>
      <c r="F479" s="80">
        <f t="shared" si="113"/>
        <v>0</v>
      </c>
      <c r="G479" s="80">
        <f t="shared" si="113"/>
        <v>79.8</v>
      </c>
      <c r="H479" s="80">
        <f t="shared" si="114"/>
        <v>79.8</v>
      </c>
      <c r="I479" s="80">
        <f t="shared" si="113"/>
        <v>0</v>
      </c>
      <c r="J479" s="56">
        <f t="shared" si="109"/>
        <v>79.8</v>
      </c>
      <c r="K479" s="80">
        <f t="shared" si="113"/>
        <v>-79.8</v>
      </c>
      <c r="L479" s="56">
        <f t="shared" si="104"/>
        <v>0</v>
      </c>
      <c r="M479" s="80">
        <f t="shared" si="113"/>
        <v>0</v>
      </c>
      <c r="N479" s="56">
        <f t="shared" si="105"/>
        <v>0</v>
      </c>
      <c r="O479" s="80">
        <f t="shared" si="113"/>
        <v>0</v>
      </c>
      <c r="P479" s="56">
        <f t="shared" si="106"/>
        <v>0</v>
      </c>
      <c r="Q479" s="80">
        <f t="shared" si="113"/>
        <v>0</v>
      </c>
      <c r="R479" s="56">
        <f t="shared" si="106"/>
        <v>0</v>
      </c>
      <c r="S479" s="80">
        <f t="shared" si="113"/>
        <v>0</v>
      </c>
      <c r="T479" s="56">
        <f t="shared" si="101"/>
        <v>0</v>
      </c>
    </row>
    <row r="480" spans="1:20" ht="21.75" hidden="1" customHeight="1">
      <c r="A480" s="52" t="s">
        <v>89</v>
      </c>
      <c r="B480" s="113" t="s">
        <v>623</v>
      </c>
      <c r="C480" s="89" t="s">
        <v>82</v>
      </c>
      <c r="D480" s="89" t="s">
        <v>66</v>
      </c>
      <c r="E480" s="28"/>
      <c r="F480" s="80">
        <f t="shared" si="113"/>
        <v>0</v>
      </c>
      <c r="G480" s="80">
        <f t="shared" si="113"/>
        <v>79.8</v>
      </c>
      <c r="H480" s="80">
        <f t="shared" si="114"/>
        <v>79.8</v>
      </c>
      <c r="I480" s="80">
        <f t="shared" si="113"/>
        <v>0</v>
      </c>
      <c r="J480" s="56">
        <f t="shared" si="109"/>
        <v>79.8</v>
      </c>
      <c r="K480" s="80">
        <f t="shared" si="113"/>
        <v>-79.8</v>
      </c>
      <c r="L480" s="56">
        <f t="shared" si="104"/>
        <v>0</v>
      </c>
      <c r="M480" s="80">
        <f t="shared" si="113"/>
        <v>0</v>
      </c>
      <c r="N480" s="56">
        <f t="shared" si="105"/>
        <v>0</v>
      </c>
      <c r="O480" s="80">
        <f t="shared" si="113"/>
        <v>0</v>
      </c>
      <c r="P480" s="56">
        <f t="shared" si="106"/>
        <v>0</v>
      </c>
      <c r="Q480" s="80">
        <f t="shared" si="113"/>
        <v>0</v>
      </c>
      <c r="R480" s="56">
        <f t="shared" si="106"/>
        <v>0</v>
      </c>
      <c r="S480" s="80">
        <f t="shared" si="113"/>
        <v>0</v>
      </c>
      <c r="T480" s="56">
        <f t="shared" si="101"/>
        <v>0</v>
      </c>
    </row>
    <row r="481" spans="1:20" ht="21.75" hidden="1" customHeight="1">
      <c r="A481" s="57" t="str">
        <f ca="1">IF(ISERROR(MATCH(E481,Код_КВР,0)),"",INDIRECT(ADDRESS(MATCH(E481,Код_КВР,0)+1,2,,,"КВР")))</f>
        <v>Иные бюджетные ассигнования</v>
      </c>
      <c r="B481" s="113" t="s">
        <v>623</v>
      </c>
      <c r="C481" s="89" t="s">
        <v>82</v>
      </c>
      <c r="D481" s="89" t="s">
        <v>66</v>
      </c>
      <c r="E481" s="28">
        <v>800</v>
      </c>
      <c r="F481" s="80">
        <f t="shared" si="113"/>
        <v>0</v>
      </c>
      <c r="G481" s="80">
        <f t="shared" si="113"/>
        <v>79.8</v>
      </c>
      <c r="H481" s="80">
        <f t="shared" si="114"/>
        <v>79.8</v>
      </c>
      <c r="I481" s="80">
        <f t="shared" si="113"/>
        <v>0</v>
      </c>
      <c r="J481" s="56">
        <f t="shared" si="109"/>
        <v>79.8</v>
      </c>
      <c r="K481" s="80">
        <f t="shared" si="113"/>
        <v>-79.8</v>
      </c>
      <c r="L481" s="56">
        <f t="shared" si="104"/>
        <v>0</v>
      </c>
      <c r="M481" s="80">
        <f t="shared" si="113"/>
        <v>0</v>
      </c>
      <c r="N481" s="56">
        <f t="shared" si="105"/>
        <v>0</v>
      </c>
      <c r="O481" s="80">
        <f t="shared" si="113"/>
        <v>0</v>
      </c>
      <c r="P481" s="56">
        <f t="shared" si="106"/>
        <v>0</v>
      </c>
      <c r="Q481" s="80">
        <f t="shared" si="113"/>
        <v>0</v>
      </c>
      <c r="R481" s="56">
        <f t="shared" si="106"/>
        <v>0</v>
      </c>
      <c r="S481" s="80">
        <f t="shared" si="113"/>
        <v>0</v>
      </c>
      <c r="T481" s="56">
        <f t="shared" si="101"/>
        <v>0</v>
      </c>
    </row>
    <row r="482" spans="1:20" ht="51" hidden="1" customHeight="1">
      <c r="A482" s="57" t="str">
        <f ca="1">IF(ISERROR(MATCH(E482,Код_КВР,0)),"",INDIRECT(ADDRESS(MATCH(E482,Код_КВР,0)+1,2,,,"КВР")))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82" s="113" t="s">
        <v>623</v>
      </c>
      <c r="C482" s="89" t="s">
        <v>82</v>
      </c>
      <c r="D482" s="89" t="s">
        <v>66</v>
      </c>
      <c r="E482" s="28">
        <v>810</v>
      </c>
      <c r="F482" s="80"/>
      <c r="G482" s="80">
        <f>'прил. 15'!H225</f>
        <v>79.8</v>
      </c>
      <c r="H482" s="80">
        <f t="shared" si="114"/>
        <v>79.8</v>
      </c>
      <c r="I482" s="80"/>
      <c r="J482" s="56">
        <f t="shared" si="109"/>
        <v>79.8</v>
      </c>
      <c r="K482" s="80">
        <f>'прил. 15'!L225</f>
        <v>-79.8</v>
      </c>
      <c r="L482" s="56">
        <f t="shared" si="104"/>
        <v>0</v>
      </c>
      <c r="M482" s="80">
        <f>'прил. 15'!N225</f>
        <v>0</v>
      </c>
      <c r="N482" s="56">
        <f t="shared" si="105"/>
        <v>0</v>
      </c>
      <c r="O482" s="80">
        <f>'прил. 15'!P225</f>
        <v>0</v>
      </c>
      <c r="P482" s="56">
        <f t="shared" si="106"/>
        <v>0</v>
      </c>
      <c r="Q482" s="80">
        <f>'прил. 15'!R225</f>
        <v>0</v>
      </c>
      <c r="R482" s="56">
        <f t="shared" si="106"/>
        <v>0</v>
      </c>
      <c r="S482" s="80">
        <f>'прил. 15'!T225</f>
        <v>0</v>
      </c>
      <c r="T482" s="56">
        <f t="shared" si="101"/>
        <v>0</v>
      </c>
    </row>
    <row r="483" spans="1:20" ht="69" customHeight="1">
      <c r="A483" s="57" t="str">
        <f ca="1">IF(ISERROR(MATCH(B483,Код_КЦСР,0)),"",INDIRECT(ADDRESS(MATCH(B483,Код_КЦСР,0)+1,2,,,"КЦСР")))</f>
        <v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в рамках софинансирования с вышестоящим бюджетом</v>
      </c>
      <c r="B483" s="113" t="s">
        <v>654</v>
      </c>
      <c r="C483" s="89"/>
      <c r="D483" s="53"/>
      <c r="E483" s="28"/>
      <c r="F483" s="80"/>
      <c r="G483" s="80"/>
      <c r="H483" s="80"/>
      <c r="I483" s="80"/>
      <c r="J483" s="56"/>
      <c r="K483" s="80">
        <f>K484</f>
        <v>79.8</v>
      </c>
      <c r="L483" s="56">
        <f t="shared" si="104"/>
        <v>79.8</v>
      </c>
      <c r="M483" s="80">
        <f>M484</f>
        <v>0</v>
      </c>
      <c r="N483" s="56">
        <f t="shared" si="105"/>
        <v>79.8</v>
      </c>
      <c r="O483" s="80">
        <f>O484</f>
        <v>0</v>
      </c>
      <c r="P483" s="56">
        <f t="shared" si="106"/>
        <v>79.8</v>
      </c>
      <c r="Q483" s="80">
        <f>Q484</f>
        <v>0</v>
      </c>
      <c r="R483" s="56">
        <f t="shared" si="106"/>
        <v>79.8</v>
      </c>
      <c r="S483" s="80">
        <f>S484</f>
        <v>0</v>
      </c>
      <c r="T483" s="56">
        <f t="shared" si="101"/>
        <v>79.8</v>
      </c>
    </row>
    <row r="484" spans="1:20" ht="24" customHeight="1">
      <c r="A484" s="57" t="str">
        <f ca="1">IF(ISERROR(MATCH(C484,Код_Раздел,0)),"",INDIRECT(ADDRESS(MATCH(C484,Код_Раздел,0)+1,2,,,"Раздел")))</f>
        <v>Национальная экономика</v>
      </c>
      <c r="B484" s="113" t="s">
        <v>654</v>
      </c>
      <c r="C484" s="89" t="s">
        <v>82</v>
      </c>
      <c r="D484" s="53"/>
      <c r="E484" s="28"/>
      <c r="F484" s="80"/>
      <c r="G484" s="80"/>
      <c r="H484" s="80"/>
      <c r="I484" s="80"/>
      <c r="J484" s="56"/>
      <c r="K484" s="80">
        <f>K485</f>
        <v>79.8</v>
      </c>
      <c r="L484" s="56">
        <f t="shared" si="104"/>
        <v>79.8</v>
      </c>
      <c r="M484" s="80">
        <f>M485</f>
        <v>0</v>
      </c>
      <c r="N484" s="56">
        <f t="shared" si="105"/>
        <v>79.8</v>
      </c>
      <c r="O484" s="80">
        <f>O485</f>
        <v>0</v>
      </c>
      <c r="P484" s="56">
        <f t="shared" si="106"/>
        <v>79.8</v>
      </c>
      <c r="Q484" s="80">
        <f>Q485</f>
        <v>0</v>
      </c>
      <c r="R484" s="56">
        <f t="shared" si="106"/>
        <v>79.8</v>
      </c>
      <c r="S484" s="80">
        <f>S485</f>
        <v>0</v>
      </c>
      <c r="T484" s="56">
        <f t="shared" si="101"/>
        <v>79.8</v>
      </c>
    </row>
    <row r="485" spans="1:20" ht="21" customHeight="1">
      <c r="A485" s="52" t="s">
        <v>89</v>
      </c>
      <c r="B485" s="113" t="s">
        <v>654</v>
      </c>
      <c r="C485" s="89" t="s">
        <v>82</v>
      </c>
      <c r="D485" s="89" t="s">
        <v>66</v>
      </c>
      <c r="E485" s="28"/>
      <c r="F485" s="80"/>
      <c r="G485" s="80"/>
      <c r="H485" s="80"/>
      <c r="I485" s="80"/>
      <c r="J485" s="56"/>
      <c r="K485" s="80">
        <f>K486</f>
        <v>79.8</v>
      </c>
      <c r="L485" s="56">
        <f t="shared" si="104"/>
        <v>79.8</v>
      </c>
      <c r="M485" s="80">
        <f>M486</f>
        <v>0</v>
      </c>
      <c r="N485" s="56">
        <f t="shared" si="105"/>
        <v>79.8</v>
      </c>
      <c r="O485" s="80">
        <f>O486</f>
        <v>0</v>
      </c>
      <c r="P485" s="56">
        <f t="shared" si="106"/>
        <v>79.8</v>
      </c>
      <c r="Q485" s="80">
        <f>Q486</f>
        <v>0</v>
      </c>
      <c r="R485" s="56">
        <f t="shared" si="106"/>
        <v>79.8</v>
      </c>
      <c r="S485" s="80">
        <f>S486</f>
        <v>0</v>
      </c>
      <c r="T485" s="56">
        <f t="shared" si="101"/>
        <v>79.8</v>
      </c>
    </row>
    <row r="486" spans="1:20" ht="19.5" customHeight="1">
      <c r="A486" s="57" t="str">
        <f ca="1">IF(ISERROR(MATCH(E486,Код_КВР,0)),"",INDIRECT(ADDRESS(MATCH(E486,Код_КВР,0)+1,2,,,"КВР")))</f>
        <v>Иные бюджетные ассигнования</v>
      </c>
      <c r="B486" s="113" t="s">
        <v>654</v>
      </c>
      <c r="C486" s="89" t="s">
        <v>82</v>
      </c>
      <c r="D486" s="89" t="s">
        <v>66</v>
      </c>
      <c r="E486" s="28">
        <v>800</v>
      </c>
      <c r="F486" s="80"/>
      <c r="G486" s="80"/>
      <c r="H486" s="80"/>
      <c r="I486" s="80"/>
      <c r="J486" s="56"/>
      <c r="K486" s="80">
        <f>K487</f>
        <v>79.8</v>
      </c>
      <c r="L486" s="56">
        <f t="shared" si="104"/>
        <v>79.8</v>
      </c>
      <c r="M486" s="80">
        <f>M487</f>
        <v>0</v>
      </c>
      <c r="N486" s="56">
        <f t="shared" si="105"/>
        <v>79.8</v>
      </c>
      <c r="O486" s="80">
        <f>O487</f>
        <v>0</v>
      </c>
      <c r="P486" s="56">
        <f t="shared" si="106"/>
        <v>79.8</v>
      </c>
      <c r="Q486" s="80">
        <f>Q487</f>
        <v>0</v>
      </c>
      <c r="R486" s="56">
        <f t="shared" si="106"/>
        <v>79.8</v>
      </c>
      <c r="S486" s="80">
        <f>S487</f>
        <v>0</v>
      </c>
      <c r="T486" s="56">
        <f t="shared" si="101"/>
        <v>79.8</v>
      </c>
    </row>
    <row r="487" spans="1:20" ht="51" customHeight="1">
      <c r="A487" s="57" t="str">
        <f ca="1">IF(ISERROR(MATCH(E487,Код_КВР,0)),"",INDIRECT(ADDRESS(MATCH(E487,Код_КВР,0)+1,2,,,"КВР")))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87" s="113" t="s">
        <v>654</v>
      </c>
      <c r="C487" s="89" t="s">
        <v>82</v>
      </c>
      <c r="D487" s="89" t="s">
        <v>66</v>
      </c>
      <c r="E487" s="28">
        <v>810</v>
      </c>
      <c r="F487" s="80"/>
      <c r="G487" s="80"/>
      <c r="H487" s="80"/>
      <c r="I487" s="80"/>
      <c r="J487" s="56"/>
      <c r="K487" s="80">
        <f>'прил. 15'!L228</f>
        <v>79.8</v>
      </c>
      <c r="L487" s="56">
        <f t="shared" si="104"/>
        <v>79.8</v>
      </c>
      <c r="M487" s="80">
        <f>'прил. 15'!N228</f>
        <v>0</v>
      </c>
      <c r="N487" s="56">
        <f t="shared" si="105"/>
        <v>79.8</v>
      </c>
      <c r="O487" s="80">
        <f>'прил. 15'!P228</f>
        <v>0</v>
      </c>
      <c r="P487" s="56">
        <f t="shared" si="106"/>
        <v>79.8</v>
      </c>
      <c r="Q487" s="80">
        <f>'прил. 15'!R228</f>
        <v>0</v>
      </c>
      <c r="R487" s="56">
        <f t="shared" si="106"/>
        <v>79.8</v>
      </c>
      <c r="S487" s="80">
        <f>'прил. 15'!T228</f>
        <v>0</v>
      </c>
      <c r="T487" s="56">
        <f t="shared" si="101"/>
        <v>79.8</v>
      </c>
    </row>
    <row r="488" spans="1:20" ht="63" customHeight="1">
      <c r="A488" s="57" t="str">
        <f ca="1">IF(ISERROR(MATCH(B488,Код_КЦСР,0)),"",INDIRECT(ADDRESS(MATCH(B488,Код_КЦСР,0)+1,2,,,"КЦСР")))</f>
        <v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за счет средств вышестоящих бюджетов</v>
      </c>
      <c r="B488" s="113" t="s">
        <v>655</v>
      </c>
      <c r="C488" s="89"/>
      <c r="D488" s="89"/>
      <c r="E488" s="28"/>
      <c r="F488" s="80"/>
      <c r="G488" s="80"/>
      <c r="H488" s="80"/>
      <c r="I488" s="80"/>
      <c r="J488" s="56"/>
      <c r="K488" s="80">
        <f>K489</f>
        <v>7894.7</v>
      </c>
      <c r="L488" s="56">
        <f t="shared" si="104"/>
        <v>7894.7</v>
      </c>
      <c r="M488" s="80">
        <f>M489</f>
        <v>0</v>
      </c>
      <c r="N488" s="56">
        <f t="shared" si="105"/>
        <v>7894.7</v>
      </c>
      <c r="O488" s="80">
        <f>O489</f>
        <v>0</v>
      </c>
      <c r="P488" s="56">
        <f t="shared" si="106"/>
        <v>7894.7</v>
      </c>
      <c r="Q488" s="80">
        <f>Q489</f>
        <v>0</v>
      </c>
      <c r="R488" s="56">
        <f t="shared" si="106"/>
        <v>7894.7</v>
      </c>
      <c r="S488" s="80">
        <f>S489</f>
        <v>0</v>
      </c>
      <c r="T488" s="56">
        <f t="shared" si="101"/>
        <v>7894.7</v>
      </c>
    </row>
    <row r="489" spans="1:20" ht="21" customHeight="1">
      <c r="A489" s="57" t="str">
        <f ca="1">IF(ISERROR(MATCH(C489,Код_Раздел,0)),"",INDIRECT(ADDRESS(MATCH(C489,Код_Раздел,0)+1,2,,,"Раздел")))</f>
        <v>Национальная экономика</v>
      </c>
      <c r="B489" s="113" t="s">
        <v>655</v>
      </c>
      <c r="C489" s="89" t="s">
        <v>82</v>
      </c>
      <c r="D489" s="53"/>
      <c r="E489" s="28"/>
      <c r="F489" s="80"/>
      <c r="G489" s="80"/>
      <c r="H489" s="80"/>
      <c r="I489" s="80"/>
      <c r="J489" s="56"/>
      <c r="K489" s="80">
        <f>K490</f>
        <v>7894.7</v>
      </c>
      <c r="L489" s="56">
        <f t="shared" si="104"/>
        <v>7894.7</v>
      </c>
      <c r="M489" s="80">
        <f>M490</f>
        <v>0</v>
      </c>
      <c r="N489" s="56">
        <f t="shared" si="105"/>
        <v>7894.7</v>
      </c>
      <c r="O489" s="80">
        <f>O490</f>
        <v>0</v>
      </c>
      <c r="P489" s="56">
        <f t="shared" si="106"/>
        <v>7894.7</v>
      </c>
      <c r="Q489" s="80">
        <f>Q490</f>
        <v>0</v>
      </c>
      <c r="R489" s="56">
        <f t="shared" si="106"/>
        <v>7894.7</v>
      </c>
      <c r="S489" s="80">
        <f>S490</f>
        <v>0</v>
      </c>
      <c r="T489" s="56">
        <f t="shared" si="101"/>
        <v>7894.7</v>
      </c>
    </row>
    <row r="490" spans="1:20" ht="27.75" customHeight="1">
      <c r="A490" s="52" t="s">
        <v>89</v>
      </c>
      <c r="B490" s="113" t="s">
        <v>655</v>
      </c>
      <c r="C490" s="89" t="s">
        <v>82</v>
      </c>
      <c r="D490" s="89" t="s">
        <v>66</v>
      </c>
      <c r="E490" s="28"/>
      <c r="F490" s="80"/>
      <c r="G490" s="80"/>
      <c r="H490" s="80"/>
      <c r="I490" s="80"/>
      <c r="J490" s="56"/>
      <c r="K490" s="80">
        <f>K491</f>
        <v>7894.7</v>
      </c>
      <c r="L490" s="56">
        <f t="shared" si="104"/>
        <v>7894.7</v>
      </c>
      <c r="M490" s="80">
        <f>M491</f>
        <v>0</v>
      </c>
      <c r="N490" s="56">
        <f t="shared" si="105"/>
        <v>7894.7</v>
      </c>
      <c r="O490" s="80">
        <f>O491</f>
        <v>0</v>
      </c>
      <c r="P490" s="56">
        <f t="shared" si="106"/>
        <v>7894.7</v>
      </c>
      <c r="Q490" s="80">
        <f>Q491</f>
        <v>0</v>
      </c>
      <c r="R490" s="56">
        <f t="shared" si="106"/>
        <v>7894.7</v>
      </c>
      <c r="S490" s="80">
        <f>S491</f>
        <v>0</v>
      </c>
      <c r="T490" s="56">
        <f t="shared" si="101"/>
        <v>7894.7</v>
      </c>
    </row>
    <row r="491" spans="1:20" ht="20.25" customHeight="1">
      <c r="A491" s="57" t="str">
        <f ca="1">IF(ISERROR(MATCH(E491,Код_КВР,0)),"",INDIRECT(ADDRESS(MATCH(E491,Код_КВР,0)+1,2,,,"КВР")))</f>
        <v>Иные бюджетные ассигнования</v>
      </c>
      <c r="B491" s="113" t="s">
        <v>655</v>
      </c>
      <c r="C491" s="89" t="s">
        <v>82</v>
      </c>
      <c r="D491" s="89" t="s">
        <v>66</v>
      </c>
      <c r="E491" s="28">
        <v>800</v>
      </c>
      <c r="F491" s="80"/>
      <c r="G491" s="80"/>
      <c r="H491" s="80"/>
      <c r="I491" s="80"/>
      <c r="J491" s="56"/>
      <c r="K491" s="80">
        <f>K492</f>
        <v>7894.7</v>
      </c>
      <c r="L491" s="56">
        <f t="shared" si="104"/>
        <v>7894.7</v>
      </c>
      <c r="M491" s="80">
        <f>M492</f>
        <v>0</v>
      </c>
      <c r="N491" s="56">
        <f t="shared" si="105"/>
        <v>7894.7</v>
      </c>
      <c r="O491" s="80">
        <f>O492</f>
        <v>0</v>
      </c>
      <c r="P491" s="56">
        <f t="shared" si="106"/>
        <v>7894.7</v>
      </c>
      <c r="Q491" s="80">
        <f>Q492</f>
        <v>0</v>
      </c>
      <c r="R491" s="56">
        <f t="shared" si="106"/>
        <v>7894.7</v>
      </c>
      <c r="S491" s="80">
        <f>S492</f>
        <v>0</v>
      </c>
      <c r="T491" s="56">
        <f t="shared" si="101"/>
        <v>7894.7</v>
      </c>
    </row>
    <row r="492" spans="1:20" ht="51" customHeight="1">
      <c r="A492" s="57" t="str">
        <f ca="1">IF(ISERROR(MATCH(E492,Код_КВР,0)),"",INDIRECT(ADDRESS(MATCH(E492,Код_КВР,0)+1,2,,,"КВР")))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92" s="113" t="s">
        <v>655</v>
      </c>
      <c r="C492" s="89" t="s">
        <v>82</v>
      </c>
      <c r="D492" s="89" t="s">
        <v>66</v>
      </c>
      <c r="E492" s="28">
        <v>810</v>
      </c>
      <c r="F492" s="80"/>
      <c r="G492" s="80"/>
      <c r="H492" s="80"/>
      <c r="I492" s="80"/>
      <c r="J492" s="56"/>
      <c r="K492" s="80">
        <f>'прил. 15'!L231</f>
        <v>7894.7</v>
      </c>
      <c r="L492" s="56">
        <f t="shared" si="104"/>
        <v>7894.7</v>
      </c>
      <c r="M492" s="80">
        <f>'прил. 15'!N231</f>
        <v>0</v>
      </c>
      <c r="N492" s="56">
        <f t="shared" si="105"/>
        <v>7894.7</v>
      </c>
      <c r="O492" s="80">
        <f>'прил. 15'!P231</f>
        <v>0</v>
      </c>
      <c r="P492" s="56">
        <f t="shared" si="106"/>
        <v>7894.7</v>
      </c>
      <c r="Q492" s="80">
        <f>'прил. 15'!R231</f>
        <v>0</v>
      </c>
      <c r="R492" s="56">
        <f t="shared" si="106"/>
        <v>7894.7</v>
      </c>
      <c r="S492" s="80">
        <f>'прил. 15'!T231</f>
        <v>0</v>
      </c>
      <c r="T492" s="56">
        <f t="shared" si="101"/>
        <v>7894.7</v>
      </c>
    </row>
    <row r="493" spans="1:20" ht="33">
      <c r="A493" s="57" t="str">
        <f ca="1">IF(ISERROR(MATCH(B493,Код_КЦСР,0)),"",INDIRECT(ADDRESS(MATCH(B493,Код_КЦСР,0)+1,2,,,"КЦСР")))</f>
        <v>Муниципальная программа «Повышение инвестиционной привлекательности города Череповца» на 2015 – 2019 годы</v>
      </c>
      <c r="B493" s="113" t="s">
        <v>330</v>
      </c>
      <c r="C493" s="89"/>
      <c r="D493" s="53"/>
      <c r="E493" s="28"/>
      <c r="F493" s="80">
        <f>F494+F499+F504</f>
        <v>9433</v>
      </c>
      <c r="G493" s="80">
        <f>G494+G499+G504</f>
        <v>0</v>
      </c>
      <c r="H493" s="80">
        <f t="shared" si="110"/>
        <v>9433</v>
      </c>
      <c r="I493" s="80">
        <f>I494+I499+I504</f>
        <v>0</v>
      </c>
      <c r="J493" s="56">
        <f t="shared" si="109"/>
        <v>9433</v>
      </c>
      <c r="K493" s="80">
        <f>K494+K499+K504</f>
        <v>0</v>
      </c>
      <c r="L493" s="56">
        <f t="shared" si="104"/>
        <v>9433</v>
      </c>
      <c r="M493" s="80">
        <f>M494+M499+M504</f>
        <v>2484.3000000000002</v>
      </c>
      <c r="N493" s="56">
        <f t="shared" si="105"/>
        <v>11917.3</v>
      </c>
      <c r="O493" s="80">
        <f>O494+O499+O504</f>
        <v>0</v>
      </c>
      <c r="P493" s="56">
        <f t="shared" si="106"/>
        <v>11917.3</v>
      </c>
      <c r="Q493" s="80">
        <f>Q494+Q499+Q504</f>
        <v>0</v>
      </c>
      <c r="R493" s="56">
        <f t="shared" si="106"/>
        <v>11917.3</v>
      </c>
      <c r="S493" s="80">
        <f>S494+S499+S504</f>
        <v>1014</v>
      </c>
      <c r="T493" s="56">
        <f t="shared" si="101"/>
        <v>12931.3</v>
      </c>
    </row>
    <row r="494" spans="1:20" ht="33">
      <c r="A494" s="57" t="str">
        <f ca="1">IF(ISERROR(MATCH(B494,Код_КЦСР,0)),"",INDIRECT(ADDRESS(MATCH(B494,Код_КЦСР,0)+1,2,,,"КЦСР")))</f>
        <v>Формирование инвестиционной инфраструктуры в муниципальном образовании «Город Череповец»</v>
      </c>
      <c r="B494" s="113" t="s">
        <v>331</v>
      </c>
      <c r="C494" s="89"/>
      <c r="D494" s="53"/>
      <c r="E494" s="28"/>
      <c r="F494" s="80">
        <f t="shared" ref="F494:S497" si="115">F495</f>
        <v>3939</v>
      </c>
      <c r="G494" s="80">
        <f t="shared" si="115"/>
        <v>0</v>
      </c>
      <c r="H494" s="80">
        <f t="shared" si="110"/>
        <v>3939</v>
      </c>
      <c r="I494" s="80">
        <f t="shared" si="115"/>
        <v>0</v>
      </c>
      <c r="J494" s="56">
        <f t="shared" si="109"/>
        <v>3939</v>
      </c>
      <c r="K494" s="80">
        <f t="shared" si="115"/>
        <v>0</v>
      </c>
      <c r="L494" s="56">
        <f t="shared" si="104"/>
        <v>3939</v>
      </c>
      <c r="M494" s="80">
        <f t="shared" si="115"/>
        <v>0</v>
      </c>
      <c r="N494" s="56">
        <f t="shared" si="105"/>
        <v>3939</v>
      </c>
      <c r="O494" s="80">
        <f t="shared" si="115"/>
        <v>0</v>
      </c>
      <c r="P494" s="56">
        <f t="shared" si="106"/>
        <v>3939</v>
      </c>
      <c r="Q494" s="80">
        <f t="shared" si="115"/>
        <v>0</v>
      </c>
      <c r="R494" s="56">
        <f t="shared" si="106"/>
        <v>3939</v>
      </c>
      <c r="S494" s="80">
        <f t="shared" si="115"/>
        <v>0</v>
      </c>
      <c r="T494" s="56">
        <f t="shared" si="101"/>
        <v>3939</v>
      </c>
    </row>
    <row r="495" spans="1:20">
      <c r="A495" s="57" t="str">
        <f ca="1">IF(ISERROR(MATCH(C495,Код_Раздел,0)),"",INDIRECT(ADDRESS(MATCH(C495,Код_Раздел,0)+1,2,,,"Раздел")))</f>
        <v>Национальная экономика</v>
      </c>
      <c r="B495" s="113" t="s">
        <v>331</v>
      </c>
      <c r="C495" s="89" t="s">
        <v>82</v>
      </c>
      <c r="D495" s="53"/>
      <c r="E495" s="28"/>
      <c r="F495" s="80">
        <f t="shared" si="115"/>
        <v>3939</v>
      </c>
      <c r="G495" s="80">
        <f t="shared" si="115"/>
        <v>0</v>
      </c>
      <c r="H495" s="80">
        <f t="shared" si="110"/>
        <v>3939</v>
      </c>
      <c r="I495" s="80">
        <f t="shared" si="115"/>
        <v>0</v>
      </c>
      <c r="J495" s="56">
        <f t="shared" si="109"/>
        <v>3939</v>
      </c>
      <c r="K495" s="80">
        <f t="shared" si="115"/>
        <v>0</v>
      </c>
      <c r="L495" s="56">
        <f t="shared" si="104"/>
        <v>3939</v>
      </c>
      <c r="M495" s="80">
        <f t="shared" si="115"/>
        <v>0</v>
      </c>
      <c r="N495" s="56">
        <f t="shared" si="105"/>
        <v>3939</v>
      </c>
      <c r="O495" s="80">
        <f t="shared" si="115"/>
        <v>0</v>
      </c>
      <c r="P495" s="56">
        <f t="shared" si="106"/>
        <v>3939</v>
      </c>
      <c r="Q495" s="80">
        <f t="shared" si="115"/>
        <v>0</v>
      </c>
      <c r="R495" s="56">
        <f t="shared" si="106"/>
        <v>3939</v>
      </c>
      <c r="S495" s="80">
        <f t="shared" si="115"/>
        <v>0</v>
      </c>
      <c r="T495" s="56">
        <f t="shared" si="101"/>
        <v>3939</v>
      </c>
    </row>
    <row r="496" spans="1:20">
      <c r="A496" s="52" t="s">
        <v>89</v>
      </c>
      <c r="B496" s="113" t="s">
        <v>331</v>
      </c>
      <c r="C496" s="89" t="s">
        <v>82</v>
      </c>
      <c r="D496" s="89" t="s">
        <v>66</v>
      </c>
      <c r="E496" s="28"/>
      <c r="F496" s="80">
        <f t="shared" si="115"/>
        <v>3939</v>
      </c>
      <c r="G496" s="80">
        <f t="shared" si="115"/>
        <v>0</v>
      </c>
      <c r="H496" s="80">
        <f t="shared" si="110"/>
        <v>3939</v>
      </c>
      <c r="I496" s="80">
        <f t="shared" si="115"/>
        <v>0</v>
      </c>
      <c r="J496" s="56">
        <f t="shared" si="109"/>
        <v>3939</v>
      </c>
      <c r="K496" s="80">
        <f t="shared" si="115"/>
        <v>0</v>
      </c>
      <c r="L496" s="56">
        <f t="shared" si="104"/>
        <v>3939</v>
      </c>
      <c r="M496" s="80">
        <f t="shared" si="115"/>
        <v>0</v>
      </c>
      <c r="N496" s="56">
        <f t="shared" si="105"/>
        <v>3939</v>
      </c>
      <c r="O496" s="80">
        <f t="shared" si="115"/>
        <v>0</v>
      </c>
      <c r="P496" s="56">
        <f t="shared" si="106"/>
        <v>3939</v>
      </c>
      <c r="Q496" s="80">
        <f t="shared" si="115"/>
        <v>0</v>
      </c>
      <c r="R496" s="56">
        <f t="shared" si="106"/>
        <v>3939</v>
      </c>
      <c r="S496" s="80">
        <f t="shared" si="115"/>
        <v>0</v>
      </c>
      <c r="T496" s="56">
        <f t="shared" si="101"/>
        <v>3939</v>
      </c>
    </row>
    <row r="497" spans="1:20" ht="33">
      <c r="A497" s="57" t="str">
        <f ca="1">IF(ISERROR(MATCH(E497,Код_КВР,0)),"",INDIRECT(ADDRESS(MATCH(E497,Код_КВР,0)+1,2,,,"КВР")))</f>
        <v>Предоставление субсидий бюджетным, автономным учреждениям и иным некоммерческим организациям</v>
      </c>
      <c r="B497" s="113" t="s">
        <v>331</v>
      </c>
      <c r="C497" s="89" t="s">
        <v>82</v>
      </c>
      <c r="D497" s="89" t="s">
        <v>66</v>
      </c>
      <c r="E497" s="28">
        <v>600</v>
      </c>
      <c r="F497" s="80">
        <f t="shared" si="115"/>
        <v>3939</v>
      </c>
      <c r="G497" s="80">
        <f t="shared" si="115"/>
        <v>0</v>
      </c>
      <c r="H497" s="80">
        <f t="shared" si="110"/>
        <v>3939</v>
      </c>
      <c r="I497" s="80">
        <f t="shared" si="115"/>
        <v>0</v>
      </c>
      <c r="J497" s="56">
        <f t="shared" si="109"/>
        <v>3939</v>
      </c>
      <c r="K497" s="80">
        <f t="shared" si="115"/>
        <v>0</v>
      </c>
      <c r="L497" s="56">
        <f t="shared" si="104"/>
        <v>3939</v>
      </c>
      <c r="M497" s="80">
        <f t="shared" si="115"/>
        <v>0</v>
      </c>
      <c r="N497" s="56">
        <f t="shared" si="105"/>
        <v>3939</v>
      </c>
      <c r="O497" s="80">
        <f t="shared" si="115"/>
        <v>0</v>
      </c>
      <c r="P497" s="56">
        <f t="shared" si="106"/>
        <v>3939</v>
      </c>
      <c r="Q497" s="80">
        <f t="shared" si="115"/>
        <v>0</v>
      </c>
      <c r="R497" s="56">
        <f t="shared" si="106"/>
        <v>3939</v>
      </c>
      <c r="S497" s="80">
        <f t="shared" si="115"/>
        <v>0</v>
      </c>
      <c r="T497" s="56">
        <f t="shared" ref="T497:T562" si="116">R497+S497</f>
        <v>3939</v>
      </c>
    </row>
    <row r="498" spans="1:20" ht="33">
      <c r="A498" s="57" t="str">
        <f ca="1">IF(ISERROR(MATCH(E498,Код_КВР,0)),"",INDIRECT(ADDRESS(MATCH(E498,Код_КВР,0)+1,2,,,"КВР")))</f>
        <v>Субсидии некоммерческим организациям (за исключением государственных (муниципальных) учреждений)</v>
      </c>
      <c r="B498" s="113" t="s">
        <v>331</v>
      </c>
      <c r="C498" s="89" t="s">
        <v>82</v>
      </c>
      <c r="D498" s="89" t="s">
        <v>66</v>
      </c>
      <c r="E498" s="28">
        <v>630</v>
      </c>
      <c r="F498" s="80">
        <f>'прил. 15'!G235</f>
        <v>3939</v>
      </c>
      <c r="G498" s="80">
        <f>'прил. 15'!H235</f>
        <v>0</v>
      </c>
      <c r="H498" s="80">
        <f t="shared" si="110"/>
        <v>3939</v>
      </c>
      <c r="I498" s="80">
        <f>'прил. 15'!J235</f>
        <v>0</v>
      </c>
      <c r="J498" s="56">
        <f t="shared" si="109"/>
        <v>3939</v>
      </c>
      <c r="K498" s="80">
        <f>'прил. 15'!L235</f>
        <v>0</v>
      </c>
      <c r="L498" s="56">
        <f t="shared" si="104"/>
        <v>3939</v>
      </c>
      <c r="M498" s="80">
        <f>'прил. 15'!N235</f>
        <v>0</v>
      </c>
      <c r="N498" s="56">
        <f t="shared" si="105"/>
        <v>3939</v>
      </c>
      <c r="O498" s="80">
        <f>'прил. 15'!P235</f>
        <v>0</v>
      </c>
      <c r="P498" s="56">
        <f t="shared" si="106"/>
        <v>3939</v>
      </c>
      <c r="Q498" s="80">
        <f>'прил. 15'!R235</f>
        <v>0</v>
      </c>
      <c r="R498" s="56">
        <f t="shared" si="106"/>
        <v>3939</v>
      </c>
      <c r="S498" s="80">
        <f>'прил. 15'!T235</f>
        <v>0</v>
      </c>
      <c r="T498" s="56">
        <f t="shared" si="116"/>
        <v>3939</v>
      </c>
    </row>
    <row r="499" spans="1:20">
      <c r="A499" s="57" t="str">
        <f ca="1">IF(ISERROR(MATCH(B499,Код_КЦСР,0)),"",INDIRECT(ADDRESS(MATCH(B499,Код_КЦСР,0)+1,2,,,"КЦСР")))</f>
        <v>Комплексное сопровождение инвестиционных проектов</v>
      </c>
      <c r="B499" s="113" t="s">
        <v>332</v>
      </c>
      <c r="C499" s="89"/>
      <c r="D499" s="53"/>
      <c r="E499" s="28"/>
      <c r="F499" s="80">
        <f t="shared" ref="F499:S502" si="117">F500</f>
        <v>2036.7</v>
      </c>
      <c r="G499" s="80">
        <f t="shared" si="117"/>
        <v>0</v>
      </c>
      <c r="H499" s="80">
        <f t="shared" si="110"/>
        <v>2036.7</v>
      </c>
      <c r="I499" s="80">
        <f t="shared" si="117"/>
        <v>0</v>
      </c>
      <c r="J499" s="56">
        <f t="shared" si="109"/>
        <v>2036.7</v>
      </c>
      <c r="K499" s="80">
        <f t="shared" si="117"/>
        <v>0</v>
      </c>
      <c r="L499" s="56">
        <f t="shared" si="104"/>
        <v>2036.7</v>
      </c>
      <c r="M499" s="80">
        <f t="shared" si="117"/>
        <v>2484.3000000000002</v>
      </c>
      <c r="N499" s="56">
        <f t="shared" si="105"/>
        <v>4521</v>
      </c>
      <c r="O499" s="80">
        <f t="shared" si="117"/>
        <v>0</v>
      </c>
      <c r="P499" s="56">
        <f t="shared" si="106"/>
        <v>4521</v>
      </c>
      <c r="Q499" s="80">
        <f t="shared" si="117"/>
        <v>0</v>
      </c>
      <c r="R499" s="56">
        <f t="shared" si="106"/>
        <v>4521</v>
      </c>
      <c r="S499" s="80">
        <f t="shared" si="117"/>
        <v>-2484.3000000000002</v>
      </c>
      <c r="T499" s="56">
        <f t="shared" si="116"/>
        <v>2036.6999999999998</v>
      </c>
    </row>
    <row r="500" spans="1:20">
      <c r="A500" s="57" t="str">
        <f ca="1">IF(ISERROR(MATCH(C500,Код_Раздел,0)),"",INDIRECT(ADDRESS(MATCH(C500,Код_Раздел,0)+1,2,,,"Раздел")))</f>
        <v>Национальная экономика</v>
      </c>
      <c r="B500" s="113" t="s">
        <v>332</v>
      </c>
      <c r="C500" s="89" t="s">
        <v>82</v>
      </c>
      <c r="D500" s="53"/>
      <c r="E500" s="28"/>
      <c r="F500" s="80">
        <f t="shared" si="117"/>
        <v>2036.7</v>
      </c>
      <c r="G500" s="80">
        <f t="shared" si="117"/>
        <v>0</v>
      </c>
      <c r="H500" s="80">
        <f t="shared" si="110"/>
        <v>2036.7</v>
      </c>
      <c r="I500" s="80">
        <f t="shared" si="117"/>
        <v>0</v>
      </c>
      <c r="J500" s="56">
        <f t="shared" si="109"/>
        <v>2036.7</v>
      </c>
      <c r="K500" s="80">
        <f t="shared" si="117"/>
        <v>0</v>
      </c>
      <c r="L500" s="56">
        <f t="shared" si="104"/>
        <v>2036.7</v>
      </c>
      <c r="M500" s="80">
        <f t="shared" si="117"/>
        <v>2484.3000000000002</v>
      </c>
      <c r="N500" s="56">
        <f t="shared" si="105"/>
        <v>4521</v>
      </c>
      <c r="O500" s="80">
        <f t="shared" si="117"/>
        <v>0</v>
      </c>
      <c r="P500" s="56">
        <f t="shared" si="106"/>
        <v>4521</v>
      </c>
      <c r="Q500" s="80">
        <f t="shared" si="117"/>
        <v>0</v>
      </c>
      <c r="R500" s="56">
        <f t="shared" si="106"/>
        <v>4521</v>
      </c>
      <c r="S500" s="80">
        <f t="shared" si="117"/>
        <v>-2484.3000000000002</v>
      </c>
      <c r="T500" s="56">
        <f t="shared" si="116"/>
        <v>2036.6999999999998</v>
      </c>
    </row>
    <row r="501" spans="1:20">
      <c r="A501" s="52" t="s">
        <v>89</v>
      </c>
      <c r="B501" s="113" t="s">
        <v>332</v>
      </c>
      <c r="C501" s="89" t="s">
        <v>82</v>
      </c>
      <c r="D501" s="89" t="s">
        <v>66</v>
      </c>
      <c r="E501" s="28"/>
      <c r="F501" s="80">
        <f t="shared" si="117"/>
        <v>2036.7</v>
      </c>
      <c r="G501" s="80">
        <f t="shared" si="117"/>
        <v>0</v>
      </c>
      <c r="H501" s="80">
        <f t="shared" si="110"/>
        <v>2036.7</v>
      </c>
      <c r="I501" s="80">
        <f t="shared" si="117"/>
        <v>0</v>
      </c>
      <c r="J501" s="56">
        <f t="shared" si="109"/>
        <v>2036.7</v>
      </c>
      <c r="K501" s="80">
        <f t="shared" si="117"/>
        <v>0</v>
      </c>
      <c r="L501" s="56">
        <f t="shared" si="104"/>
        <v>2036.7</v>
      </c>
      <c r="M501" s="80">
        <f t="shared" si="117"/>
        <v>2484.3000000000002</v>
      </c>
      <c r="N501" s="56">
        <f t="shared" si="105"/>
        <v>4521</v>
      </c>
      <c r="O501" s="80">
        <f t="shared" si="117"/>
        <v>0</v>
      </c>
      <c r="P501" s="56">
        <f t="shared" si="106"/>
        <v>4521</v>
      </c>
      <c r="Q501" s="80">
        <f t="shared" si="117"/>
        <v>0</v>
      </c>
      <c r="R501" s="56">
        <f t="shared" si="106"/>
        <v>4521</v>
      </c>
      <c r="S501" s="80">
        <f t="shared" si="117"/>
        <v>-2484.3000000000002</v>
      </c>
      <c r="T501" s="56">
        <f t="shared" si="116"/>
        <v>2036.6999999999998</v>
      </c>
    </row>
    <row r="502" spans="1:20" ht="33">
      <c r="A502" s="57" t="str">
        <f ca="1">IF(ISERROR(MATCH(E502,Код_КВР,0)),"",INDIRECT(ADDRESS(MATCH(E502,Код_КВР,0)+1,2,,,"КВР")))</f>
        <v>Предоставление субсидий бюджетным, автономным учреждениям и иным некоммерческим организациям</v>
      </c>
      <c r="B502" s="113" t="s">
        <v>332</v>
      </c>
      <c r="C502" s="89" t="s">
        <v>82</v>
      </c>
      <c r="D502" s="89" t="s">
        <v>66</v>
      </c>
      <c r="E502" s="28">
        <v>600</v>
      </c>
      <c r="F502" s="80">
        <f t="shared" si="117"/>
        <v>2036.7</v>
      </c>
      <c r="G502" s="80">
        <f t="shared" si="117"/>
        <v>0</v>
      </c>
      <c r="H502" s="80">
        <f t="shared" si="110"/>
        <v>2036.7</v>
      </c>
      <c r="I502" s="80">
        <f t="shared" si="117"/>
        <v>0</v>
      </c>
      <c r="J502" s="56">
        <f t="shared" si="109"/>
        <v>2036.7</v>
      </c>
      <c r="K502" s="80">
        <f t="shared" si="117"/>
        <v>0</v>
      </c>
      <c r="L502" s="56">
        <f t="shared" si="104"/>
        <v>2036.7</v>
      </c>
      <c r="M502" s="80">
        <f t="shared" si="117"/>
        <v>2484.3000000000002</v>
      </c>
      <c r="N502" s="56">
        <f t="shared" si="105"/>
        <v>4521</v>
      </c>
      <c r="O502" s="80">
        <f t="shared" si="117"/>
        <v>0</v>
      </c>
      <c r="P502" s="56">
        <f t="shared" si="106"/>
        <v>4521</v>
      </c>
      <c r="Q502" s="80">
        <f t="shared" si="117"/>
        <v>0</v>
      </c>
      <c r="R502" s="56">
        <f t="shared" si="106"/>
        <v>4521</v>
      </c>
      <c r="S502" s="80">
        <f t="shared" si="117"/>
        <v>-2484.3000000000002</v>
      </c>
      <c r="T502" s="56">
        <f t="shared" si="116"/>
        <v>2036.6999999999998</v>
      </c>
    </row>
    <row r="503" spans="1:20" ht="33">
      <c r="A503" s="57" t="str">
        <f ca="1">IF(ISERROR(MATCH(E503,Код_КВР,0)),"",INDIRECT(ADDRESS(MATCH(E503,Код_КВР,0)+1,2,,,"КВР")))</f>
        <v>Субсидии некоммерческим организациям (за исключением государственных (муниципальных) учреждений)</v>
      </c>
      <c r="B503" s="113" t="s">
        <v>332</v>
      </c>
      <c r="C503" s="89" t="s">
        <v>82</v>
      </c>
      <c r="D503" s="89" t="s">
        <v>66</v>
      </c>
      <c r="E503" s="28">
        <v>630</v>
      </c>
      <c r="F503" s="80">
        <f>'прил. 15'!G238</f>
        <v>2036.7</v>
      </c>
      <c r="G503" s="80">
        <f>'прил. 15'!H238</f>
        <v>0</v>
      </c>
      <c r="H503" s="80">
        <f t="shared" si="110"/>
        <v>2036.7</v>
      </c>
      <c r="I503" s="80">
        <f>'прил. 15'!J238</f>
        <v>0</v>
      </c>
      <c r="J503" s="56">
        <f t="shared" si="109"/>
        <v>2036.7</v>
      </c>
      <c r="K503" s="80">
        <f>'прил. 15'!L238</f>
        <v>0</v>
      </c>
      <c r="L503" s="56">
        <f t="shared" si="104"/>
        <v>2036.7</v>
      </c>
      <c r="M503" s="80">
        <f>'прил. 15'!N238</f>
        <v>2484.3000000000002</v>
      </c>
      <c r="N503" s="56">
        <f t="shared" si="105"/>
        <v>4521</v>
      </c>
      <c r="O503" s="80">
        <f>'прил. 15'!P238</f>
        <v>0</v>
      </c>
      <c r="P503" s="56">
        <f t="shared" si="106"/>
        <v>4521</v>
      </c>
      <c r="Q503" s="80">
        <f>'прил. 15'!R238</f>
        <v>0</v>
      </c>
      <c r="R503" s="56">
        <f t="shared" si="106"/>
        <v>4521</v>
      </c>
      <c r="S503" s="80">
        <f>'прил. 15'!T238</f>
        <v>-2484.3000000000002</v>
      </c>
      <c r="T503" s="56">
        <f t="shared" si="116"/>
        <v>2036.6999999999998</v>
      </c>
    </row>
    <row r="504" spans="1:20" ht="33">
      <c r="A504" s="57" t="str">
        <f ca="1">IF(ISERROR(MATCH(B504,Код_КЦСР,0)),"",INDIRECT(ADDRESS(MATCH(B504,Код_КЦСР,0)+1,2,,,"КЦСР")))</f>
        <v>Продвижение инвестиционных возможностей муниципального образования «Город Череповец»</v>
      </c>
      <c r="B504" s="113" t="s">
        <v>333</v>
      </c>
      <c r="C504" s="89"/>
      <c r="D504" s="53"/>
      <c r="E504" s="28"/>
      <c r="F504" s="80">
        <f t="shared" ref="F504:S507" si="118">F505</f>
        <v>3457.3</v>
      </c>
      <c r="G504" s="80">
        <f t="shared" si="118"/>
        <v>0</v>
      </c>
      <c r="H504" s="80">
        <f t="shared" si="110"/>
        <v>3457.3</v>
      </c>
      <c r="I504" s="80">
        <f t="shared" si="118"/>
        <v>0</v>
      </c>
      <c r="J504" s="56">
        <f t="shared" si="109"/>
        <v>3457.3</v>
      </c>
      <c r="K504" s="80">
        <f t="shared" si="118"/>
        <v>0</v>
      </c>
      <c r="L504" s="56">
        <f t="shared" si="104"/>
        <v>3457.3</v>
      </c>
      <c r="M504" s="80">
        <f t="shared" si="118"/>
        <v>0</v>
      </c>
      <c r="N504" s="56">
        <f t="shared" si="105"/>
        <v>3457.3</v>
      </c>
      <c r="O504" s="80">
        <f t="shared" si="118"/>
        <v>0</v>
      </c>
      <c r="P504" s="56">
        <f t="shared" si="106"/>
        <v>3457.3</v>
      </c>
      <c r="Q504" s="80">
        <f t="shared" si="118"/>
        <v>0</v>
      </c>
      <c r="R504" s="56">
        <f t="shared" si="106"/>
        <v>3457.3</v>
      </c>
      <c r="S504" s="80">
        <f t="shared" si="118"/>
        <v>3498.3</v>
      </c>
      <c r="T504" s="56">
        <f t="shared" si="116"/>
        <v>6955.6</v>
      </c>
    </row>
    <row r="505" spans="1:20">
      <c r="A505" s="57" t="str">
        <f ca="1">IF(ISERROR(MATCH(C505,Код_Раздел,0)),"",INDIRECT(ADDRESS(MATCH(C505,Код_Раздел,0)+1,2,,,"Раздел")))</f>
        <v>Национальная экономика</v>
      </c>
      <c r="B505" s="113" t="s">
        <v>333</v>
      </c>
      <c r="C505" s="89" t="s">
        <v>82</v>
      </c>
      <c r="D505" s="53"/>
      <c r="E505" s="28"/>
      <c r="F505" s="80">
        <f t="shared" si="118"/>
        <v>3457.3</v>
      </c>
      <c r="G505" s="80">
        <f t="shared" si="118"/>
        <v>0</v>
      </c>
      <c r="H505" s="80">
        <f t="shared" si="110"/>
        <v>3457.3</v>
      </c>
      <c r="I505" s="80">
        <f t="shared" si="118"/>
        <v>0</v>
      </c>
      <c r="J505" s="56">
        <f t="shared" si="109"/>
        <v>3457.3</v>
      </c>
      <c r="K505" s="80">
        <f t="shared" si="118"/>
        <v>0</v>
      </c>
      <c r="L505" s="56">
        <f t="shared" si="104"/>
        <v>3457.3</v>
      </c>
      <c r="M505" s="80">
        <f t="shared" si="118"/>
        <v>0</v>
      </c>
      <c r="N505" s="56">
        <f t="shared" si="105"/>
        <v>3457.3</v>
      </c>
      <c r="O505" s="80">
        <f t="shared" si="118"/>
        <v>0</v>
      </c>
      <c r="P505" s="56">
        <f t="shared" si="106"/>
        <v>3457.3</v>
      </c>
      <c r="Q505" s="80">
        <f t="shared" si="118"/>
        <v>0</v>
      </c>
      <c r="R505" s="56">
        <f t="shared" si="106"/>
        <v>3457.3</v>
      </c>
      <c r="S505" s="80">
        <f t="shared" si="118"/>
        <v>3498.3</v>
      </c>
      <c r="T505" s="56">
        <f t="shared" si="116"/>
        <v>6955.6</v>
      </c>
    </row>
    <row r="506" spans="1:20">
      <c r="A506" s="52" t="s">
        <v>89</v>
      </c>
      <c r="B506" s="113" t="s">
        <v>333</v>
      </c>
      <c r="C506" s="89" t="s">
        <v>82</v>
      </c>
      <c r="D506" s="89" t="s">
        <v>66</v>
      </c>
      <c r="E506" s="28"/>
      <c r="F506" s="80">
        <f t="shared" si="118"/>
        <v>3457.3</v>
      </c>
      <c r="G506" s="80">
        <f t="shared" si="118"/>
        <v>0</v>
      </c>
      <c r="H506" s="80">
        <f t="shared" si="110"/>
        <v>3457.3</v>
      </c>
      <c r="I506" s="80">
        <f t="shared" si="118"/>
        <v>0</v>
      </c>
      <c r="J506" s="56">
        <f t="shared" si="109"/>
        <v>3457.3</v>
      </c>
      <c r="K506" s="80">
        <f t="shared" si="118"/>
        <v>0</v>
      </c>
      <c r="L506" s="56">
        <f t="shared" si="104"/>
        <v>3457.3</v>
      </c>
      <c r="M506" s="80">
        <f t="shared" si="118"/>
        <v>0</v>
      </c>
      <c r="N506" s="56">
        <f t="shared" si="105"/>
        <v>3457.3</v>
      </c>
      <c r="O506" s="80">
        <f t="shared" si="118"/>
        <v>0</v>
      </c>
      <c r="P506" s="56">
        <f t="shared" si="106"/>
        <v>3457.3</v>
      </c>
      <c r="Q506" s="80">
        <f t="shared" si="118"/>
        <v>0</v>
      </c>
      <c r="R506" s="56">
        <f t="shared" si="106"/>
        <v>3457.3</v>
      </c>
      <c r="S506" s="80">
        <f t="shared" si="118"/>
        <v>3498.3</v>
      </c>
      <c r="T506" s="56">
        <f t="shared" si="116"/>
        <v>6955.6</v>
      </c>
    </row>
    <row r="507" spans="1:20" ht="33">
      <c r="A507" s="57" t="str">
        <f ca="1">IF(ISERROR(MATCH(E507,Код_КВР,0)),"",INDIRECT(ADDRESS(MATCH(E507,Код_КВР,0)+1,2,,,"КВР")))</f>
        <v>Предоставление субсидий бюджетным, автономным учреждениям и иным некоммерческим организациям</v>
      </c>
      <c r="B507" s="113" t="s">
        <v>333</v>
      </c>
      <c r="C507" s="89" t="s">
        <v>82</v>
      </c>
      <c r="D507" s="89" t="s">
        <v>66</v>
      </c>
      <c r="E507" s="28">
        <v>600</v>
      </c>
      <c r="F507" s="80">
        <f t="shared" si="118"/>
        <v>3457.3</v>
      </c>
      <c r="G507" s="80">
        <f t="shared" si="118"/>
        <v>0</v>
      </c>
      <c r="H507" s="80">
        <f t="shared" si="110"/>
        <v>3457.3</v>
      </c>
      <c r="I507" s="80">
        <f t="shared" si="118"/>
        <v>0</v>
      </c>
      <c r="J507" s="56">
        <f t="shared" si="109"/>
        <v>3457.3</v>
      </c>
      <c r="K507" s="80">
        <f t="shared" si="118"/>
        <v>0</v>
      </c>
      <c r="L507" s="56">
        <f t="shared" si="104"/>
        <v>3457.3</v>
      </c>
      <c r="M507" s="80">
        <f t="shared" si="118"/>
        <v>0</v>
      </c>
      <c r="N507" s="56">
        <f t="shared" si="105"/>
        <v>3457.3</v>
      </c>
      <c r="O507" s="80">
        <f t="shared" si="118"/>
        <v>0</v>
      </c>
      <c r="P507" s="56">
        <f t="shared" si="106"/>
        <v>3457.3</v>
      </c>
      <c r="Q507" s="80">
        <f t="shared" si="118"/>
        <v>0</v>
      </c>
      <c r="R507" s="56">
        <f t="shared" si="106"/>
        <v>3457.3</v>
      </c>
      <c r="S507" s="80">
        <f t="shared" si="118"/>
        <v>3498.3</v>
      </c>
      <c r="T507" s="56">
        <f t="shared" si="116"/>
        <v>6955.6</v>
      </c>
    </row>
    <row r="508" spans="1:20" ht="33">
      <c r="A508" s="57" t="str">
        <f ca="1">IF(ISERROR(MATCH(E508,Код_КВР,0)),"",INDIRECT(ADDRESS(MATCH(E508,Код_КВР,0)+1,2,,,"КВР")))</f>
        <v>Субсидии некоммерческим организациям (за исключением государственных (муниципальных) учреждений)</v>
      </c>
      <c r="B508" s="113" t="s">
        <v>333</v>
      </c>
      <c r="C508" s="89" t="s">
        <v>82</v>
      </c>
      <c r="D508" s="89" t="s">
        <v>66</v>
      </c>
      <c r="E508" s="28">
        <v>630</v>
      </c>
      <c r="F508" s="80">
        <f>'прил. 15'!G241</f>
        <v>3457.3</v>
      </c>
      <c r="G508" s="80">
        <f>'прил. 15'!H241</f>
        <v>0</v>
      </c>
      <c r="H508" s="80">
        <f t="shared" si="110"/>
        <v>3457.3</v>
      </c>
      <c r="I508" s="80">
        <f>'прил. 15'!J241</f>
        <v>0</v>
      </c>
      <c r="J508" s="56">
        <f t="shared" si="109"/>
        <v>3457.3</v>
      </c>
      <c r="K508" s="80">
        <f>'прил. 15'!L241</f>
        <v>0</v>
      </c>
      <c r="L508" s="56">
        <f t="shared" si="104"/>
        <v>3457.3</v>
      </c>
      <c r="M508" s="80">
        <f>'прил. 15'!N241</f>
        <v>0</v>
      </c>
      <c r="N508" s="56">
        <f t="shared" si="105"/>
        <v>3457.3</v>
      </c>
      <c r="O508" s="80">
        <f>'прил. 15'!P241</f>
        <v>0</v>
      </c>
      <c r="P508" s="56">
        <f t="shared" si="106"/>
        <v>3457.3</v>
      </c>
      <c r="Q508" s="80">
        <f>'прил. 15'!R241</f>
        <v>0</v>
      </c>
      <c r="R508" s="56">
        <f t="shared" si="106"/>
        <v>3457.3</v>
      </c>
      <c r="S508" s="80">
        <f>'прил. 15'!T241</f>
        <v>3498.3</v>
      </c>
      <c r="T508" s="56">
        <f t="shared" si="116"/>
        <v>6955.6</v>
      </c>
    </row>
    <row r="509" spans="1:20" ht="33">
      <c r="A509" s="57" t="str">
        <f ca="1">IF(ISERROR(MATCH(B509,Код_КЦСР,0)),"",INDIRECT(ADDRESS(MATCH(B509,Код_КЦСР,0)+1,2,,,"КЦСР")))</f>
        <v>Муниципальная программа «Развитие молодежной политики» на 2013 – 2019 годы</v>
      </c>
      <c r="B509" s="113" t="s">
        <v>334</v>
      </c>
      <c r="C509" s="89"/>
      <c r="D509" s="53"/>
      <c r="E509" s="28"/>
      <c r="F509" s="80">
        <f>F510+F517+F522</f>
        <v>8422.9</v>
      </c>
      <c r="G509" s="80">
        <f>G510+G517+G522</f>
        <v>0</v>
      </c>
      <c r="H509" s="80">
        <f t="shared" si="110"/>
        <v>8422.9</v>
      </c>
      <c r="I509" s="80">
        <f>I510+I517+I522</f>
        <v>0</v>
      </c>
      <c r="J509" s="56">
        <f t="shared" si="109"/>
        <v>8422.9</v>
      </c>
      <c r="K509" s="80">
        <f>K510+K517+K522</f>
        <v>0</v>
      </c>
      <c r="L509" s="56">
        <f t="shared" si="104"/>
        <v>8422.9</v>
      </c>
      <c r="M509" s="80">
        <f>M510+M517+M522</f>
        <v>0</v>
      </c>
      <c r="N509" s="56">
        <f t="shared" si="105"/>
        <v>8422.9</v>
      </c>
      <c r="O509" s="80">
        <f>O510+O517+O522</f>
        <v>0</v>
      </c>
      <c r="P509" s="56">
        <f t="shared" si="106"/>
        <v>8422.9</v>
      </c>
      <c r="Q509" s="80">
        <f>Q510+Q517+Q522</f>
        <v>0</v>
      </c>
      <c r="R509" s="56">
        <f t="shared" si="106"/>
        <v>8422.9</v>
      </c>
      <c r="S509" s="80">
        <f>S510+S517+S522</f>
        <v>39.100000000000009</v>
      </c>
      <c r="T509" s="56">
        <f t="shared" si="116"/>
        <v>8462</v>
      </c>
    </row>
    <row r="510" spans="1:20" ht="33">
      <c r="A510" s="57" t="str">
        <f ca="1">IF(ISERROR(MATCH(B510,Код_КЦСР,0)),"",INDIRECT(ADDRESS(MATCH(B510,Код_КЦСР,0)+1,2,,,"КЦСР")))</f>
        <v>Организация временного трудоустройства несовершеннолетних в возрасте от 14 до 18 лет в свободное от учебы время</v>
      </c>
      <c r="B510" s="113" t="s">
        <v>335</v>
      </c>
      <c r="C510" s="89"/>
      <c r="D510" s="53"/>
      <c r="E510" s="28"/>
      <c r="F510" s="80">
        <f t="shared" ref="F510:S513" si="119">F511</f>
        <v>996</v>
      </c>
      <c r="G510" s="80">
        <f t="shared" si="119"/>
        <v>0</v>
      </c>
      <c r="H510" s="80">
        <f t="shared" si="110"/>
        <v>996</v>
      </c>
      <c r="I510" s="80">
        <f t="shared" si="119"/>
        <v>0</v>
      </c>
      <c r="J510" s="56">
        <f t="shared" si="109"/>
        <v>996</v>
      </c>
      <c r="K510" s="80">
        <f t="shared" si="119"/>
        <v>0</v>
      </c>
      <c r="L510" s="56">
        <f t="shared" si="104"/>
        <v>996</v>
      </c>
      <c r="M510" s="80">
        <f t="shared" si="119"/>
        <v>0</v>
      </c>
      <c r="N510" s="56">
        <f t="shared" si="105"/>
        <v>996</v>
      </c>
      <c r="O510" s="80">
        <f t="shared" si="119"/>
        <v>0</v>
      </c>
      <c r="P510" s="56">
        <f t="shared" si="106"/>
        <v>996</v>
      </c>
      <c r="Q510" s="80">
        <f t="shared" si="119"/>
        <v>0</v>
      </c>
      <c r="R510" s="56">
        <f t="shared" si="106"/>
        <v>996</v>
      </c>
      <c r="S510" s="80">
        <f t="shared" si="119"/>
        <v>25.000000000000004</v>
      </c>
      <c r="T510" s="56">
        <f t="shared" si="116"/>
        <v>1021</v>
      </c>
    </row>
    <row r="511" spans="1:20">
      <c r="A511" s="57" t="str">
        <f ca="1">IF(ISERROR(MATCH(C511,Код_Раздел,0)),"",INDIRECT(ADDRESS(MATCH(C511,Код_Раздел,0)+1,2,,,"Раздел")))</f>
        <v>Национальная экономика</v>
      </c>
      <c r="B511" s="113" t="s">
        <v>335</v>
      </c>
      <c r="C511" s="89" t="s">
        <v>82</v>
      </c>
      <c r="D511" s="53"/>
      <c r="E511" s="28"/>
      <c r="F511" s="80">
        <f t="shared" si="119"/>
        <v>996</v>
      </c>
      <c r="G511" s="80">
        <f t="shared" si="119"/>
        <v>0</v>
      </c>
      <c r="H511" s="80">
        <f t="shared" si="110"/>
        <v>996</v>
      </c>
      <c r="I511" s="80">
        <f t="shared" si="119"/>
        <v>0</v>
      </c>
      <c r="J511" s="56">
        <f t="shared" si="109"/>
        <v>996</v>
      </c>
      <c r="K511" s="80">
        <f t="shared" si="119"/>
        <v>0</v>
      </c>
      <c r="L511" s="56">
        <f t="shared" si="104"/>
        <v>996</v>
      </c>
      <c r="M511" s="80">
        <f t="shared" si="119"/>
        <v>0</v>
      </c>
      <c r="N511" s="56">
        <f t="shared" si="105"/>
        <v>996</v>
      </c>
      <c r="O511" s="80">
        <f t="shared" si="119"/>
        <v>0</v>
      </c>
      <c r="P511" s="56">
        <f t="shared" si="106"/>
        <v>996</v>
      </c>
      <c r="Q511" s="80">
        <f t="shared" si="119"/>
        <v>0</v>
      </c>
      <c r="R511" s="56">
        <f t="shared" si="106"/>
        <v>996</v>
      </c>
      <c r="S511" s="80">
        <f t="shared" si="119"/>
        <v>25.000000000000004</v>
      </c>
      <c r="T511" s="56">
        <f t="shared" si="116"/>
        <v>1021</v>
      </c>
    </row>
    <row r="512" spans="1:20">
      <c r="A512" s="57" t="s">
        <v>71</v>
      </c>
      <c r="B512" s="113" t="s">
        <v>335</v>
      </c>
      <c r="C512" s="89" t="s">
        <v>82</v>
      </c>
      <c r="D512" s="53" t="s">
        <v>79</v>
      </c>
      <c r="E512" s="28"/>
      <c r="F512" s="80">
        <f t="shared" si="119"/>
        <v>996</v>
      </c>
      <c r="G512" s="80">
        <f t="shared" si="119"/>
        <v>0</v>
      </c>
      <c r="H512" s="80">
        <f t="shared" si="110"/>
        <v>996</v>
      </c>
      <c r="I512" s="80">
        <f t="shared" si="119"/>
        <v>0</v>
      </c>
      <c r="J512" s="56">
        <f t="shared" si="109"/>
        <v>996</v>
      </c>
      <c r="K512" s="80">
        <f t="shared" si="119"/>
        <v>0</v>
      </c>
      <c r="L512" s="56">
        <f t="shared" si="104"/>
        <v>996</v>
      </c>
      <c r="M512" s="80">
        <f t="shared" si="119"/>
        <v>0</v>
      </c>
      <c r="N512" s="56">
        <f t="shared" ref="N512:N577" si="120">L512+M512</f>
        <v>996</v>
      </c>
      <c r="O512" s="80">
        <f t="shared" si="119"/>
        <v>0</v>
      </c>
      <c r="P512" s="56">
        <f t="shared" ref="P512:R577" si="121">N512+O512</f>
        <v>996</v>
      </c>
      <c r="Q512" s="80">
        <f t="shared" si="119"/>
        <v>0</v>
      </c>
      <c r="R512" s="56">
        <f t="shared" si="121"/>
        <v>996</v>
      </c>
      <c r="S512" s="80">
        <f>S513+S515</f>
        <v>25.000000000000004</v>
      </c>
      <c r="T512" s="56">
        <f t="shared" si="116"/>
        <v>1021</v>
      </c>
    </row>
    <row r="513" spans="1:20" ht="66">
      <c r="A513" s="57" t="str">
        <f ca="1">IF(ISERROR(MATCH(E513,Код_КВР,0)),"",INDIRECT(ADDRESS(MATCH(E513,Код_КВР,0)+1,2,,,"КВР")))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3" s="113" t="s">
        <v>335</v>
      </c>
      <c r="C513" s="89" t="s">
        <v>82</v>
      </c>
      <c r="D513" s="53" t="s">
        <v>79</v>
      </c>
      <c r="E513" s="28">
        <v>100</v>
      </c>
      <c r="F513" s="80">
        <f t="shared" si="119"/>
        <v>996</v>
      </c>
      <c r="G513" s="80">
        <f t="shared" si="119"/>
        <v>0</v>
      </c>
      <c r="H513" s="80">
        <f t="shared" si="110"/>
        <v>996</v>
      </c>
      <c r="I513" s="80">
        <f t="shared" si="119"/>
        <v>0</v>
      </c>
      <c r="J513" s="56">
        <f t="shared" si="109"/>
        <v>996</v>
      </c>
      <c r="K513" s="80">
        <f t="shared" si="119"/>
        <v>0</v>
      </c>
      <c r="L513" s="56">
        <f t="shared" ref="L513:L573" si="122">J513+K513</f>
        <v>996</v>
      </c>
      <c r="M513" s="80">
        <f t="shared" si="119"/>
        <v>0</v>
      </c>
      <c r="N513" s="56">
        <f t="shared" si="120"/>
        <v>996</v>
      </c>
      <c r="O513" s="80">
        <f t="shared" si="119"/>
        <v>0</v>
      </c>
      <c r="P513" s="56">
        <f t="shared" si="121"/>
        <v>996</v>
      </c>
      <c r="Q513" s="80">
        <f t="shared" si="119"/>
        <v>0</v>
      </c>
      <c r="R513" s="56">
        <f t="shared" si="121"/>
        <v>996</v>
      </c>
      <c r="S513" s="80">
        <f t="shared" si="119"/>
        <v>25.000000000000004</v>
      </c>
      <c r="T513" s="56">
        <f t="shared" si="116"/>
        <v>1021</v>
      </c>
    </row>
    <row r="514" spans="1:20">
      <c r="A514" s="57" t="str">
        <f ca="1">IF(ISERROR(MATCH(E514,Код_КВР,0)),"",INDIRECT(ADDRESS(MATCH(E514,Код_КВР,0)+1,2,,,"КВР")))</f>
        <v>Расходы на выплаты персоналу казенных учреждений</v>
      </c>
      <c r="B514" s="113" t="s">
        <v>335</v>
      </c>
      <c r="C514" s="89" t="s">
        <v>82</v>
      </c>
      <c r="D514" s="53" t="s">
        <v>79</v>
      </c>
      <c r="E514" s="28">
        <v>110</v>
      </c>
      <c r="F514" s="80">
        <f>'прил. 15'!G172</f>
        <v>996</v>
      </c>
      <c r="G514" s="80">
        <f>'прил. 15'!H172</f>
        <v>0</v>
      </c>
      <c r="H514" s="80">
        <f t="shared" si="110"/>
        <v>996</v>
      </c>
      <c r="I514" s="80">
        <f>'прил. 15'!J172</f>
        <v>0</v>
      </c>
      <c r="J514" s="56">
        <f t="shared" si="109"/>
        <v>996</v>
      </c>
      <c r="K514" s="80">
        <f>'прил. 15'!L172</f>
        <v>0</v>
      </c>
      <c r="L514" s="56">
        <f t="shared" si="122"/>
        <v>996</v>
      </c>
      <c r="M514" s="80">
        <f>'прил. 15'!N172</f>
        <v>0</v>
      </c>
      <c r="N514" s="56">
        <f t="shared" si="120"/>
        <v>996</v>
      </c>
      <c r="O514" s="80">
        <f>'прил. 15'!P172</f>
        <v>0</v>
      </c>
      <c r="P514" s="56">
        <f t="shared" si="121"/>
        <v>996</v>
      </c>
      <c r="Q514" s="80">
        <f>'прил. 15'!R172</f>
        <v>0</v>
      </c>
      <c r="R514" s="56">
        <f t="shared" si="121"/>
        <v>996</v>
      </c>
      <c r="S514" s="80">
        <f>'прил. 15'!T172</f>
        <v>25.000000000000004</v>
      </c>
      <c r="T514" s="56">
        <f t="shared" si="116"/>
        <v>1021</v>
      </c>
    </row>
    <row r="515" spans="1:20" ht="36" hidden="1" customHeight="1">
      <c r="A515" s="57" t="str">
        <f ca="1">IF(ISERROR(MATCH(E515,Код_КВР,0)),"",INDIRECT(ADDRESS(MATCH(E515,Код_КВР,0)+1,2,,,"КВР")))</f>
        <v>Закупка товаров, работ и услуг для обеспечения государственных (муниципальных) нужд</v>
      </c>
      <c r="B515" s="113" t="s">
        <v>335</v>
      </c>
      <c r="C515" s="89" t="s">
        <v>82</v>
      </c>
      <c r="D515" s="53" t="s">
        <v>79</v>
      </c>
      <c r="E515" s="28">
        <v>200</v>
      </c>
      <c r="F515" s="80"/>
      <c r="G515" s="80"/>
      <c r="H515" s="80"/>
      <c r="I515" s="80"/>
      <c r="J515" s="56"/>
      <c r="K515" s="80"/>
      <c r="L515" s="56"/>
      <c r="M515" s="80"/>
      <c r="N515" s="56"/>
      <c r="O515" s="80"/>
      <c r="P515" s="56"/>
      <c r="Q515" s="80"/>
      <c r="R515" s="56"/>
      <c r="S515" s="80">
        <f>S516</f>
        <v>0</v>
      </c>
      <c r="T515" s="56">
        <f t="shared" si="116"/>
        <v>0</v>
      </c>
    </row>
    <row r="516" spans="1:20" ht="36.75" hidden="1" customHeight="1">
      <c r="A516" s="57" t="str">
        <f ca="1">IF(ISERROR(MATCH(E516,Код_КВР,0)),"",INDIRECT(ADDRESS(MATCH(E516,Код_КВР,0)+1,2,,,"КВР")))</f>
        <v>Иные закупки товаров, работ и услуг для обеспечения государственных (муниципальных) нужд</v>
      </c>
      <c r="B516" s="113" t="s">
        <v>335</v>
      </c>
      <c r="C516" s="89" t="s">
        <v>82</v>
      </c>
      <c r="D516" s="53" t="s">
        <v>79</v>
      </c>
      <c r="E516" s="28">
        <v>240</v>
      </c>
      <c r="F516" s="80"/>
      <c r="G516" s="80"/>
      <c r="H516" s="80"/>
      <c r="I516" s="80"/>
      <c r="J516" s="56"/>
      <c r="K516" s="80"/>
      <c r="L516" s="56"/>
      <c r="M516" s="80"/>
      <c r="N516" s="56"/>
      <c r="O516" s="80"/>
      <c r="P516" s="56"/>
      <c r="Q516" s="80"/>
      <c r="R516" s="56"/>
      <c r="S516" s="80">
        <f>'прил. 15'!T174</f>
        <v>0</v>
      </c>
      <c r="T516" s="56">
        <f t="shared" si="116"/>
        <v>0</v>
      </c>
    </row>
    <row r="517" spans="1:20" ht="38.25" customHeight="1">
      <c r="A517" s="57" t="str">
        <f ca="1">IF(ISERROR(MATCH(B517,Код_КЦСР,0)),"",INDIRECT(ADDRESS(MATCH(B517,Код_КЦСР,0)+1,2,,,"КЦСР")))</f>
        <v>Организация и проведение мероприятий с детьми и молодежью за счет средств городского бюджета</v>
      </c>
      <c r="B517" s="113" t="s">
        <v>336</v>
      </c>
      <c r="C517" s="89"/>
      <c r="D517" s="53"/>
      <c r="E517" s="28"/>
      <c r="F517" s="80">
        <f>F518</f>
        <v>844.8</v>
      </c>
      <c r="G517" s="80">
        <f>G518</f>
        <v>0</v>
      </c>
      <c r="H517" s="80">
        <f t="shared" si="110"/>
        <v>844.8</v>
      </c>
      <c r="I517" s="80">
        <f>I518</f>
        <v>0</v>
      </c>
      <c r="J517" s="56">
        <f t="shared" si="109"/>
        <v>844.8</v>
      </c>
      <c r="K517" s="80">
        <f>K518</f>
        <v>0</v>
      </c>
      <c r="L517" s="56">
        <f t="shared" si="122"/>
        <v>844.8</v>
      </c>
      <c r="M517" s="80">
        <f>M518</f>
        <v>0</v>
      </c>
      <c r="N517" s="56">
        <f t="shared" si="120"/>
        <v>844.8</v>
      </c>
      <c r="O517" s="80">
        <f>O518</f>
        <v>0</v>
      </c>
      <c r="P517" s="56">
        <f t="shared" si="121"/>
        <v>844.8</v>
      </c>
      <c r="Q517" s="80">
        <f>Q518</f>
        <v>0</v>
      </c>
      <c r="R517" s="56">
        <f t="shared" si="121"/>
        <v>844.8</v>
      </c>
      <c r="S517" s="80">
        <f>S518</f>
        <v>0</v>
      </c>
      <c r="T517" s="56">
        <f t="shared" si="116"/>
        <v>844.8</v>
      </c>
    </row>
    <row r="518" spans="1:20">
      <c r="A518" s="57" t="str">
        <f ca="1">IF(ISERROR(MATCH(C518,Код_Раздел,0)),"",INDIRECT(ADDRESS(MATCH(C518,Код_Раздел,0)+1,2,,,"Раздел")))</f>
        <v>Образование</v>
      </c>
      <c r="B518" s="113" t="s">
        <v>336</v>
      </c>
      <c r="C518" s="89" t="s">
        <v>65</v>
      </c>
      <c r="D518" s="53"/>
      <c r="E518" s="28"/>
      <c r="F518" s="80">
        <f t="shared" ref="F518:S520" si="123">F519</f>
        <v>844.8</v>
      </c>
      <c r="G518" s="80">
        <f t="shared" si="123"/>
        <v>0</v>
      </c>
      <c r="H518" s="80">
        <f t="shared" si="110"/>
        <v>844.8</v>
      </c>
      <c r="I518" s="80">
        <f t="shared" si="123"/>
        <v>0</v>
      </c>
      <c r="J518" s="56">
        <f t="shared" si="109"/>
        <v>844.8</v>
      </c>
      <c r="K518" s="80">
        <f t="shared" si="123"/>
        <v>0</v>
      </c>
      <c r="L518" s="56">
        <f t="shared" si="122"/>
        <v>844.8</v>
      </c>
      <c r="M518" s="80">
        <f t="shared" si="123"/>
        <v>0</v>
      </c>
      <c r="N518" s="56">
        <f t="shared" si="120"/>
        <v>844.8</v>
      </c>
      <c r="O518" s="80">
        <f t="shared" si="123"/>
        <v>0</v>
      </c>
      <c r="P518" s="56">
        <f t="shared" si="121"/>
        <v>844.8</v>
      </c>
      <c r="Q518" s="80">
        <f t="shared" si="123"/>
        <v>0</v>
      </c>
      <c r="R518" s="56">
        <f t="shared" si="121"/>
        <v>844.8</v>
      </c>
      <c r="S518" s="80">
        <f t="shared" si="123"/>
        <v>0</v>
      </c>
      <c r="T518" s="56">
        <f t="shared" si="116"/>
        <v>844.8</v>
      </c>
    </row>
    <row r="519" spans="1:20">
      <c r="A519" s="52" t="s">
        <v>544</v>
      </c>
      <c r="B519" s="113" t="s">
        <v>336</v>
      </c>
      <c r="C519" s="89" t="s">
        <v>65</v>
      </c>
      <c r="D519" s="53" t="s">
        <v>65</v>
      </c>
      <c r="E519" s="28"/>
      <c r="F519" s="80">
        <f t="shared" si="123"/>
        <v>844.8</v>
      </c>
      <c r="G519" s="80">
        <f t="shared" si="123"/>
        <v>0</v>
      </c>
      <c r="H519" s="80">
        <f t="shared" si="110"/>
        <v>844.8</v>
      </c>
      <c r="I519" s="80">
        <f t="shared" si="123"/>
        <v>0</v>
      </c>
      <c r="J519" s="56">
        <f t="shared" si="109"/>
        <v>844.8</v>
      </c>
      <c r="K519" s="80">
        <f t="shared" si="123"/>
        <v>0</v>
      </c>
      <c r="L519" s="56">
        <f t="shared" si="122"/>
        <v>844.8</v>
      </c>
      <c r="M519" s="80">
        <f t="shared" si="123"/>
        <v>0</v>
      </c>
      <c r="N519" s="56">
        <f t="shared" si="120"/>
        <v>844.8</v>
      </c>
      <c r="O519" s="80">
        <f t="shared" si="123"/>
        <v>0</v>
      </c>
      <c r="P519" s="56">
        <f t="shared" si="121"/>
        <v>844.8</v>
      </c>
      <c r="Q519" s="80">
        <f t="shared" si="123"/>
        <v>0</v>
      </c>
      <c r="R519" s="56">
        <f t="shared" si="121"/>
        <v>844.8</v>
      </c>
      <c r="S519" s="80">
        <f t="shared" si="123"/>
        <v>0</v>
      </c>
      <c r="T519" s="56">
        <f t="shared" si="116"/>
        <v>844.8</v>
      </c>
    </row>
    <row r="520" spans="1:20" ht="33">
      <c r="A520" s="57" t="str">
        <f ca="1">IF(ISERROR(MATCH(E520,Код_КВР,0)),"",INDIRECT(ADDRESS(MATCH(E520,Код_КВР,0)+1,2,,,"КВР")))</f>
        <v>Закупка товаров, работ и услуг для обеспечения государственных (муниципальных) нужд</v>
      </c>
      <c r="B520" s="113" t="s">
        <v>336</v>
      </c>
      <c r="C520" s="89" t="s">
        <v>65</v>
      </c>
      <c r="D520" s="53" t="s">
        <v>65</v>
      </c>
      <c r="E520" s="28">
        <v>200</v>
      </c>
      <c r="F520" s="80">
        <f t="shared" si="123"/>
        <v>844.8</v>
      </c>
      <c r="G520" s="80">
        <f t="shared" si="123"/>
        <v>0</v>
      </c>
      <c r="H520" s="80">
        <f t="shared" si="110"/>
        <v>844.8</v>
      </c>
      <c r="I520" s="80">
        <f t="shared" si="123"/>
        <v>0</v>
      </c>
      <c r="J520" s="56">
        <f t="shared" si="109"/>
        <v>844.8</v>
      </c>
      <c r="K520" s="80">
        <f t="shared" si="123"/>
        <v>0</v>
      </c>
      <c r="L520" s="56">
        <f t="shared" si="122"/>
        <v>844.8</v>
      </c>
      <c r="M520" s="80">
        <f t="shared" si="123"/>
        <v>0</v>
      </c>
      <c r="N520" s="56">
        <f t="shared" si="120"/>
        <v>844.8</v>
      </c>
      <c r="O520" s="80">
        <f t="shared" si="123"/>
        <v>0</v>
      </c>
      <c r="P520" s="56">
        <f t="shared" si="121"/>
        <v>844.8</v>
      </c>
      <c r="Q520" s="80">
        <f t="shared" si="123"/>
        <v>0</v>
      </c>
      <c r="R520" s="56">
        <f t="shared" si="121"/>
        <v>844.8</v>
      </c>
      <c r="S520" s="80">
        <f t="shared" si="123"/>
        <v>0</v>
      </c>
      <c r="T520" s="56">
        <f t="shared" si="116"/>
        <v>844.8</v>
      </c>
    </row>
    <row r="521" spans="1:20" ht="33">
      <c r="A521" s="57" t="str">
        <f ca="1">IF(ISERROR(MATCH(E521,Код_КВР,0)),"",INDIRECT(ADDRESS(MATCH(E521,Код_КВР,0)+1,2,,,"КВР")))</f>
        <v>Иные закупки товаров, работ и услуг для обеспечения государственных (муниципальных) нужд</v>
      </c>
      <c r="B521" s="113" t="s">
        <v>336</v>
      </c>
      <c r="C521" s="89" t="s">
        <v>65</v>
      </c>
      <c r="D521" s="53" t="s">
        <v>65</v>
      </c>
      <c r="E521" s="28">
        <v>240</v>
      </c>
      <c r="F521" s="80">
        <f>'прил. 15'!G247</f>
        <v>844.8</v>
      </c>
      <c r="G521" s="80">
        <f>'прил. 15'!H247</f>
        <v>0</v>
      </c>
      <c r="H521" s="80">
        <f t="shared" si="110"/>
        <v>844.8</v>
      </c>
      <c r="I521" s="80">
        <f>'прил. 15'!J247</f>
        <v>0</v>
      </c>
      <c r="J521" s="56">
        <f t="shared" si="109"/>
        <v>844.8</v>
      </c>
      <c r="K521" s="80">
        <f>'прил. 15'!L247</f>
        <v>0</v>
      </c>
      <c r="L521" s="56">
        <f t="shared" si="122"/>
        <v>844.8</v>
      </c>
      <c r="M521" s="80">
        <f>'прил. 15'!N247</f>
        <v>0</v>
      </c>
      <c r="N521" s="56">
        <f t="shared" si="120"/>
        <v>844.8</v>
      </c>
      <c r="O521" s="80">
        <f>'прил. 15'!P247</f>
        <v>0</v>
      </c>
      <c r="P521" s="56">
        <f t="shared" si="121"/>
        <v>844.8</v>
      </c>
      <c r="Q521" s="80">
        <f>'прил. 15'!R247</f>
        <v>0</v>
      </c>
      <c r="R521" s="56">
        <f t="shared" si="121"/>
        <v>844.8</v>
      </c>
      <c r="S521" s="80">
        <f>'прил. 15'!T247</f>
        <v>0</v>
      </c>
      <c r="T521" s="56">
        <f t="shared" si="116"/>
        <v>844.8</v>
      </c>
    </row>
    <row r="522" spans="1:20" ht="66">
      <c r="A522" s="57" t="str">
        <f ca="1">IF(ISERROR(MATCH(B522,Код_КЦСР,0)),"",INDIRECT(ADDRESS(MATCH(B522,Код_КЦСР,0)+1,2,,,"КЦСР")))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v>
      </c>
      <c r="B522" s="113" t="s">
        <v>337</v>
      </c>
      <c r="C522" s="89"/>
      <c r="D522" s="53"/>
      <c r="E522" s="28"/>
      <c r="F522" s="80">
        <f t="shared" ref="F522:S525" si="124">F523</f>
        <v>6582.0999999999995</v>
      </c>
      <c r="G522" s="80">
        <f t="shared" si="124"/>
        <v>0</v>
      </c>
      <c r="H522" s="80">
        <f t="shared" si="110"/>
        <v>6582.0999999999995</v>
      </c>
      <c r="I522" s="80">
        <f t="shared" si="124"/>
        <v>0</v>
      </c>
      <c r="J522" s="56">
        <f t="shared" si="109"/>
        <v>6582.0999999999995</v>
      </c>
      <c r="K522" s="80">
        <f t="shared" si="124"/>
        <v>0</v>
      </c>
      <c r="L522" s="56">
        <f t="shared" si="122"/>
        <v>6582.0999999999995</v>
      </c>
      <c r="M522" s="80">
        <f t="shared" si="124"/>
        <v>0</v>
      </c>
      <c r="N522" s="56">
        <f t="shared" si="120"/>
        <v>6582.0999999999995</v>
      </c>
      <c r="O522" s="80">
        <f t="shared" si="124"/>
        <v>0</v>
      </c>
      <c r="P522" s="56">
        <f t="shared" si="121"/>
        <v>6582.0999999999995</v>
      </c>
      <c r="Q522" s="80">
        <f t="shared" si="124"/>
        <v>0</v>
      </c>
      <c r="R522" s="56">
        <f t="shared" si="121"/>
        <v>6582.0999999999995</v>
      </c>
      <c r="S522" s="80">
        <f t="shared" si="124"/>
        <v>14.100000000000001</v>
      </c>
      <c r="T522" s="56">
        <f t="shared" si="116"/>
        <v>6596.2</v>
      </c>
    </row>
    <row r="523" spans="1:20">
      <c r="A523" s="57" t="str">
        <f ca="1">IF(ISERROR(MATCH(C523,Код_Раздел,0)),"",INDIRECT(ADDRESS(MATCH(C523,Код_Раздел,0)+1,2,,,"Раздел")))</f>
        <v>Образование</v>
      </c>
      <c r="B523" s="113" t="s">
        <v>337</v>
      </c>
      <c r="C523" s="89" t="s">
        <v>65</v>
      </c>
      <c r="D523" s="53"/>
      <c r="E523" s="28"/>
      <c r="F523" s="80">
        <f t="shared" si="124"/>
        <v>6582.0999999999995</v>
      </c>
      <c r="G523" s="80">
        <f t="shared" si="124"/>
        <v>0</v>
      </c>
      <c r="H523" s="80">
        <f t="shared" si="110"/>
        <v>6582.0999999999995</v>
      </c>
      <c r="I523" s="80">
        <f t="shared" si="124"/>
        <v>0</v>
      </c>
      <c r="J523" s="56">
        <f t="shared" si="109"/>
        <v>6582.0999999999995</v>
      </c>
      <c r="K523" s="80">
        <f t="shared" si="124"/>
        <v>0</v>
      </c>
      <c r="L523" s="56">
        <f t="shared" si="122"/>
        <v>6582.0999999999995</v>
      </c>
      <c r="M523" s="80">
        <f t="shared" si="124"/>
        <v>0</v>
      </c>
      <c r="N523" s="56">
        <f t="shared" si="120"/>
        <v>6582.0999999999995</v>
      </c>
      <c r="O523" s="80">
        <f t="shared" si="124"/>
        <v>0</v>
      </c>
      <c r="P523" s="56">
        <f t="shared" si="121"/>
        <v>6582.0999999999995</v>
      </c>
      <c r="Q523" s="80">
        <f t="shared" si="124"/>
        <v>0</v>
      </c>
      <c r="R523" s="56">
        <f t="shared" si="121"/>
        <v>6582.0999999999995</v>
      </c>
      <c r="S523" s="80">
        <f t="shared" si="124"/>
        <v>14.100000000000001</v>
      </c>
      <c r="T523" s="56">
        <f t="shared" si="116"/>
        <v>6596.2</v>
      </c>
    </row>
    <row r="524" spans="1:20">
      <c r="A524" s="52" t="s">
        <v>544</v>
      </c>
      <c r="B524" s="113" t="s">
        <v>337</v>
      </c>
      <c r="C524" s="89" t="s">
        <v>65</v>
      </c>
      <c r="D524" s="53" t="s">
        <v>65</v>
      </c>
      <c r="E524" s="28"/>
      <c r="F524" s="80">
        <f>F525+F527+F529</f>
        <v>6582.0999999999995</v>
      </c>
      <c r="G524" s="80">
        <f>G525+G527+G529</f>
        <v>0</v>
      </c>
      <c r="H524" s="80">
        <f t="shared" si="110"/>
        <v>6582.0999999999995</v>
      </c>
      <c r="I524" s="80">
        <f>I525+I527+I529</f>
        <v>0</v>
      </c>
      <c r="J524" s="56">
        <f t="shared" si="109"/>
        <v>6582.0999999999995</v>
      </c>
      <c r="K524" s="80">
        <f>K525+K527+K529</f>
        <v>0</v>
      </c>
      <c r="L524" s="56">
        <f t="shared" si="122"/>
        <v>6582.0999999999995</v>
      </c>
      <c r="M524" s="80">
        <f>M525+M527+M529</f>
        <v>0</v>
      </c>
      <c r="N524" s="56">
        <f t="shared" si="120"/>
        <v>6582.0999999999995</v>
      </c>
      <c r="O524" s="80">
        <f>O525+O527+O529</f>
        <v>0</v>
      </c>
      <c r="P524" s="56">
        <f t="shared" si="121"/>
        <v>6582.0999999999995</v>
      </c>
      <c r="Q524" s="80">
        <f>Q525+Q527+Q529</f>
        <v>0</v>
      </c>
      <c r="R524" s="56">
        <f t="shared" si="121"/>
        <v>6582.0999999999995</v>
      </c>
      <c r="S524" s="80">
        <f>S525+S527+S529</f>
        <v>14.100000000000001</v>
      </c>
      <c r="T524" s="56">
        <f t="shared" si="116"/>
        <v>6596.2</v>
      </c>
    </row>
    <row r="525" spans="1:20" ht="55.5" customHeight="1">
      <c r="A525" s="114" t="str">
        <f t="shared" ref="A525:A530" ca="1" si="125">IF(ISERROR(MATCH(E525,Код_КВР,0)),"",INDIRECT(ADDRESS(MATCH(E525,Код_КВР,0)+1,2,,,"КВР")))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5" s="113" t="s">
        <v>337</v>
      </c>
      <c r="C525" s="89" t="s">
        <v>65</v>
      </c>
      <c r="D525" s="53" t="s">
        <v>65</v>
      </c>
      <c r="E525" s="28">
        <v>100</v>
      </c>
      <c r="F525" s="80">
        <f t="shared" si="124"/>
        <v>5064</v>
      </c>
      <c r="G525" s="80">
        <f t="shared" si="124"/>
        <v>0</v>
      </c>
      <c r="H525" s="80">
        <f t="shared" si="110"/>
        <v>5064</v>
      </c>
      <c r="I525" s="80">
        <f t="shared" si="124"/>
        <v>0</v>
      </c>
      <c r="J525" s="56">
        <f t="shared" si="109"/>
        <v>5064</v>
      </c>
      <c r="K525" s="80">
        <f t="shared" si="124"/>
        <v>0</v>
      </c>
      <c r="L525" s="56">
        <f t="shared" si="122"/>
        <v>5064</v>
      </c>
      <c r="M525" s="80">
        <f t="shared" si="124"/>
        <v>0</v>
      </c>
      <c r="N525" s="56">
        <f t="shared" si="120"/>
        <v>5064</v>
      </c>
      <c r="O525" s="80">
        <f t="shared" si="124"/>
        <v>0</v>
      </c>
      <c r="P525" s="56">
        <f t="shared" si="121"/>
        <v>5064</v>
      </c>
      <c r="Q525" s="80">
        <f t="shared" si="124"/>
        <v>0</v>
      </c>
      <c r="R525" s="56">
        <f t="shared" si="121"/>
        <v>5064</v>
      </c>
      <c r="S525" s="80">
        <f t="shared" si="124"/>
        <v>14.100000000000001</v>
      </c>
      <c r="T525" s="56">
        <f t="shared" si="116"/>
        <v>5078.1000000000004</v>
      </c>
    </row>
    <row r="526" spans="1:20">
      <c r="A526" s="57" t="str">
        <f t="shared" ca="1" si="125"/>
        <v>Расходы на выплаты персоналу казенных учреждений</v>
      </c>
      <c r="B526" s="113" t="s">
        <v>337</v>
      </c>
      <c r="C526" s="89" t="s">
        <v>65</v>
      </c>
      <c r="D526" s="53" t="s">
        <v>65</v>
      </c>
      <c r="E526" s="28">
        <v>110</v>
      </c>
      <c r="F526" s="80">
        <f>'прил. 15'!G250</f>
        <v>5064</v>
      </c>
      <c r="G526" s="80">
        <f>'прил. 15'!H250</f>
        <v>0</v>
      </c>
      <c r="H526" s="80">
        <f t="shared" si="110"/>
        <v>5064</v>
      </c>
      <c r="I526" s="80">
        <f>'прил. 15'!J250</f>
        <v>0</v>
      </c>
      <c r="J526" s="56">
        <f t="shared" si="109"/>
        <v>5064</v>
      </c>
      <c r="K526" s="80">
        <f>'прил. 15'!L250</f>
        <v>0</v>
      </c>
      <c r="L526" s="56">
        <f t="shared" si="122"/>
        <v>5064</v>
      </c>
      <c r="M526" s="80">
        <f>'прил. 15'!N250</f>
        <v>0</v>
      </c>
      <c r="N526" s="56">
        <f t="shared" si="120"/>
        <v>5064</v>
      </c>
      <c r="O526" s="80">
        <f>'прил. 15'!P250</f>
        <v>0</v>
      </c>
      <c r="P526" s="56">
        <f t="shared" si="121"/>
        <v>5064</v>
      </c>
      <c r="Q526" s="80">
        <f>'прил. 15'!R250</f>
        <v>0</v>
      </c>
      <c r="R526" s="56">
        <f t="shared" si="121"/>
        <v>5064</v>
      </c>
      <c r="S526" s="80">
        <f>'прил. 15'!T250</f>
        <v>14.100000000000001</v>
      </c>
      <c r="T526" s="56">
        <f t="shared" si="116"/>
        <v>5078.1000000000004</v>
      </c>
    </row>
    <row r="527" spans="1:20" ht="33">
      <c r="A527" s="57" t="str">
        <f t="shared" ca="1" si="125"/>
        <v>Закупка товаров, работ и услуг для обеспечения государственных (муниципальных) нужд</v>
      </c>
      <c r="B527" s="113" t="s">
        <v>337</v>
      </c>
      <c r="C527" s="89" t="s">
        <v>65</v>
      </c>
      <c r="D527" s="53" t="s">
        <v>65</v>
      </c>
      <c r="E527" s="28">
        <v>200</v>
      </c>
      <c r="F527" s="80">
        <f>F528</f>
        <v>1093.7</v>
      </c>
      <c r="G527" s="80">
        <f>G528</f>
        <v>0</v>
      </c>
      <c r="H527" s="80">
        <f t="shared" si="110"/>
        <v>1093.7</v>
      </c>
      <c r="I527" s="80">
        <f>I528</f>
        <v>0</v>
      </c>
      <c r="J527" s="56">
        <f t="shared" si="109"/>
        <v>1093.7</v>
      </c>
      <c r="K527" s="80">
        <f>K528</f>
        <v>0</v>
      </c>
      <c r="L527" s="56">
        <f t="shared" si="122"/>
        <v>1093.7</v>
      </c>
      <c r="M527" s="80">
        <f>M528</f>
        <v>0</v>
      </c>
      <c r="N527" s="56">
        <f t="shared" si="120"/>
        <v>1093.7</v>
      </c>
      <c r="O527" s="80">
        <f>O528</f>
        <v>0</v>
      </c>
      <c r="P527" s="56">
        <f t="shared" si="121"/>
        <v>1093.7</v>
      </c>
      <c r="Q527" s="80">
        <f>Q528</f>
        <v>0</v>
      </c>
      <c r="R527" s="56">
        <f t="shared" si="121"/>
        <v>1093.7</v>
      </c>
      <c r="S527" s="80">
        <f>S528</f>
        <v>0</v>
      </c>
      <c r="T527" s="56">
        <f t="shared" si="116"/>
        <v>1093.7</v>
      </c>
    </row>
    <row r="528" spans="1:20" ht="33">
      <c r="A528" s="57" t="str">
        <f t="shared" ca="1" si="125"/>
        <v>Иные закупки товаров, работ и услуг для обеспечения государственных (муниципальных) нужд</v>
      </c>
      <c r="B528" s="113" t="s">
        <v>337</v>
      </c>
      <c r="C528" s="89" t="s">
        <v>65</v>
      </c>
      <c r="D528" s="53" t="s">
        <v>65</v>
      </c>
      <c r="E528" s="28">
        <v>240</v>
      </c>
      <c r="F528" s="80">
        <f>'прил. 15'!G252</f>
        <v>1093.7</v>
      </c>
      <c r="G528" s="80">
        <f>'прил. 15'!H252</f>
        <v>0</v>
      </c>
      <c r="H528" s="80">
        <f t="shared" si="110"/>
        <v>1093.7</v>
      </c>
      <c r="I528" s="80">
        <f>'прил. 15'!J252</f>
        <v>0</v>
      </c>
      <c r="J528" s="56">
        <f t="shared" si="109"/>
        <v>1093.7</v>
      </c>
      <c r="K528" s="80">
        <f>'прил. 15'!L252</f>
        <v>0</v>
      </c>
      <c r="L528" s="56">
        <f t="shared" si="122"/>
        <v>1093.7</v>
      </c>
      <c r="M528" s="80">
        <f>'прил. 15'!N252</f>
        <v>0</v>
      </c>
      <c r="N528" s="56">
        <f t="shared" si="120"/>
        <v>1093.7</v>
      </c>
      <c r="O528" s="80">
        <f>'прил. 15'!P252</f>
        <v>0</v>
      </c>
      <c r="P528" s="56">
        <f t="shared" si="121"/>
        <v>1093.7</v>
      </c>
      <c r="Q528" s="80">
        <f>'прил. 15'!R252</f>
        <v>0</v>
      </c>
      <c r="R528" s="56">
        <f t="shared" si="121"/>
        <v>1093.7</v>
      </c>
      <c r="S528" s="80">
        <f>'прил. 15'!T252</f>
        <v>0</v>
      </c>
      <c r="T528" s="56">
        <f t="shared" si="116"/>
        <v>1093.7</v>
      </c>
    </row>
    <row r="529" spans="1:20">
      <c r="A529" s="57" t="str">
        <f t="shared" ca="1" si="125"/>
        <v>Иные бюджетные ассигнования</v>
      </c>
      <c r="B529" s="113" t="s">
        <v>337</v>
      </c>
      <c r="C529" s="89" t="s">
        <v>65</v>
      </c>
      <c r="D529" s="53" t="s">
        <v>65</v>
      </c>
      <c r="E529" s="28">
        <v>800</v>
      </c>
      <c r="F529" s="80">
        <f>F530</f>
        <v>424.4</v>
      </c>
      <c r="G529" s="80">
        <f>G530</f>
        <v>0</v>
      </c>
      <c r="H529" s="80">
        <f t="shared" si="110"/>
        <v>424.4</v>
      </c>
      <c r="I529" s="80">
        <f>I530</f>
        <v>0</v>
      </c>
      <c r="J529" s="56">
        <f t="shared" ref="J529:J592" si="126">H529+I529</f>
        <v>424.4</v>
      </c>
      <c r="K529" s="80">
        <f>K530</f>
        <v>0</v>
      </c>
      <c r="L529" s="56">
        <f t="shared" si="122"/>
        <v>424.4</v>
      </c>
      <c r="M529" s="80">
        <f>M530</f>
        <v>0</v>
      </c>
      <c r="N529" s="56">
        <f t="shared" si="120"/>
        <v>424.4</v>
      </c>
      <c r="O529" s="80">
        <f>O530</f>
        <v>0</v>
      </c>
      <c r="P529" s="56">
        <f t="shared" si="121"/>
        <v>424.4</v>
      </c>
      <c r="Q529" s="80">
        <f>Q530</f>
        <v>0</v>
      </c>
      <c r="R529" s="56">
        <f t="shared" si="121"/>
        <v>424.4</v>
      </c>
      <c r="S529" s="80">
        <f>S530</f>
        <v>0</v>
      </c>
      <c r="T529" s="56">
        <f t="shared" si="116"/>
        <v>424.4</v>
      </c>
    </row>
    <row r="530" spans="1:20">
      <c r="A530" s="57" t="str">
        <f t="shared" ca="1" si="125"/>
        <v>Уплата налогов, сборов и иных платежей</v>
      </c>
      <c r="B530" s="113" t="s">
        <v>337</v>
      </c>
      <c r="C530" s="89" t="s">
        <v>65</v>
      </c>
      <c r="D530" s="53" t="s">
        <v>65</v>
      </c>
      <c r="E530" s="28">
        <v>850</v>
      </c>
      <c r="F530" s="80">
        <f>'прил. 15'!G254</f>
        <v>424.4</v>
      </c>
      <c r="G530" s="80">
        <f>'прил. 15'!H254</f>
        <v>0</v>
      </c>
      <c r="H530" s="80">
        <f t="shared" si="110"/>
        <v>424.4</v>
      </c>
      <c r="I530" s="80">
        <f>'прил. 15'!J254</f>
        <v>0</v>
      </c>
      <c r="J530" s="56">
        <f t="shared" si="126"/>
        <v>424.4</v>
      </c>
      <c r="K530" s="80">
        <f>'прил. 15'!L254</f>
        <v>0</v>
      </c>
      <c r="L530" s="56">
        <f t="shared" si="122"/>
        <v>424.4</v>
      </c>
      <c r="M530" s="80">
        <f>'прил. 15'!N254</f>
        <v>0</v>
      </c>
      <c r="N530" s="56">
        <f t="shared" si="120"/>
        <v>424.4</v>
      </c>
      <c r="O530" s="80">
        <f>'прил. 15'!P254</f>
        <v>0</v>
      </c>
      <c r="P530" s="56">
        <f t="shared" si="121"/>
        <v>424.4</v>
      </c>
      <c r="Q530" s="80">
        <f>'прил. 15'!R254</f>
        <v>0</v>
      </c>
      <c r="R530" s="56">
        <f t="shared" si="121"/>
        <v>424.4</v>
      </c>
      <c r="S530" s="80">
        <f>'прил. 15'!T254</f>
        <v>0</v>
      </c>
      <c r="T530" s="56">
        <f t="shared" si="116"/>
        <v>424.4</v>
      </c>
    </row>
    <row r="531" spans="1:20">
      <c r="A531" s="57" t="str">
        <f ca="1">IF(ISERROR(MATCH(B531,Код_КЦСР,0)),"",INDIRECT(ADDRESS(MATCH(B531,Код_КЦСР,0)+1,2,,,"КЦСР")))</f>
        <v>Муниципальная программа «Здоровый город» на 2014 – 2022 годы</v>
      </c>
      <c r="B531" s="113" t="s">
        <v>338</v>
      </c>
      <c r="C531" s="89"/>
      <c r="D531" s="53"/>
      <c r="E531" s="28"/>
      <c r="F531" s="80">
        <f>F532+F538</f>
        <v>298.2</v>
      </c>
      <c r="G531" s="80">
        <f>G532+G538</f>
        <v>0</v>
      </c>
      <c r="H531" s="80">
        <f t="shared" si="110"/>
        <v>298.2</v>
      </c>
      <c r="I531" s="80">
        <f>I532+I538</f>
        <v>0</v>
      </c>
      <c r="J531" s="56">
        <f t="shared" si="126"/>
        <v>298.2</v>
      </c>
      <c r="K531" s="80">
        <f>K532+K538</f>
        <v>0</v>
      </c>
      <c r="L531" s="56">
        <f t="shared" si="122"/>
        <v>298.2</v>
      </c>
      <c r="M531" s="80">
        <f>M532+M538</f>
        <v>0</v>
      </c>
      <c r="N531" s="56">
        <f t="shared" si="120"/>
        <v>298.2</v>
      </c>
      <c r="O531" s="80">
        <f>O532+O538</f>
        <v>0</v>
      </c>
      <c r="P531" s="56">
        <f t="shared" si="121"/>
        <v>298.2</v>
      </c>
      <c r="Q531" s="80">
        <f>Q532+Q538</f>
        <v>0</v>
      </c>
      <c r="R531" s="56">
        <f t="shared" si="121"/>
        <v>298.2</v>
      </c>
      <c r="S531" s="80">
        <f>S532+S538</f>
        <v>0</v>
      </c>
      <c r="T531" s="56">
        <f t="shared" si="116"/>
        <v>298.2</v>
      </c>
    </row>
    <row r="532" spans="1:20">
      <c r="A532" s="57" t="str">
        <f ca="1">IF(ISERROR(MATCH(B532,Код_КЦСР,0)),"",INDIRECT(ADDRESS(MATCH(B532,Код_КЦСР,0)+1,2,,,"КЦСР")))</f>
        <v>Организационно-методическое обеспечение программы</v>
      </c>
      <c r="B532" s="113" t="s">
        <v>340</v>
      </c>
      <c r="C532" s="89"/>
      <c r="D532" s="53"/>
      <c r="E532" s="28"/>
      <c r="F532" s="80">
        <f>F533</f>
        <v>174</v>
      </c>
      <c r="G532" s="80">
        <f>G533</f>
        <v>0</v>
      </c>
      <c r="H532" s="80">
        <f t="shared" si="110"/>
        <v>174</v>
      </c>
      <c r="I532" s="80">
        <f>I533</f>
        <v>0</v>
      </c>
      <c r="J532" s="56">
        <f t="shared" si="126"/>
        <v>174</v>
      </c>
      <c r="K532" s="80">
        <f>K533</f>
        <v>0</v>
      </c>
      <c r="L532" s="56">
        <f t="shared" si="122"/>
        <v>174</v>
      </c>
      <c r="M532" s="80">
        <f>M533</f>
        <v>0</v>
      </c>
      <c r="N532" s="56">
        <f t="shared" si="120"/>
        <v>174</v>
      </c>
      <c r="O532" s="80">
        <f>O533</f>
        <v>0</v>
      </c>
      <c r="P532" s="56">
        <f t="shared" si="121"/>
        <v>174</v>
      </c>
      <c r="Q532" s="80">
        <f>Q533</f>
        <v>0</v>
      </c>
      <c r="R532" s="56">
        <f t="shared" si="121"/>
        <v>174</v>
      </c>
      <c r="S532" s="80">
        <f>S533</f>
        <v>0</v>
      </c>
      <c r="T532" s="56">
        <f t="shared" si="116"/>
        <v>174</v>
      </c>
    </row>
    <row r="533" spans="1:20">
      <c r="A533" s="57" t="str">
        <f ca="1">IF(ISERROR(MATCH(C533,Код_Раздел,0)),"",INDIRECT(ADDRESS(MATCH(C533,Код_Раздел,0)+1,2,,,"Раздел")))</f>
        <v>Общегосударственные вопросы</v>
      </c>
      <c r="B533" s="113" t="s">
        <v>340</v>
      </c>
      <c r="C533" s="89" t="s">
        <v>79</v>
      </c>
      <c r="D533" s="53"/>
      <c r="E533" s="28"/>
      <c r="F533" s="80">
        <f t="shared" ref="F533:S533" si="127">F534</f>
        <v>174</v>
      </c>
      <c r="G533" s="80">
        <f t="shared" si="127"/>
        <v>0</v>
      </c>
      <c r="H533" s="80">
        <f t="shared" si="110"/>
        <v>174</v>
      </c>
      <c r="I533" s="80">
        <f t="shared" si="127"/>
        <v>0</v>
      </c>
      <c r="J533" s="56">
        <f t="shared" si="126"/>
        <v>174</v>
      </c>
      <c r="K533" s="80">
        <f t="shared" si="127"/>
        <v>0</v>
      </c>
      <c r="L533" s="56">
        <f t="shared" si="122"/>
        <v>174</v>
      </c>
      <c r="M533" s="80">
        <f t="shared" si="127"/>
        <v>0</v>
      </c>
      <c r="N533" s="56">
        <f t="shared" si="120"/>
        <v>174</v>
      </c>
      <c r="O533" s="80">
        <f t="shared" si="127"/>
        <v>0</v>
      </c>
      <c r="P533" s="56">
        <f t="shared" si="121"/>
        <v>174</v>
      </c>
      <c r="Q533" s="80">
        <f t="shared" si="127"/>
        <v>0</v>
      </c>
      <c r="R533" s="56">
        <f t="shared" si="121"/>
        <v>174</v>
      </c>
      <c r="S533" s="80">
        <f t="shared" si="127"/>
        <v>0</v>
      </c>
      <c r="T533" s="56">
        <f t="shared" si="116"/>
        <v>174</v>
      </c>
    </row>
    <row r="534" spans="1:20">
      <c r="A534" s="52" t="s">
        <v>100</v>
      </c>
      <c r="B534" s="113" t="s">
        <v>340</v>
      </c>
      <c r="C534" s="89" t="s">
        <v>79</v>
      </c>
      <c r="D534" s="53" t="s">
        <v>60</v>
      </c>
      <c r="E534" s="28"/>
      <c r="F534" s="80">
        <f>F535</f>
        <v>174</v>
      </c>
      <c r="G534" s="80">
        <f>G535</f>
        <v>0</v>
      </c>
      <c r="H534" s="80">
        <f t="shared" si="110"/>
        <v>174</v>
      </c>
      <c r="I534" s="80">
        <f>I535</f>
        <v>0</v>
      </c>
      <c r="J534" s="56">
        <f t="shared" si="126"/>
        <v>174</v>
      </c>
      <c r="K534" s="80">
        <f>K535</f>
        <v>0</v>
      </c>
      <c r="L534" s="56">
        <f t="shared" si="122"/>
        <v>174</v>
      </c>
      <c r="M534" s="80">
        <f>M535</f>
        <v>0</v>
      </c>
      <c r="N534" s="56">
        <f t="shared" si="120"/>
        <v>174</v>
      </c>
      <c r="O534" s="80">
        <f>O535</f>
        <v>0</v>
      </c>
      <c r="P534" s="56">
        <f t="shared" si="121"/>
        <v>174</v>
      </c>
      <c r="Q534" s="80">
        <f>Q535</f>
        <v>0</v>
      </c>
      <c r="R534" s="56">
        <f t="shared" si="121"/>
        <v>174</v>
      </c>
      <c r="S534" s="80">
        <f>S535</f>
        <v>0</v>
      </c>
      <c r="T534" s="56">
        <f t="shared" si="116"/>
        <v>174</v>
      </c>
    </row>
    <row r="535" spans="1:20">
      <c r="A535" s="57" t="str">
        <f ca="1">IF(ISERROR(MATCH(E535,Код_КВР,0)),"",INDIRECT(ADDRESS(MATCH(E535,Код_КВР,0)+1,2,,,"КВР")))</f>
        <v>Иные бюджетные ассигнования</v>
      </c>
      <c r="B535" s="113" t="s">
        <v>340</v>
      </c>
      <c r="C535" s="89" t="s">
        <v>79</v>
      </c>
      <c r="D535" s="53" t="s">
        <v>60</v>
      </c>
      <c r="E535" s="28">
        <v>800</v>
      </c>
      <c r="F535" s="80">
        <f>F537+F536</f>
        <v>174</v>
      </c>
      <c r="G535" s="80">
        <f>G537+G536</f>
        <v>0</v>
      </c>
      <c r="H535" s="80">
        <f t="shared" si="110"/>
        <v>174</v>
      </c>
      <c r="I535" s="80">
        <f>I537+I536</f>
        <v>0</v>
      </c>
      <c r="J535" s="56">
        <f t="shared" si="126"/>
        <v>174</v>
      </c>
      <c r="K535" s="80">
        <f>K537+K536</f>
        <v>0</v>
      </c>
      <c r="L535" s="56">
        <f t="shared" si="122"/>
        <v>174</v>
      </c>
      <c r="M535" s="80">
        <f>M537+M536</f>
        <v>0</v>
      </c>
      <c r="N535" s="56">
        <f t="shared" si="120"/>
        <v>174</v>
      </c>
      <c r="O535" s="80">
        <f>O537+O536</f>
        <v>0</v>
      </c>
      <c r="P535" s="56">
        <f t="shared" si="121"/>
        <v>174</v>
      </c>
      <c r="Q535" s="80">
        <f>Q537+Q536</f>
        <v>0</v>
      </c>
      <c r="R535" s="56">
        <f t="shared" si="121"/>
        <v>174</v>
      </c>
      <c r="S535" s="80">
        <f>S537+S536</f>
        <v>0</v>
      </c>
      <c r="T535" s="56">
        <f t="shared" si="116"/>
        <v>174</v>
      </c>
    </row>
    <row r="536" spans="1:20">
      <c r="A536" s="57" t="str">
        <f ca="1">IF(ISERROR(MATCH(E536,Код_КВР,0)),"",INDIRECT(ADDRESS(MATCH(E536,Код_КВР,0)+1,2,,,"КВР")))</f>
        <v>Уплата налогов, сборов и иных платежей</v>
      </c>
      <c r="B536" s="113" t="s">
        <v>340</v>
      </c>
      <c r="C536" s="89" t="s">
        <v>79</v>
      </c>
      <c r="D536" s="53" t="s">
        <v>60</v>
      </c>
      <c r="E536" s="28">
        <v>850</v>
      </c>
      <c r="F536" s="80">
        <f>'прил. 15'!G73</f>
        <v>31.8</v>
      </c>
      <c r="G536" s="80">
        <f>'прил. 15'!H73</f>
        <v>0</v>
      </c>
      <c r="H536" s="80">
        <f t="shared" si="110"/>
        <v>31.8</v>
      </c>
      <c r="I536" s="80">
        <f>'прил. 15'!J73</f>
        <v>0</v>
      </c>
      <c r="J536" s="56">
        <f t="shared" si="126"/>
        <v>31.8</v>
      </c>
      <c r="K536" s="80">
        <f>'прил. 15'!L73</f>
        <v>0</v>
      </c>
      <c r="L536" s="56">
        <f t="shared" si="122"/>
        <v>31.8</v>
      </c>
      <c r="M536" s="80">
        <f>'прил. 15'!N73</f>
        <v>0</v>
      </c>
      <c r="N536" s="56">
        <f t="shared" si="120"/>
        <v>31.8</v>
      </c>
      <c r="O536" s="80">
        <f>'прил. 15'!P73</f>
        <v>0</v>
      </c>
      <c r="P536" s="56">
        <f t="shared" si="121"/>
        <v>31.8</v>
      </c>
      <c r="Q536" s="80">
        <f>'прил. 15'!R73</f>
        <v>0</v>
      </c>
      <c r="R536" s="56">
        <f t="shared" si="121"/>
        <v>31.8</v>
      </c>
      <c r="S536" s="80">
        <f>'прил. 15'!T73</f>
        <v>0</v>
      </c>
      <c r="T536" s="56">
        <f t="shared" si="116"/>
        <v>31.8</v>
      </c>
    </row>
    <row r="537" spans="1:20" ht="33">
      <c r="A537" s="57" t="str">
        <f ca="1">IF(ISERROR(MATCH(E537,Код_КВР,0)),"",INDIRECT(ADDRESS(MATCH(E537,Код_КВР,0)+1,2,,,"КВР")))</f>
        <v>Предоставление платежей, взносов, безвозмездных перечислений субъектам международного права</v>
      </c>
      <c r="B537" s="113" t="s">
        <v>340</v>
      </c>
      <c r="C537" s="89" t="s">
        <v>79</v>
      </c>
      <c r="D537" s="53" t="s">
        <v>60</v>
      </c>
      <c r="E537" s="28">
        <v>860</v>
      </c>
      <c r="F537" s="80">
        <f>'прил. 15'!G74</f>
        <v>142.19999999999999</v>
      </c>
      <c r="G537" s="80">
        <f>'прил. 15'!H74</f>
        <v>0</v>
      </c>
      <c r="H537" s="80">
        <f t="shared" si="110"/>
        <v>142.19999999999999</v>
      </c>
      <c r="I537" s="80">
        <f>'прил. 15'!J74</f>
        <v>0</v>
      </c>
      <c r="J537" s="56">
        <f t="shared" si="126"/>
        <v>142.19999999999999</v>
      </c>
      <c r="K537" s="80">
        <f>'прил. 15'!L74</f>
        <v>0</v>
      </c>
      <c r="L537" s="56">
        <f t="shared" si="122"/>
        <v>142.19999999999999</v>
      </c>
      <c r="M537" s="80">
        <f>'прил. 15'!N74</f>
        <v>0</v>
      </c>
      <c r="N537" s="56">
        <f t="shared" si="120"/>
        <v>142.19999999999999</v>
      </c>
      <c r="O537" s="80">
        <f>'прил. 15'!P74</f>
        <v>0</v>
      </c>
      <c r="P537" s="56">
        <f t="shared" si="121"/>
        <v>142.19999999999999</v>
      </c>
      <c r="Q537" s="80">
        <f>'прил. 15'!R74</f>
        <v>0</v>
      </c>
      <c r="R537" s="56">
        <f t="shared" si="121"/>
        <v>142.19999999999999</v>
      </c>
      <c r="S537" s="80">
        <f>'прил. 15'!T74</f>
        <v>0</v>
      </c>
      <c r="T537" s="56">
        <f t="shared" si="116"/>
        <v>142.19999999999999</v>
      </c>
    </row>
    <row r="538" spans="1:20">
      <c r="A538" s="57" t="str">
        <f ca="1">IF(ISERROR(MATCH(B538,Код_КЦСР,0)),"",INDIRECT(ADDRESS(MATCH(B538,Код_КЦСР,0)+1,2,,,"КЦСР")))</f>
        <v>Пропаганда здорового образа жизни</v>
      </c>
      <c r="B538" s="113" t="s">
        <v>341</v>
      </c>
      <c r="C538" s="89"/>
      <c r="D538" s="53"/>
      <c r="E538" s="28"/>
      <c r="F538" s="80">
        <f>F539</f>
        <v>124.2</v>
      </c>
      <c r="G538" s="80">
        <f>G539</f>
        <v>0</v>
      </c>
      <c r="H538" s="80">
        <f t="shared" ref="H538:H608" si="128">F538+G538</f>
        <v>124.2</v>
      </c>
      <c r="I538" s="80">
        <f>I539</f>
        <v>0</v>
      </c>
      <c r="J538" s="56">
        <f t="shared" si="126"/>
        <v>124.2</v>
      </c>
      <c r="K538" s="80">
        <f>K539</f>
        <v>0</v>
      </c>
      <c r="L538" s="56">
        <f t="shared" si="122"/>
        <v>124.2</v>
      </c>
      <c r="M538" s="80">
        <f>M539</f>
        <v>0</v>
      </c>
      <c r="N538" s="56">
        <f t="shared" si="120"/>
        <v>124.2</v>
      </c>
      <c r="O538" s="80">
        <f>O539</f>
        <v>0</v>
      </c>
      <c r="P538" s="56">
        <f t="shared" si="121"/>
        <v>124.2</v>
      </c>
      <c r="Q538" s="80">
        <f>Q539</f>
        <v>0</v>
      </c>
      <c r="R538" s="56">
        <f t="shared" si="121"/>
        <v>124.2</v>
      </c>
      <c r="S538" s="80">
        <f>S539</f>
        <v>0</v>
      </c>
      <c r="T538" s="56">
        <f t="shared" si="116"/>
        <v>124.2</v>
      </c>
    </row>
    <row r="539" spans="1:20">
      <c r="A539" s="57" t="str">
        <f ca="1">IF(ISERROR(MATCH(C539,Код_Раздел,0)),"",INDIRECT(ADDRESS(MATCH(C539,Код_Раздел,0)+1,2,,,"Раздел")))</f>
        <v>Общегосударственные вопросы</v>
      </c>
      <c r="B539" s="113" t="s">
        <v>341</v>
      </c>
      <c r="C539" s="89" t="s">
        <v>79</v>
      </c>
      <c r="D539" s="53"/>
      <c r="E539" s="28"/>
      <c r="F539" s="80">
        <f t="shared" ref="F539:S541" si="129">F540</f>
        <v>124.2</v>
      </c>
      <c r="G539" s="80">
        <f t="shared" si="129"/>
        <v>0</v>
      </c>
      <c r="H539" s="80">
        <f t="shared" si="128"/>
        <v>124.2</v>
      </c>
      <c r="I539" s="80">
        <f t="shared" si="129"/>
        <v>0</v>
      </c>
      <c r="J539" s="56">
        <f t="shared" si="126"/>
        <v>124.2</v>
      </c>
      <c r="K539" s="80">
        <f t="shared" si="129"/>
        <v>0</v>
      </c>
      <c r="L539" s="56">
        <f t="shared" si="122"/>
        <v>124.2</v>
      </c>
      <c r="M539" s="80">
        <f t="shared" si="129"/>
        <v>0</v>
      </c>
      <c r="N539" s="56">
        <f t="shared" si="120"/>
        <v>124.2</v>
      </c>
      <c r="O539" s="80">
        <f t="shared" si="129"/>
        <v>0</v>
      </c>
      <c r="P539" s="56">
        <f t="shared" si="121"/>
        <v>124.2</v>
      </c>
      <c r="Q539" s="80">
        <f t="shared" si="129"/>
        <v>0</v>
      </c>
      <c r="R539" s="56">
        <f t="shared" si="121"/>
        <v>124.2</v>
      </c>
      <c r="S539" s="80">
        <f t="shared" si="129"/>
        <v>0</v>
      </c>
      <c r="T539" s="56">
        <f t="shared" si="116"/>
        <v>124.2</v>
      </c>
    </row>
    <row r="540" spans="1:20">
      <c r="A540" s="52" t="s">
        <v>100</v>
      </c>
      <c r="B540" s="113" t="s">
        <v>341</v>
      </c>
      <c r="C540" s="89" t="s">
        <v>79</v>
      </c>
      <c r="D540" s="53" t="s">
        <v>60</v>
      </c>
      <c r="E540" s="28"/>
      <c r="F540" s="80">
        <f t="shared" si="129"/>
        <v>124.2</v>
      </c>
      <c r="G540" s="80">
        <f t="shared" si="129"/>
        <v>0</v>
      </c>
      <c r="H540" s="80">
        <f t="shared" si="128"/>
        <v>124.2</v>
      </c>
      <c r="I540" s="80">
        <f t="shared" si="129"/>
        <v>0</v>
      </c>
      <c r="J540" s="56">
        <f t="shared" si="126"/>
        <v>124.2</v>
      </c>
      <c r="K540" s="80">
        <f t="shared" si="129"/>
        <v>0</v>
      </c>
      <c r="L540" s="56">
        <f t="shared" si="122"/>
        <v>124.2</v>
      </c>
      <c r="M540" s="80">
        <f t="shared" si="129"/>
        <v>0</v>
      </c>
      <c r="N540" s="56">
        <f t="shared" si="120"/>
        <v>124.2</v>
      </c>
      <c r="O540" s="80">
        <f t="shared" si="129"/>
        <v>0</v>
      </c>
      <c r="P540" s="56">
        <f t="shared" si="121"/>
        <v>124.2</v>
      </c>
      <c r="Q540" s="80">
        <f t="shared" si="129"/>
        <v>0</v>
      </c>
      <c r="R540" s="56">
        <f t="shared" si="121"/>
        <v>124.2</v>
      </c>
      <c r="S540" s="80">
        <f t="shared" si="129"/>
        <v>0</v>
      </c>
      <c r="T540" s="56">
        <f t="shared" si="116"/>
        <v>124.2</v>
      </c>
    </row>
    <row r="541" spans="1:20" ht="33">
      <c r="A541" s="57" t="str">
        <f ca="1">IF(ISERROR(MATCH(E541,Код_КВР,0)),"",INDIRECT(ADDRESS(MATCH(E541,Код_КВР,0)+1,2,,,"КВР")))</f>
        <v>Закупка товаров, работ и услуг для обеспечения государственных (муниципальных) нужд</v>
      </c>
      <c r="B541" s="113" t="s">
        <v>341</v>
      </c>
      <c r="C541" s="89" t="s">
        <v>79</v>
      </c>
      <c r="D541" s="53" t="s">
        <v>60</v>
      </c>
      <c r="E541" s="28">
        <v>200</v>
      </c>
      <c r="F541" s="80">
        <f t="shared" si="129"/>
        <v>124.2</v>
      </c>
      <c r="G541" s="80">
        <f t="shared" si="129"/>
        <v>0</v>
      </c>
      <c r="H541" s="80">
        <f t="shared" si="128"/>
        <v>124.2</v>
      </c>
      <c r="I541" s="80">
        <f t="shared" si="129"/>
        <v>0</v>
      </c>
      <c r="J541" s="56">
        <f t="shared" si="126"/>
        <v>124.2</v>
      </c>
      <c r="K541" s="80">
        <f t="shared" si="129"/>
        <v>0</v>
      </c>
      <c r="L541" s="56">
        <f t="shared" si="122"/>
        <v>124.2</v>
      </c>
      <c r="M541" s="80">
        <f t="shared" si="129"/>
        <v>0</v>
      </c>
      <c r="N541" s="56">
        <f t="shared" si="120"/>
        <v>124.2</v>
      </c>
      <c r="O541" s="80">
        <f t="shared" si="129"/>
        <v>0</v>
      </c>
      <c r="P541" s="56">
        <f t="shared" si="121"/>
        <v>124.2</v>
      </c>
      <c r="Q541" s="80">
        <f t="shared" si="129"/>
        <v>0</v>
      </c>
      <c r="R541" s="56">
        <f t="shared" si="121"/>
        <v>124.2</v>
      </c>
      <c r="S541" s="80">
        <f t="shared" si="129"/>
        <v>0</v>
      </c>
      <c r="T541" s="56">
        <f t="shared" si="116"/>
        <v>124.2</v>
      </c>
    </row>
    <row r="542" spans="1:20" ht="33">
      <c r="A542" s="57" t="str">
        <f ca="1">IF(ISERROR(MATCH(E542,Код_КВР,0)),"",INDIRECT(ADDRESS(MATCH(E542,Код_КВР,0)+1,2,,,"КВР")))</f>
        <v>Иные закупки товаров, работ и услуг для обеспечения государственных (муниципальных) нужд</v>
      </c>
      <c r="B542" s="113" t="s">
        <v>341</v>
      </c>
      <c r="C542" s="89" t="s">
        <v>79</v>
      </c>
      <c r="D542" s="53" t="s">
        <v>60</v>
      </c>
      <c r="E542" s="28">
        <v>240</v>
      </c>
      <c r="F542" s="80">
        <f>'прил. 15'!G77</f>
        <v>124.2</v>
      </c>
      <c r="G542" s="80">
        <f>'прил. 15'!H77</f>
        <v>0</v>
      </c>
      <c r="H542" s="80">
        <f t="shared" si="128"/>
        <v>124.2</v>
      </c>
      <c r="I542" s="80">
        <f>'прил. 15'!J77</f>
        <v>0</v>
      </c>
      <c r="J542" s="56">
        <f t="shared" si="126"/>
        <v>124.2</v>
      </c>
      <c r="K542" s="80">
        <f>'прил. 15'!L77</f>
        <v>0</v>
      </c>
      <c r="L542" s="56">
        <f t="shared" si="122"/>
        <v>124.2</v>
      </c>
      <c r="M542" s="80">
        <f>'прил. 15'!N77</f>
        <v>0</v>
      </c>
      <c r="N542" s="56">
        <f t="shared" si="120"/>
        <v>124.2</v>
      </c>
      <c r="O542" s="80">
        <f>'прил. 15'!P77</f>
        <v>0</v>
      </c>
      <c r="P542" s="56">
        <f t="shared" si="121"/>
        <v>124.2</v>
      </c>
      <c r="Q542" s="80">
        <f>'прил. 15'!R77</f>
        <v>0</v>
      </c>
      <c r="R542" s="56">
        <f t="shared" si="121"/>
        <v>124.2</v>
      </c>
      <c r="S542" s="80">
        <f>'прил. 15'!T77</f>
        <v>0</v>
      </c>
      <c r="T542" s="56">
        <f t="shared" si="116"/>
        <v>124.2</v>
      </c>
    </row>
    <row r="543" spans="1:20" ht="33">
      <c r="A543" s="57" t="str">
        <f ca="1">IF(ISERROR(MATCH(B543,Код_КЦСР,0)),"",INDIRECT(ADDRESS(MATCH(B543,Код_КЦСР,0)+1,2,,,"КЦСР")))</f>
        <v>Муниципальная программа «iCity-Современные информационные технологии г. Череповца» на 2014 – 2020 годы</v>
      </c>
      <c r="B543" s="113" t="s">
        <v>342</v>
      </c>
      <c r="C543" s="89"/>
      <c r="D543" s="53"/>
      <c r="E543" s="28"/>
      <c r="F543" s="80">
        <f>F544+F549</f>
        <v>42322.8</v>
      </c>
      <c r="G543" s="80">
        <f>G544+G549</f>
        <v>0</v>
      </c>
      <c r="H543" s="80">
        <f t="shared" si="128"/>
        <v>42322.8</v>
      </c>
      <c r="I543" s="80">
        <f>I544+I549</f>
        <v>0</v>
      </c>
      <c r="J543" s="56">
        <f t="shared" si="126"/>
        <v>42322.8</v>
      </c>
      <c r="K543" s="80">
        <f>K544+K549</f>
        <v>0</v>
      </c>
      <c r="L543" s="56">
        <f t="shared" si="122"/>
        <v>42322.8</v>
      </c>
      <c r="M543" s="80">
        <f>M544+M549</f>
        <v>0</v>
      </c>
      <c r="N543" s="56">
        <f t="shared" si="120"/>
        <v>42322.8</v>
      </c>
      <c r="O543" s="80">
        <f>O544+O549</f>
        <v>-7.4</v>
      </c>
      <c r="P543" s="56">
        <f t="shared" si="121"/>
        <v>42315.4</v>
      </c>
      <c r="Q543" s="80">
        <f>Q544+Q549</f>
        <v>0</v>
      </c>
      <c r="R543" s="56">
        <f t="shared" si="121"/>
        <v>42315.4</v>
      </c>
      <c r="S543" s="80">
        <f>S544+S549</f>
        <v>0</v>
      </c>
      <c r="T543" s="56">
        <f t="shared" si="116"/>
        <v>42315.4</v>
      </c>
    </row>
    <row r="544" spans="1:20" ht="49.5">
      <c r="A544" s="57" t="str">
        <f ca="1">IF(ISERROR(MATCH(B544,Код_КЦСР,0)),"",INDIRECT(ADDRESS(MATCH(B544,Код_КЦСР,0)+1,2,,,"КЦСР")))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544" s="113" t="s">
        <v>344</v>
      </c>
      <c r="C544" s="89"/>
      <c r="D544" s="53"/>
      <c r="E544" s="28"/>
      <c r="F544" s="80">
        <f t="shared" ref="F544:S547" si="130">F545</f>
        <v>780.9</v>
      </c>
      <c r="G544" s="80">
        <f t="shared" si="130"/>
        <v>0</v>
      </c>
      <c r="H544" s="80">
        <f t="shared" si="128"/>
        <v>780.9</v>
      </c>
      <c r="I544" s="80">
        <f t="shared" si="130"/>
        <v>0</v>
      </c>
      <c r="J544" s="56">
        <f t="shared" si="126"/>
        <v>780.9</v>
      </c>
      <c r="K544" s="80">
        <f t="shared" si="130"/>
        <v>0</v>
      </c>
      <c r="L544" s="56">
        <f t="shared" si="122"/>
        <v>780.9</v>
      </c>
      <c r="M544" s="80">
        <f t="shared" si="130"/>
        <v>0</v>
      </c>
      <c r="N544" s="56">
        <f t="shared" si="120"/>
        <v>780.9</v>
      </c>
      <c r="O544" s="80">
        <f t="shared" si="130"/>
        <v>0</v>
      </c>
      <c r="P544" s="56">
        <f t="shared" si="121"/>
        <v>780.9</v>
      </c>
      <c r="Q544" s="80">
        <f t="shared" si="130"/>
        <v>0</v>
      </c>
      <c r="R544" s="56">
        <f t="shared" si="121"/>
        <v>780.9</v>
      </c>
      <c r="S544" s="80">
        <f t="shared" si="130"/>
        <v>0</v>
      </c>
      <c r="T544" s="56">
        <f t="shared" si="116"/>
        <v>780.9</v>
      </c>
    </row>
    <row r="545" spans="1:20">
      <c r="A545" s="57" t="str">
        <f ca="1">IF(ISERROR(MATCH(C545,Код_Раздел,0)),"",INDIRECT(ADDRESS(MATCH(C545,Код_Раздел,0)+1,2,,,"Раздел")))</f>
        <v>Национальная экономика</v>
      </c>
      <c r="B545" s="113" t="s">
        <v>344</v>
      </c>
      <c r="C545" s="89" t="s">
        <v>82</v>
      </c>
      <c r="D545" s="53"/>
      <c r="E545" s="28"/>
      <c r="F545" s="80">
        <f t="shared" si="130"/>
        <v>780.9</v>
      </c>
      <c r="G545" s="80">
        <f t="shared" si="130"/>
        <v>0</v>
      </c>
      <c r="H545" s="80">
        <f t="shared" si="128"/>
        <v>780.9</v>
      </c>
      <c r="I545" s="80">
        <f t="shared" si="130"/>
        <v>0</v>
      </c>
      <c r="J545" s="56">
        <f t="shared" si="126"/>
        <v>780.9</v>
      </c>
      <c r="K545" s="80">
        <f t="shared" si="130"/>
        <v>0</v>
      </c>
      <c r="L545" s="56">
        <f t="shared" si="122"/>
        <v>780.9</v>
      </c>
      <c r="M545" s="80">
        <f t="shared" si="130"/>
        <v>0</v>
      </c>
      <c r="N545" s="56">
        <f t="shared" si="120"/>
        <v>780.9</v>
      </c>
      <c r="O545" s="80">
        <f t="shared" si="130"/>
        <v>0</v>
      </c>
      <c r="P545" s="56">
        <f t="shared" si="121"/>
        <v>780.9</v>
      </c>
      <c r="Q545" s="80">
        <f t="shared" si="130"/>
        <v>0</v>
      </c>
      <c r="R545" s="56">
        <f t="shared" si="121"/>
        <v>780.9</v>
      </c>
      <c r="S545" s="80">
        <f t="shared" si="130"/>
        <v>0</v>
      </c>
      <c r="T545" s="56">
        <f t="shared" si="116"/>
        <v>780.9</v>
      </c>
    </row>
    <row r="546" spans="1:20">
      <c r="A546" s="52" t="s">
        <v>96</v>
      </c>
      <c r="B546" s="113" t="s">
        <v>344</v>
      </c>
      <c r="C546" s="89" t="s">
        <v>82</v>
      </c>
      <c r="D546" s="53" t="s">
        <v>58</v>
      </c>
      <c r="E546" s="28"/>
      <c r="F546" s="80">
        <f t="shared" si="130"/>
        <v>780.9</v>
      </c>
      <c r="G546" s="80">
        <f t="shared" si="130"/>
        <v>0</v>
      </c>
      <c r="H546" s="80">
        <f t="shared" si="128"/>
        <v>780.9</v>
      </c>
      <c r="I546" s="80">
        <f t="shared" si="130"/>
        <v>0</v>
      </c>
      <c r="J546" s="56">
        <f t="shared" si="126"/>
        <v>780.9</v>
      </c>
      <c r="K546" s="80">
        <f t="shared" si="130"/>
        <v>0</v>
      </c>
      <c r="L546" s="56">
        <f t="shared" si="122"/>
        <v>780.9</v>
      </c>
      <c r="M546" s="80">
        <f t="shared" si="130"/>
        <v>0</v>
      </c>
      <c r="N546" s="56">
        <f t="shared" si="120"/>
        <v>780.9</v>
      </c>
      <c r="O546" s="80">
        <f t="shared" si="130"/>
        <v>0</v>
      </c>
      <c r="P546" s="56">
        <f t="shared" si="121"/>
        <v>780.9</v>
      </c>
      <c r="Q546" s="80">
        <f t="shared" si="130"/>
        <v>0</v>
      </c>
      <c r="R546" s="56">
        <f t="shared" si="121"/>
        <v>780.9</v>
      </c>
      <c r="S546" s="80">
        <f t="shared" si="130"/>
        <v>0</v>
      </c>
      <c r="T546" s="56">
        <f t="shared" si="116"/>
        <v>780.9</v>
      </c>
    </row>
    <row r="547" spans="1:20" ht="33">
      <c r="A547" s="57" t="str">
        <f ca="1">IF(ISERROR(MATCH(E547,Код_КВР,0)),"",INDIRECT(ADDRESS(MATCH(E547,Код_КВР,0)+1,2,,,"КВР")))</f>
        <v>Предоставление субсидий бюджетным, автономным учреждениям и иным некоммерческим организациям</v>
      </c>
      <c r="B547" s="113" t="s">
        <v>344</v>
      </c>
      <c r="C547" s="89" t="s">
        <v>82</v>
      </c>
      <c r="D547" s="53" t="s">
        <v>58</v>
      </c>
      <c r="E547" s="28">
        <v>600</v>
      </c>
      <c r="F547" s="80">
        <f t="shared" si="130"/>
        <v>780.9</v>
      </c>
      <c r="G547" s="80">
        <f t="shared" si="130"/>
        <v>0</v>
      </c>
      <c r="H547" s="80">
        <f t="shared" si="128"/>
        <v>780.9</v>
      </c>
      <c r="I547" s="80">
        <f t="shared" si="130"/>
        <v>0</v>
      </c>
      <c r="J547" s="56">
        <f t="shared" si="126"/>
        <v>780.9</v>
      </c>
      <c r="K547" s="80">
        <f t="shared" si="130"/>
        <v>0</v>
      </c>
      <c r="L547" s="56">
        <f t="shared" si="122"/>
        <v>780.9</v>
      </c>
      <c r="M547" s="80">
        <f t="shared" si="130"/>
        <v>0</v>
      </c>
      <c r="N547" s="56">
        <f t="shared" si="120"/>
        <v>780.9</v>
      </c>
      <c r="O547" s="80">
        <f t="shared" si="130"/>
        <v>0</v>
      </c>
      <c r="P547" s="56">
        <f t="shared" si="121"/>
        <v>780.9</v>
      </c>
      <c r="Q547" s="80">
        <f t="shared" si="130"/>
        <v>0</v>
      </c>
      <c r="R547" s="56">
        <f t="shared" si="121"/>
        <v>780.9</v>
      </c>
      <c r="S547" s="80">
        <f t="shared" si="130"/>
        <v>0</v>
      </c>
      <c r="T547" s="56">
        <f t="shared" si="116"/>
        <v>780.9</v>
      </c>
    </row>
    <row r="548" spans="1:20">
      <c r="A548" s="57" t="str">
        <f ca="1">IF(ISERROR(MATCH(E548,Код_КВР,0)),"",INDIRECT(ADDRESS(MATCH(E548,Код_КВР,0)+1,2,,,"КВР")))</f>
        <v>Субсидии бюджетным учреждениям</v>
      </c>
      <c r="B548" s="113" t="s">
        <v>344</v>
      </c>
      <c r="C548" s="89" t="s">
        <v>82</v>
      </c>
      <c r="D548" s="53" t="s">
        <v>58</v>
      </c>
      <c r="E548" s="28">
        <v>610</v>
      </c>
      <c r="F548" s="80">
        <f>'прил. 15'!G184</f>
        <v>780.9</v>
      </c>
      <c r="G548" s="80">
        <f>'прил. 15'!H184</f>
        <v>0</v>
      </c>
      <c r="H548" s="80">
        <f t="shared" si="128"/>
        <v>780.9</v>
      </c>
      <c r="I548" s="80">
        <f>'прил. 15'!J184</f>
        <v>0</v>
      </c>
      <c r="J548" s="56">
        <f t="shared" si="126"/>
        <v>780.9</v>
      </c>
      <c r="K548" s="80">
        <f>'прил. 15'!L184</f>
        <v>0</v>
      </c>
      <c r="L548" s="56">
        <f t="shared" si="122"/>
        <v>780.9</v>
      </c>
      <c r="M548" s="80">
        <f>'прил. 15'!N184</f>
        <v>0</v>
      </c>
      <c r="N548" s="56">
        <f t="shared" si="120"/>
        <v>780.9</v>
      </c>
      <c r="O548" s="80">
        <f>'прил. 15'!P184</f>
        <v>0</v>
      </c>
      <c r="P548" s="56">
        <f t="shared" si="121"/>
        <v>780.9</v>
      </c>
      <c r="Q548" s="80">
        <f>'прил. 15'!R184</f>
        <v>0</v>
      </c>
      <c r="R548" s="56">
        <f t="shared" si="121"/>
        <v>780.9</v>
      </c>
      <c r="S548" s="80">
        <f>'прил. 15'!T184</f>
        <v>0</v>
      </c>
      <c r="T548" s="56">
        <f t="shared" si="116"/>
        <v>780.9</v>
      </c>
    </row>
    <row r="549" spans="1:20" ht="72.75" customHeight="1">
      <c r="A549" s="57" t="str">
        <f ca="1">IF(ISERROR(MATCH(B549,Код_КЦСР,0)),"",INDIRECT(ADDRESS(MATCH(B549,Код_КЦСР,0)+1,2,,,"КЦСР")))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549" s="113" t="s">
        <v>345</v>
      </c>
      <c r="C549" s="89"/>
      <c r="D549" s="53"/>
      <c r="E549" s="28"/>
      <c r="F549" s="80">
        <f>F550+F555</f>
        <v>41541.9</v>
      </c>
      <c r="G549" s="80">
        <f>G550+G555</f>
        <v>0</v>
      </c>
      <c r="H549" s="80">
        <f t="shared" si="128"/>
        <v>41541.9</v>
      </c>
      <c r="I549" s="80">
        <f>I550+I555</f>
        <v>0</v>
      </c>
      <c r="J549" s="56">
        <f t="shared" si="126"/>
        <v>41541.9</v>
      </c>
      <c r="K549" s="80">
        <f>K550+K555</f>
        <v>0</v>
      </c>
      <c r="L549" s="56">
        <f t="shared" si="122"/>
        <v>41541.9</v>
      </c>
      <c r="M549" s="80">
        <f>M550+M555</f>
        <v>0</v>
      </c>
      <c r="N549" s="56">
        <f t="shared" si="120"/>
        <v>41541.9</v>
      </c>
      <c r="O549" s="80">
        <f>O550+O555</f>
        <v>-7.4</v>
      </c>
      <c r="P549" s="56">
        <f t="shared" si="121"/>
        <v>41534.5</v>
      </c>
      <c r="Q549" s="80">
        <f>Q550+Q555</f>
        <v>0</v>
      </c>
      <c r="R549" s="56">
        <f t="shared" si="121"/>
        <v>41534.5</v>
      </c>
      <c r="S549" s="80">
        <f>S550+S555</f>
        <v>0</v>
      </c>
      <c r="T549" s="56">
        <f t="shared" si="116"/>
        <v>41534.5</v>
      </c>
    </row>
    <row r="550" spans="1:20" ht="82.5">
      <c r="A550" s="57" t="str">
        <f ca="1">IF(ISERROR(MATCH(B550,Код_КЦСР,0)),"",INDIRECT(ADDRESS(MATCH(B550,Код_КЦСР,0)+1,2,,,"КЦСР")))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v>
      </c>
      <c r="B550" s="113" t="s">
        <v>577</v>
      </c>
      <c r="C550" s="89"/>
      <c r="D550" s="53"/>
      <c r="E550" s="28"/>
      <c r="F550" s="80">
        <f>F551</f>
        <v>41304.300000000003</v>
      </c>
      <c r="G550" s="80">
        <f>G551</f>
        <v>0</v>
      </c>
      <c r="H550" s="80">
        <f t="shared" si="128"/>
        <v>41304.300000000003</v>
      </c>
      <c r="I550" s="80">
        <f>I551</f>
        <v>0</v>
      </c>
      <c r="J550" s="56">
        <f t="shared" si="126"/>
        <v>41304.300000000003</v>
      </c>
      <c r="K550" s="80">
        <f>K551</f>
        <v>0</v>
      </c>
      <c r="L550" s="56">
        <f t="shared" si="122"/>
        <v>41304.300000000003</v>
      </c>
      <c r="M550" s="80">
        <f>M551</f>
        <v>0</v>
      </c>
      <c r="N550" s="56">
        <f t="shared" si="120"/>
        <v>41304.300000000003</v>
      </c>
      <c r="O550" s="80">
        <f>O551</f>
        <v>-7.4</v>
      </c>
      <c r="P550" s="56">
        <f t="shared" si="121"/>
        <v>41296.9</v>
      </c>
      <c r="Q550" s="80">
        <f>Q551</f>
        <v>0</v>
      </c>
      <c r="R550" s="56">
        <f t="shared" si="121"/>
        <v>41296.9</v>
      </c>
      <c r="S550" s="80">
        <f>S551</f>
        <v>0</v>
      </c>
      <c r="T550" s="56">
        <f t="shared" si="116"/>
        <v>41296.9</v>
      </c>
    </row>
    <row r="551" spans="1:20">
      <c r="A551" s="57" t="str">
        <f ca="1">IF(ISERROR(MATCH(C551,Код_Раздел,0)),"",INDIRECT(ADDRESS(MATCH(C551,Код_Раздел,0)+1,2,,,"Раздел")))</f>
        <v>Национальная экономика</v>
      </c>
      <c r="B551" s="113" t="s">
        <v>577</v>
      </c>
      <c r="C551" s="89" t="s">
        <v>82</v>
      </c>
      <c r="D551" s="53"/>
      <c r="E551" s="28"/>
      <c r="F551" s="80">
        <f t="shared" ref="F551:S552" si="131">F552</f>
        <v>41304.300000000003</v>
      </c>
      <c r="G551" s="80">
        <f t="shared" si="131"/>
        <v>0</v>
      </c>
      <c r="H551" s="80">
        <f t="shared" si="128"/>
        <v>41304.300000000003</v>
      </c>
      <c r="I551" s="80">
        <f t="shared" si="131"/>
        <v>0</v>
      </c>
      <c r="J551" s="56">
        <f t="shared" si="126"/>
        <v>41304.300000000003</v>
      </c>
      <c r="K551" s="80">
        <f t="shared" si="131"/>
        <v>0</v>
      </c>
      <c r="L551" s="56">
        <f t="shared" si="122"/>
        <v>41304.300000000003</v>
      </c>
      <c r="M551" s="80">
        <f t="shared" si="131"/>
        <v>0</v>
      </c>
      <c r="N551" s="56">
        <f t="shared" si="120"/>
        <v>41304.300000000003</v>
      </c>
      <c r="O551" s="80">
        <f t="shared" si="131"/>
        <v>-7.4</v>
      </c>
      <c r="P551" s="56">
        <f t="shared" si="121"/>
        <v>41296.9</v>
      </c>
      <c r="Q551" s="80">
        <f t="shared" si="131"/>
        <v>0</v>
      </c>
      <c r="R551" s="56">
        <f t="shared" si="121"/>
        <v>41296.9</v>
      </c>
      <c r="S551" s="80">
        <f t="shared" si="131"/>
        <v>0</v>
      </c>
      <c r="T551" s="56">
        <f t="shared" si="116"/>
        <v>41296.9</v>
      </c>
    </row>
    <row r="552" spans="1:20">
      <c r="A552" s="52" t="s">
        <v>96</v>
      </c>
      <c r="B552" s="113" t="s">
        <v>577</v>
      </c>
      <c r="C552" s="89" t="s">
        <v>82</v>
      </c>
      <c r="D552" s="53" t="s">
        <v>58</v>
      </c>
      <c r="E552" s="28"/>
      <c r="F552" s="80">
        <f t="shared" si="131"/>
        <v>41304.300000000003</v>
      </c>
      <c r="G552" s="80">
        <f t="shared" si="131"/>
        <v>0</v>
      </c>
      <c r="H552" s="80">
        <f t="shared" si="128"/>
        <v>41304.300000000003</v>
      </c>
      <c r="I552" s="80">
        <f t="shared" si="131"/>
        <v>0</v>
      </c>
      <c r="J552" s="56">
        <f t="shared" si="126"/>
        <v>41304.300000000003</v>
      </c>
      <c r="K552" s="80">
        <f t="shared" si="131"/>
        <v>0</v>
      </c>
      <c r="L552" s="56">
        <f t="shared" si="122"/>
        <v>41304.300000000003</v>
      </c>
      <c r="M552" s="80">
        <f t="shared" si="131"/>
        <v>0</v>
      </c>
      <c r="N552" s="56">
        <f t="shared" si="120"/>
        <v>41304.300000000003</v>
      </c>
      <c r="O552" s="80">
        <f t="shared" si="131"/>
        <v>-7.4</v>
      </c>
      <c r="P552" s="56">
        <f t="shared" si="121"/>
        <v>41296.9</v>
      </c>
      <c r="Q552" s="80">
        <f t="shared" si="131"/>
        <v>0</v>
      </c>
      <c r="R552" s="56">
        <f t="shared" si="121"/>
        <v>41296.9</v>
      </c>
      <c r="S552" s="80">
        <f t="shared" si="131"/>
        <v>0</v>
      </c>
      <c r="T552" s="56">
        <f t="shared" si="116"/>
        <v>41296.9</v>
      </c>
    </row>
    <row r="553" spans="1:20" ht="33">
      <c r="A553" s="57" t="str">
        <f ca="1">IF(ISERROR(MATCH(E553,Код_КВР,0)),"",INDIRECT(ADDRESS(MATCH(E553,Код_КВР,0)+1,2,,,"КВР")))</f>
        <v>Предоставление субсидий бюджетным, автономным учреждениям и иным некоммерческим организациям</v>
      </c>
      <c r="B553" s="113" t="s">
        <v>577</v>
      </c>
      <c r="C553" s="89" t="s">
        <v>82</v>
      </c>
      <c r="D553" s="53" t="s">
        <v>58</v>
      </c>
      <c r="E553" s="28">
        <v>600</v>
      </c>
      <c r="F553" s="80">
        <f>SUM(F554:F554)</f>
        <v>41304.300000000003</v>
      </c>
      <c r="G553" s="80">
        <f>SUM(G554:G554)</f>
        <v>0</v>
      </c>
      <c r="H553" s="80">
        <f t="shared" si="128"/>
        <v>41304.300000000003</v>
      </c>
      <c r="I553" s="80">
        <f>SUM(I554:I554)</f>
        <v>0</v>
      </c>
      <c r="J553" s="56">
        <f t="shared" si="126"/>
        <v>41304.300000000003</v>
      </c>
      <c r="K553" s="80">
        <f>SUM(K554:K554)</f>
        <v>0</v>
      </c>
      <c r="L553" s="56">
        <f t="shared" si="122"/>
        <v>41304.300000000003</v>
      </c>
      <c r="M553" s="80">
        <f>SUM(M554:M554)</f>
        <v>0</v>
      </c>
      <c r="N553" s="56">
        <f t="shared" si="120"/>
        <v>41304.300000000003</v>
      </c>
      <c r="O553" s="80">
        <f>SUM(O554:O554)</f>
        <v>-7.4</v>
      </c>
      <c r="P553" s="56">
        <f t="shared" si="121"/>
        <v>41296.9</v>
      </c>
      <c r="Q553" s="80">
        <f>SUM(Q554:Q554)</f>
        <v>0</v>
      </c>
      <c r="R553" s="56">
        <f t="shared" si="121"/>
        <v>41296.9</v>
      </c>
      <c r="S553" s="80">
        <f>SUM(S554:S554)</f>
        <v>0</v>
      </c>
      <c r="T553" s="56">
        <f t="shared" si="116"/>
        <v>41296.9</v>
      </c>
    </row>
    <row r="554" spans="1:20">
      <c r="A554" s="57" t="str">
        <f ca="1">IF(ISERROR(MATCH(E554,Код_КВР,0)),"",INDIRECT(ADDRESS(MATCH(E554,Код_КВР,0)+1,2,,,"КВР")))</f>
        <v>Субсидии бюджетным учреждениям</v>
      </c>
      <c r="B554" s="113" t="s">
        <v>577</v>
      </c>
      <c r="C554" s="89" t="s">
        <v>82</v>
      </c>
      <c r="D554" s="53" t="s">
        <v>58</v>
      </c>
      <c r="E554" s="28">
        <v>610</v>
      </c>
      <c r="F554" s="80">
        <f>'прил. 15'!G188</f>
        <v>41304.300000000003</v>
      </c>
      <c r="G554" s="80">
        <f>'прил. 15'!H188</f>
        <v>0</v>
      </c>
      <c r="H554" s="80">
        <f t="shared" si="128"/>
        <v>41304.300000000003</v>
      </c>
      <c r="I554" s="80">
        <f>'прил. 15'!J188</f>
        <v>0</v>
      </c>
      <c r="J554" s="56">
        <f t="shared" si="126"/>
        <v>41304.300000000003</v>
      </c>
      <c r="K554" s="80">
        <f>'прил. 15'!L188</f>
        <v>0</v>
      </c>
      <c r="L554" s="56">
        <f t="shared" si="122"/>
        <v>41304.300000000003</v>
      </c>
      <c r="M554" s="80">
        <f>'прил. 15'!N188</f>
        <v>0</v>
      </c>
      <c r="N554" s="56">
        <f t="shared" si="120"/>
        <v>41304.300000000003</v>
      </c>
      <c r="O554" s="80">
        <f>'прил. 15'!P188</f>
        <v>-7.4</v>
      </c>
      <c r="P554" s="56">
        <f t="shared" si="121"/>
        <v>41296.9</v>
      </c>
      <c r="Q554" s="80">
        <f>'прил. 15'!R188</f>
        <v>0</v>
      </c>
      <c r="R554" s="56">
        <f t="shared" si="121"/>
        <v>41296.9</v>
      </c>
      <c r="S554" s="80">
        <f>'прил. 15'!T188</f>
        <v>0</v>
      </c>
      <c r="T554" s="56">
        <f t="shared" si="116"/>
        <v>41296.9</v>
      </c>
    </row>
    <row r="555" spans="1:20" ht="165">
      <c r="A555" s="57" t="str">
        <f ca="1">IF(ISERROR(MATCH(B555,Код_КЦСР,0)),"",INDIRECT(ADDRESS(MATCH(B555,Код_КЦСР,0)+1,2,,,"КЦСР")))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категорий», за счет средств областного бюджета</v>
      </c>
      <c r="B555" s="113" t="s">
        <v>554</v>
      </c>
      <c r="C555" s="89"/>
      <c r="D555" s="53"/>
      <c r="E555" s="28"/>
      <c r="F555" s="80">
        <f t="shared" ref="F555:S558" si="132">F556</f>
        <v>237.6</v>
      </c>
      <c r="G555" s="80">
        <f t="shared" si="132"/>
        <v>0</v>
      </c>
      <c r="H555" s="80">
        <f t="shared" si="128"/>
        <v>237.6</v>
      </c>
      <c r="I555" s="80">
        <f t="shared" si="132"/>
        <v>0</v>
      </c>
      <c r="J555" s="56">
        <f t="shared" si="126"/>
        <v>237.6</v>
      </c>
      <c r="K555" s="80">
        <f t="shared" si="132"/>
        <v>0</v>
      </c>
      <c r="L555" s="56">
        <f t="shared" si="122"/>
        <v>237.6</v>
      </c>
      <c r="M555" s="80">
        <f t="shared" si="132"/>
        <v>0</v>
      </c>
      <c r="N555" s="56">
        <f t="shared" si="120"/>
        <v>237.6</v>
      </c>
      <c r="O555" s="80">
        <f t="shared" si="132"/>
        <v>0</v>
      </c>
      <c r="P555" s="56">
        <f t="shared" si="121"/>
        <v>237.6</v>
      </c>
      <c r="Q555" s="80">
        <f t="shared" si="132"/>
        <v>0</v>
      </c>
      <c r="R555" s="56">
        <f t="shared" si="121"/>
        <v>237.6</v>
      </c>
      <c r="S555" s="80">
        <f t="shared" si="132"/>
        <v>0</v>
      </c>
      <c r="T555" s="56">
        <f t="shared" si="116"/>
        <v>237.6</v>
      </c>
    </row>
    <row r="556" spans="1:20">
      <c r="A556" s="57" t="str">
        <f ca="1">IF(ISERROR(MATCH(C556,Код_Раздел,0)),"",INDIRECT(ADDRESS(MATCH(C556,Код_Раздел,0)+1,2,,,"Раздел")))</f>
        <v>Национальная экономика</v>
      </c>
      <c r="B556" s="113" t="s">
        <v>554</v>
      </c>
      <c r="C556" s="89" t="s">
        <v>82</v>
      </c>
      <c r="D556" s="53"/>
      <c r="E556" s="28"/>
      <c r="F556" s="80">
        <f t="shared" si="132"/>
        <v>237.6</v>
      </c>
      <c r="G556" s="80">
        <f t="shared" si="132"/>
        <v>0</v>
      </c>
      <c r="H556" s="80">
        <f t="shared" si="128"/>
        <v>237.6</v>
      </c>
      <c r="I556" s="80">
        <f t="shared" si="132"/>
        <v>0</v>
      </c>
      <c r="J556" s="56">
        <f t="shared" si="126"/>
        <v>237.6</v>
      </c>
      <c r="K556" s="80">
        <f t="shared" si="132"/>
        <v>0</v>
      </c>
      <c r="L556" s="56">
        <f t="shared" si="122"/>
        <v>237.6</v>
      </c>
      <c r="M556" s="80">
        <f t="shared" si="132"/>
        <v>0</v>
      </c>
      <c r="N556" s="56">
        <f t="shared" si="120"/>
        <v>237.6</v>
      </c>
      <c r="O556" s="80">
        <f t="shared" si="132"/>
        <v>0</v>
      </c>
      <c r="P556" s="56">
        <f t="shared" si="121"/>
        <v>237.6</v>
      </c>
      <c r="Q556" s="80">
        <f t="shared" si="132"/>
        <v>0</v>
      </c>
      <c r="R556" s="56">
        <f t="shared" si="121"/>
        <v>237.6</v>
      </c>
      <c r="S556" s="80">
        <f t="shared" si="132"/>
        <v>0</v>
      </c>
      <c r="T556" s="56">
        <f t="shared" si="116"/>
        <v>237.6</v>
      </c>
    </row>
    <row r="557" spans="1:20">
      <c r="A557" s="52" t="s">
        <v>96</v>
      </c>
      <c r="B557" s="113" t="s">
        <v>554</v>
      </c>
      <c r="C557" s="89" t="s">
        <v>82</v>
      </c>
      <c r="D557" s="53" t="s">
        <v>58</v>
      </c>
      <c r="E557" s="28"/>
      <c r="F557" s="80">
        <f t="shared" si="132"/>
        <v>237.6</v>
      </c>
      <c r="G557" s="80">
        <f t="shared" si="132"/>
        <v>0</v>
      </c>
      <c r="H557" s="80">
        <f t="shared" si="128"/>
        <v>237.6</v>
      </c>
      <c r="I557" s="80">
        <f t="shared" si="132"/>
        <v>0</v>
      </c>
      <c r="J557" s="56">
        <f t="shared" si="126"/>
        <v>237.6</v>
      </c>
      <c r="K557" s="80">
        <f t="shared" si="132"/>
        <v>0</v>
      </c>
      <c r="L557" s="56">
        <f t="shared" si="122"/>
        <v>237.6</v>
      </c>
      <c r="M557" s="80">
        <f t="shared" si="132"/>
        <v>0</v>
      </c>
      <c r="N557" s="56">
        <f t="shared" si="120"/>
        <v>237.6</v>
      </c>
      <c r="O557" s="80">
        <f t="shared" si="132"/>
        <v>0</v>
      </c>
      <c r="P557" s="56">
        <f t="shared" si="121"/>
        <v>237.6</v>
      </c>
      <c r="Q557" s="80">
        <f t="shared" si="132"/>
        <v>0</v>
      </c>
      <c r="R557" s="56">
        <f t="shared" si="121"/>
        <v>237.6</v>
      </c>
      <c r="S557" s="80">
        <f t="shared" si="132"/>
        <v>0</v>
      </c>
      <c r="T557" s="56">
        <f t="shared" si="116"/>
        <v>237.6</v>
      </c>
    </row>
    <row r="558" spans="1:20" ht="33">
      <c r="A558" s="57" t="str">
        <f ca="1">IF(ISERROR(MATCH(E558,Код_КВР,0)),"",INDIRECT(ADDRESS(MATCH(E558,Код_КВР,0)+1,2,,,"КВР")))</f>
        <v>Предоставление субсидий бюджетным, автономным учреждениям и иным некоммерческим организациям</v>
      </c>
      <c r="B558" s="113" t="s">
        <v>554</v>
      </c>
      <c r="C558" s="89" t="s">
        <v>82</v>
      </c>
      <c r="D558" s="53" t="s">
        <v>58</v>
      </c>
      <c r="E558" s="28">
        <v>600</v>
      </c>
      <c r="F558" s="80">
        <f t="shared" si="132"/>
        <v>237.6</v>
      </c>
      <c r="G558" s="80">
        <f t="shared" si="132"/>
        <v>0</v>
      </c>
      <c r="H558" s="80">
        <f t="shared" si="128"/>
        <v>237.6</v>
      </c>
      <c r="I558" s="80">
        <f t="shared" si="132"/>
        <v>0</v>
      </c>
      <c r="J558" s="56">
        <f t="shared" si="126"/>
        <v>237.6</v>
      </c>
      <c r="K558" s="80">
        <f t="shared" si="132"/>
        <v>0</v>
      </c>
      <c r="L558" s="56">
        <f t="shared" si="122"/>
        <v>237.6</v>
      </c>
      <c r="M558" s="80">
        <f t="shared" si="132"/>
        <v>0</v>
      </c>
      <c r="N558" s="56">
        <f t="shared" si="120"/>
        <v>237.6</v>
      </c>
      <c r="O558" s="80">
        <f t="shared" si="132"/>
        <v>0</v>
      </c>
      <c r="P558" s="56">
        <f t="shared" si="121"/>
        <v>237.6</v>
      </c>
      <c r="Q558" s="80">
        <f t="shared" si="132"/>
        <v>0</v>
      </c>
      <c r="R558" s="56">
        <f t="shared" si="121"/>
        <v>237.6</v>
      </c>
      <c r="S558" s="80">
        <f t="shared" si="132"/>
        <v>0</v>
      </c>
      <c r="T558" s="56">
        <f t="shared" si="116"/>
        <v>237.6</v>
      </c>
    </row>
    <row r="559" spans="1:20">
      <c r="A559" s="57" t="str">
        <f ca="1">IF(ISERROR(MATCH(E559,Код_КВР,0)),"",INDIRECT(ADDRESS(MATCH(E559,Код_КВР,0)+1,2,,,"КВР")))</f>
        <v>Субсидии бюджетным учреждениям</v>
      </c>
      <c r="B559" s="113" t="s">
        <v>554</v>
      </c>
      <c r="C559" s="89" t="s">
        <v>82</v>
      </c>
      <c r="D559" s="53" t="s">
        <v>58</v>
      </c>
      <c r="E559" s="28">
        <v>610</v>
      </c>
      <c r="F559" s="80">
        <f>'прил. 15'!G191</f>
        <v>237.6</v>
      </c>
      <c r="G559" s="80">
        <f>'прил. 15'!H191</f>
        <v>0</v>
      </c>
      <c r="H559" s="80">
        <f t="shared" si="128"/>
        <v>237.6</v>
      </c>
      <c r="I559" s="80">
        <f>'прил. 15'!J191</f>
        <v>0</v>
      </c>
      <c r="J559" s="56">
        <f t="shared" si="126"/>
        <v>237.6</v>
      </c>
      <c r="K559" s="80">
        <f>'прил. 15'!L191</f>
        <v>0</v>
      </c>
      <c r="L559" s="56">
        <f t="shared" si="122"/>
        <v>237.6</v>
      </c>
      <c r="M559" s="80">
        <f>'прил. 15'!N191</f>
        <v>0</v>
      </c>
      <c r="N559" s="56">
        <f t="shared" si="120"/>
        <v>237.6</v>
      </c>
      <c r="O559" s="80">
        <f>'прил. 15'!P191</f>
        <v>0</v>
      </c>
      <c r="P559" s="56">
        <f t="shared" si="121"/>
        <v>237.6</v>
      </c>
      <c r="Q559" s="80">
        <f>'прил. 15'!R191</f>
        <v>0</v>
      </c>
      <c r="R559" s="56">
        <f t="shared" si="121"/>
        <v>237.6</v>
      </c>
      <c r="S559" s="80">
        <f>'прил. 15'!T191</f>
        <v>0</v>
      </c>
      <c r="T559" s="56">
        <f t="shared" si="116"/>
        <v>237.6</v>
      </c>
    </row>
    <row r="560" spans="1:20" ht="33">
      <c r="A560" s="57" t="str">
        <f ca="1">IF(ISERROR(MATCH(B560,Код_КЦСР,0)),"",INDIRECT(ADDRESS(MATCH(B560,Код_КЦСР,0)+1,2,,,"КЦСР")))</f>
        <v>Муниципальная программа «Социальная поддержка граждан» на 2014 – 2019 годы</v>
      </c>
      <c r="B560" s="113" t="s">
        <v>346</v>
      </c>
      <c r="C560" s="89"/>
      <c r="D560" s="53"/>
      <c r="E560" s="28"/>
      <c r="F560" s="80">
        <f>F561+F581+F588+F595+F602+F609+F616+F621+F626+F566</f>
        <v>63032.1</v>
      </c>
      <c r="G560" s="80">
        <f>G561+G581+G588+G595+G602+G609+G616+G621+G626+G566</f>
        <v>93.800000000000011</v>
      </c>
      <c r="H560" s="80">
        <f t="shared" si="128"/>
        <v>63125.9</v>
      </c>
      <c r="I560" s="80">
        <f>I561+I581+I588+I595+I602+I609+I616+I621+I626+I566</f>
        <v>0</v>
      </c>
      <c r="J560" s="56">
        <f t="shared" si="126"/>
        <v>63125.9</v>
      </c>
      <c r="K560" s="80">
        <f>K561+K581+K588+K595+K602+K609+K616+K621+K626+K566+K636</f>
        <v>2838.7</v>
      </c>
      <c r="L560" s="56">
        <f t="shared" si="122"/>
        <v>65964.600000000006</v>
      </c>
      <c r="M560" s="80">
        <f>M561+M581+M588+M595+M602+M609+M616+M621+M626+M566+M636</f>
        <v>0</v>
      </c>
      <c r="N560" s="56">
        <f t="shared" si="120"/>
        <v>65964.600000000006</v>
      </c>
      <c r="O560" s="80">
        <f>O561+O581+O588+O595+O602+O609+O616+O621+O626+O566+O636</f>
        <v>0</v>
      </c>
      <c r="P560" s="56">
        <f t="shared" si="121"/>
        <v>65964.600000000006</v>
      </c>
      <c r="Q560" s="80">
        <f>Q561+Q581+Q588+Q595+Q602+Q609+Q616+Q621+Q626+Q566+Q636</f>
        <v>0</v>
      </c>
      <c r="R560" s="56">
        <f t="shared" si="121"/>
        <v>65964.600000000006</v>
      </c>
      <c r="S560" s="80">
        <f>S561+S581+S588+S595+S602+S609+S616+S621+S626+S566+S636</f>
        <v>0</v>
      </c>
      <c r="T560" s="56">
        <f t="shared" si="116"/>
        <v>65964.600000000006</v>
      </c>
    </row>
    <row r="561" spans="1:20" ht="49.5">
      <c r="A561" s="57" t="str">
        <f ca="1">IF(ISERROR(MATCH(B561,Код_КЦСР,0)),"",INDIRECT(ADDRESS(MATCH(B561,Код_КЦСР,0)+1,2,,,"КЦСР")))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561" s="113" t="s">
        <v>347</v>
      </c>
      <c r="C561" s="89"/>
      <c r="D561" s="53"/>
      <c r="E561" s="28"/>
      <c r="F561" s="80">
        <f t="shared" ref="F561:S563" si="133">F562</f>
        <v>962.5</v>
      </c>
      <c r="G561" s="80">
        <f t="shared" si="133"/>
        <v>0</v>
      </c>
      <c r="H561" s="80">
        <f t="shared" si="128"/>
        <v>962.5</v>
      </c>
      <c r="I561" s="80">
        <f t="shared" si="133"/>
        <v>0</v>
      </c>
      <c r="J561" s="56">
        <f t="shared" si="126"/>
        <v>962.5</v>
      </c>
      <c r="K561" s="80">
        <f t="shared" si="133"/>
        <v>0</v>
      </c>
      <c r="L561" s="56">
        <f t="shared" si="122"/>
        <v>962.5</v>
      </c>
      <c r="M561" s="80">
        <f t="shared" si="133"/>
        <v>0</v>
      </c>
      <c r="N561" s="56">
        <f t="shared" si="120"/>
        <v>962.5</v>
      </c>
      <c r="O561" s="80">
        <f t="shared" si="133"/>
        <v>0</v>
      </c>
      <c r="P561" s="56">
        <f t="shared" si="121"/>
        <v>962.5</v>
      </c>
      <c r="Q561" s="80">
        <f t="shared" si="133"/>
        <v>0</v>
      </c>
      <c r="R561" s="56">
        <f t="shared" si="121"/>
        <v>962.5</v>
      </c>
      <c r="S561" s="80">
        <f t="shared" si="133"/>
        <v>0</v>
      </c>
      <c r="T561" s="56">
        <f t="shared" si="116"/>
        <v>962.5</v>
      </c>
    </row>
    <row r="562" spans="1:20">
      <c r="A562" s="57" t="str">
        <f ca="1">IF(ISERROR(MATCH(C562,Код_Раздел,0)),"",INDIRECT(ADDRESS(MATCH(C562,Код_Раздел,0)+1,2,,,"Раздел")))</f>
        <v>Социальная политика</v>
      </c>
      <c r="B562" s="113" t="s">
        <v>347</v>
      </c>
      <c r="C562" s="89" t="s">
        <v>58</v>
      </c>
      <c r="D562" s="53"/>
      <c r="E562" s="28"/>
      <c r="F562" s="80">
        <f t="shared" si="133"/>
        <v>962.5</v>
      </c>
      <c r="G562" s="80">
        <f t="shared" si="133"/>
        <v>0</v>
      </c>
      <c r="H562" s="80">
        <f t="shared" si="128"/>
        <v>962.5</v>
      </c>
      <c r="I562" s="80">
        <f t="shared" si="133"/>
        <v>0</v>
      </c>
      <c r="J562" s="56">
        <f t="shared" si="126"/>
        <v>962.5</v>
      </c>
      <c r="K562" s="80">
        <f t="shared" si="133"/>
        <v>0</v>
      </c>
      <c r="L562" s="56">
        <f t="shared" si="122"/>
        <v>962.5</v>
      </c>
      <c r="M562" s="80">
        <f t="shared" si="133"/>
        <v>0</v>
      </c>
      <c r="N562" s="56">
        <f t="shared" si="120"/>
        <v>962.5</v>
      </c>
      <c r="O562" s="80">
        <f t="shared" si="133"/>
        <v>0</v>
      </c>
      <c r="P562" s="56">
        <f t="shared" si="121"/>
        <v>962.5</v>
      </c>
      <c r="Q562" s="80">
        <f t="shared" si="133"/>
        <v>0</v>
      </c>
      <c r="R562" s="56">
        <f t="shared" si="121"/>
        <v>962.5</v>
      </c>
      <c r="S562" s="80">
        <f t="shared" si="133"/>
        <v>0</v>
      </c>
      <c r="T562" s="56">
        <f t="shared" si="116"/>
        <v>962.5</v>
      </c>
    </row>
    <row r="563" spans="1:20">
      <c r="A563" s="52" t="s">
        <v>72</v>
      </c>
      <c r="B563" s="113" t="s">
        <v>347</v>
      </c>
      <c r="C563" s="89" t="s">
        <v>58</v>
      </c>
      <c r="D563" s="89" t="s">
        <v>82</v>
      </c>
      <c r="E563" s="28"/>
      <c r="F563" s="80">
        <f t="shared" si="133"/>
        <v>962.5</v>
      </c>
      <c r="G563" s="80">
        <f t="shared" si="133"/>
        <v>0</v>
      </c>
      <c r="H563" s="80">
        <f t="shared" si="128"/>
        <v>962.5</v>
      </c>
      <c r="I563" s="80">
        <f t="shared" si="133"/>
        <v>0</v>
      </c>
      <c r="J563" s="56">
        <f t="shared" si="126"/>
        <v>962.5</v>
      </c>
      <c r="K563" s="80">
        <f t="shared" si="133"/>
        <v>0</v>
      </c>
      <c r="L563" s="56">
        <f t="shared" si="122"/>
        <v>962.5</v>
      </c>
      <c r="M563" s="80">
        <f t="shared" si="133"/>
        <v>0</v>
      </c>
      <c r="N563" s="56">
        <f t="shared" si="120"/>
        <v>962.5</v>
      </c>
      <c r="O563" s="80">
        <f t="shared" si="133"/>
        <v>0</v>
      </c>
      <c r="P563" s="56">
        <f t="shared" si="121"/>
        <v>962.5</v>
      </c>
      <c r="Q563" s="80">
        <f t="shared" si="133"/>
        <v>0</v>
      </c>
      <c r="R563" s="56">
        <f t="shared" si="121"/>
        <v>962.5</v>
      </c>
      <c r="S563" s="80">
        <f t="shared" si="133"/>
        <v>0</v>
      </c>
      <c r="T563" s="56">
        <f t="shared" ref="T563:T626" si="134">R563+S563</f>
        <v>962.5</v>
      </c>
    </row>
    <row r="564" spans="1:20">
      <c r="A564" s="57" t="str">
        <f ca="1">IF(ISERROR(MATCH(E564,Код_КВР,0)),"",INDIRECT(ADDRESS(MATCH(E564,Код_КВР,0)+1,2,,,"КВР")))</f>
        <v>Социальное обеспечение и иные выплаты населению</v>
      </c>
      <c r="B564" s="113" t="s">
        <v>347</v>
      </c>
      <c r="C564" s="89" t="s">
        <v>58</v>
      </c>
      <c r="D564" s="89" t="s">
        <v>82</v>
      </c>
      <c r="E564" s="28">
        <v>300</v>
      </c>
      <c r="F564" s="80">
        <f>F565</f>
        <v>962.5</v>
      </c>
      <c r="G564" s="80">
        <f>G565</f>
        <v>0</v>
      </c>
      <c r="H564" s="80">
        <f t="shared" si="128"/>
        <v>962.5</v>
      </c>
      <c r="I564" s="80">
        <f>I565</f>
        <v>0</v>
      </c>
      <c r="J564" s="56">
        <f t="shared" si="126"/>
        <v>962.5</v>
      </c>
      <c r="K564" s="80">
        <f>K565</f>
        <v>0</v>
      </c>
      <c r="L564" s="56">
        <f t="shared" si="122"/>
        <v>962.5</v>
      </c>
      <c r="M564" s="80">
        <f>M565</f>
        <v>0</v>
      </c>
      <c r="N564" s="56">
        <f t="shared" si="120"/>
        <v>962.5</v>
      </c>
      <c r="O564" s="80">
        <f>O565</f>
        <v>0</v>
      </c>
      <c r="P564" s="56">
        <f t="shared" si="121"/>
        <v>962.5</v>
      </c>
      <c r="Q564" s="80">
        <f>Q565</f>
        <v>0</v>
      </c>
      <c r="R564" s="56">
        <f t="shared" si="121"/>
        <v>962.5</v>
      </c>
      <c r="S564" s="80">
        <f>S565</f>
        <v>0</v>
      </c>
      <c r="T564" s="56">
        <f t="shared" si="134"/>
        <v>962.5</v>
      </c>
    </row>
    <row r="565" spans="1:20" ht="33">
      <c r="A565" s="57" t="str">
        <f ca="1">IF(ISERROR(MATCH(E565,Код_КВР,0)),"",INDIRECT(ADDRESS(MATCH(E565,Код_КВР,0)+1,2,,,"КВР")))</f>
        <v>Социальные выплаты гражданам, кроме публичных нормативных социальных выплат</v>
      </c>
      <c r="B565" s="113" t="s">
        <v>347</v>
      </c>
      <c r="C565" s="89" t="s">
        <v>58</v>
      </c>
      <c r="D565" s="89" t="s">
        <v>82</v>
      </c>
      <c r="E565" s="28">
        <v>320</v>
      </c>
      <c r="F565" s="80">
        <f>'прил. 15'!G318</f>
        <v>962.5</v>
      </c>
      <c r="G565" s="80">
        <f>'прил. 15'!H318</f>
        <v>0</v>
      </c>
      <c r="H565" s="80">
        <f t="shared" si="128"/>
        <v>962.5</v>
      </c>
      <c r="I565" s="80">
        <f>'прил. 15'!J318</f>
        <v>0</v>
      </c>
      <c r="J565" s="56">
        <f t="shared" si="126"/>
        <v>962.5</v>
      </c>
      <c r="K565" s="80">
        <f>'прил. 15'!L318</f>
        <v>0</v>
      </c>
      <c r="L565" s="56">
        <f t="shared" si="122"/>
        <v>962.5</v>
      </c>
      <c r="M565" s="80">
        <f>'прил. 15'!N318</f>
        <v>0</v>
      </c>
      <c r="N565" s="56">
        <f t="shared" si="120"/>
        <v>962.5</v>
      </c>
      <c r="O565" s="80">
        <f>'прил. 15'!P318</f>
        <v>0</v>
      </c>
      <c r="P565" s="56">
        <f t="shared" si="121"/>
        <v>962.5</v>
      </c>
      <c r="Q565" s="80">
        <f>'прил. 15'!R318</f>
        <v>0</v>
      </c>
      <c r="R565" s="56">
        <f t="shared" si="121"/>
        <v>962.5</v>
      </c>
      <c r="S565" s="80">
        <f>'прил. 15'!T318</f>
        <v>0</v>
      </c>
      <c r="T565" s="56">
        <f t="shared" si="134"/>
        <v>962.5</v>
      </c>
    </row>
    <row r="566" spans="1:20" ht="59.25" customHeight="1">
      <c r="A566" s="57" t="str">
        <f ca="1">IF(ISERROR(MATCH(B566,Код_КЦСР,0)),"",INDIRECT(ADDRESS(MATCH(B566,Код_КЦСР,0)+1,2,,,"КЦСР")))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566" s="113" t="s">
        <v>586</v>
      </c>
      <c r="C566" s="89"/>
      <c r="D566" s="53"/>
      <c r="E566" s="28"/>
      <c r="F566" s="80">
        <f>F574+F567</f>
        <v>4596.3</v>
      </c>
      <c r="G566" s="80">
        <f>G574+G567</f>
        <v>93.800000000000011</v>
      </c>
      <c r="H566" s="80">
        <f t="shared" si="128"/>
        <v>4690.1000000000004</v>
      </c>
      <c r="I566" s="80">
        <f>I574+I567</f>
        <v>0</v>
      </c>
      <c r="J566" s="56">
        <f t="shared" si="126"/>
        <v>4690.1000000000004</v>
      </c>
      <c r="K566" s="80">
        <f>K574+K567</f>
        <v>0</v>
      </c>
      <c r="L566" s="56">
        <f t="shared" si="122"/>
        <v>4690.1000000000004</v>
      </c>
      <c r="M566" s="80">
        <f>M574+M567</f>
        <v>0</v>
      </c>
      <c r="N566" s="56">
        <f t="shared" si="120"/>
        <v>4690.1000000000004</v>
      </c>
      <c r="O566" s="80">
        <f>O574+O567</f>
        <v>0</v>
      </c>
      <c r="P566" s="56">
        <f t="shared" si="121"/>
        <v>4690.1000000000004</v>
      </c>
      <c r="Q566" s="80">
        <f>Q574+Q567</f>
        <v>0</v>
      </c>
      <c r="R566" s="56">
        <f t="shared" si="121"/>
        <v>4690.1000000000004</v>
      </c>
      <c r="S566" s="80">
        <f>S574+S567</f>
        <v>0</v>
      </c>
      <c r="T566" s="56">
        <f t="shared" si="134"/>
        <v>4690.1000000000004</v>
      </c>
    </row>
    <row r="567" spans="1:20" ht="66">
      <c r="A567" s="57" t="str">
        <f ca="1">IF(ISERROR(MATCH(B567,Код_КЦСР,0)),"",INDIRECT(ADDRESS(MATCH(B567,Код_КЦСР,0)+1,2,,,"КЦСР")))</f>
        <v xml:space="preserve"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в рамках софинансирования с областным бюджетом </v>
      </c>
      <c r="B567" s="113" t="s">
        <v>610</v>
      </c>
      <c r="C567" s="89"/>
      <c r="D567" s="53"/>
      <c r="E567" s="28"/>
      <c r="F567" s="80">
        <f t="shared" ref="F567:S568" si="135">F568</f>
        <v>0</v>
      </c>
      <c r="G567" s="80">
        <f t="shared" si="135"/>
        <v>93.800000000000011</v>
      </c>
      <c r="H567" s="80">
        <f t="shared" ref="H567:H573" si="136">F567+G567</f>
        <v>93.800000000000011</v>
      </c>
      <c r="I567" s="80">
        <f t="shared" si="135"/>
        <v>0</v>
      </c>
      <c r="J567" s="56">
        <f t="shared" si="126"/>
        <v>93.800000000000011</v>
      </c>
      <c r="K567" s="80">
        <f t="shared" si="135"/>
        <v>0</v>
      </c>
      <c r="L567" s="56">
        <f t="shared" si="122"/>
        <v>93.800000000000011</v>
      </c>
      <c r="M567" s="80">
        <f t="shared" si="135"/>
        <v>0</v>
      </c>
      <c r="N567" s="56">
        <f t="shared" si="120"/>
        <v>93.800000000000011</v>
      </c>
      <c r="O567" s="80">
        <f t="shared" si="135"/>
        <v>0</v>
      </c>
      <c r="P567" s="56">
        <f t="shared" si="121"/>
        <v>93.800000000000011</v>
      </c>
      <c r="Q567" s="80">
        <f t="shared" si="135"/>
        <v>0</v>
      </c>
      <c r="R567" s="56">
        <f t="shared" si="121"/>
        <v>93.800000000000011</v>
      </c>
      <c r="S567" s="80">
        <f t="shared" si="135"/>
        <v>0</v>
      </c>
      <c r="T567" s="56">
        <f t="shared" si="134"/>
        <v>93.800000000000011</v>
      </c>
    </row>
    <row r="568" spans="1:20">
      <c r="A568" s="57" t="str">
        <f ca="1">IF(ISERROR(MATCH(C568,Код_Раздел,0)),"",INDIRECT(ADDRESS(MATCH(C568,Код_Раздел,0)+1,2,,,"Раздел")))</f>
        <v>Социальная политика</v>
      </c>
      <c r="B568" s="113" t="s">
        <v>610</v>
      </c>
      <c r="C568" s="89" t="s">
        <v>58</v>
      </c>
      <c r="D568" s="53"/>
      <c r="E568" s="28"/>
      <c r="F568" s="80">
        <f t="shared" si="135"/>
        <v>0</v>
      </c>
      <c r="G568" s="80">
        <f t="shared" si="135"/>
        <v>93.800000000000011</v>
      </c>
      <c r="H568" s="80">
        <f t="shared" si="136"/>
        <v>93.800000000000011</v>
      </c>
      <c r="I568" s="80">
        <f t="shared" si="135"/>
        <v>0</v>
      </c>
      <c r="J568" s="56">
        <f t="shared" si="126"/>
        <v>93.800000000000011</v>
      </c>
      <c r="K568" s="80">
        <f t="shared" si="135"/>
        <v>0</v>
      </c>
      <c r="L568" s="56">
        <f t="shared" si="122"/>
        <v>93.800000000000011</v>
      </c>
      <c r="M568" s="80">
        <f t="shared" si="135"/>
        <v>0</v>
      </c>
      <c r="N568" s="56">
        <f t="shared" si="120"/>
        <v>93.800000000000011</v>
      </c>
      <c r="O568" s="80">
        <f t="shared" si="135"/>
        <v>0</v>
      </c>
      <c r="P568" s="56">
        <f t="shared" si="121"/>
        <v>93.800000000000011</v>
      </c>
      <c r="Q568" s="80">
        <f t="shared" si="135"/>
        <v>0</v>
      </c>
      <c r="R568" s="56">
        <f t="shared" si="121"/>
        <v>93.800000000000011</v>
      </c>
      <c r="S568" s="80">
        <f t="shared" si="135"/>
        <v>0</v>
      </c>
      <c r="T568" s="56">
        <f t="shared" si="134"/>
        <v>93.800000000000011</v>
      </c>
    </row>
    <row r="569" spans="1:20">
      <c r="A569" s="52" t="s">
        <v>59</v>
      </c>
      <c r="B569" s="113" t="s">
        <v>610</v>
      </c>
      <c r="C569" s="89" t="s">
        <v>58</v>
      </c>
      <c r="D569" s="89" t="s">
        <v>83</v>
      </c>
      <c r="E569" s="28"/>
      <c r="F569" s="80">
        <f>F572+F570</f>
        <v>0</v>
      </c>
      <c r="G569" s="80">
        <f>G572+G570</f>
        <v>93.800000000000011</v>
      </c>
      <c r="H569" s="80">
        <f t="shared" si="136"/>
        <v>93.800000000000011</v>
      </c>
      <c r="I569" s="80">
        <f>I572+I570</f>
        <v>0</v>
      </c>
      <c r="J569" s="56">
        <f t="shared" si="126"/>
        <v>93.800000000000011</v>
      </c>
      <c r="K569" s="80">
        <f>K572+K570</f>
        <v>0</v>
      </c>
      <c r="L569" s="56">
        <f t="shared" si="122"/>
        <v>93.800000000000011</v>
      </c>
      <c r="M569" s="80">
        <f>M572+M570</f>
        <v>0</v>
      </c>
      <c r="N569" s="56">
        <f t="shared" si="120"/>
        <v>93.800000000000011</v>
      </c>
      <c r="O569" s="80">
        <f>O572+O570</f>
        <v>0</v>
      </c>
      <c r="P569" s="56">
        <f t="shared" si="121"/>
        <v>93.800000000000011</v>
      </c>
      <c r="Q569" s="80">
        <f>Q572+Q570</f>
        <v>0</v>
      </c>
      <c r="R569" s="56">
        <f t="shared" si="121"/>
        <v>93.800000000000011</v>
      </c>
      <c r="S569" s="80">
        <f>S572+S570</f>
        <v>0</v>
      </c>
      <c r="T569" s="56">
        <f t="shared" si="134"/>
        <v>93.800000000000011</v>
      </c>
    </row>
    <row r="570" spans="1:20" ht="33">
      <c r="A570" s="57" t="str">
        <f ca="1">IF(ISERROR(MATCH(E570,Код_КВР,0)),"",INDIRECT(ADDRESS(MATCH(E570,Код_КВР,0)+1,2,,,"КВР")))</f>
        <v>Закупка товаров, работ и услуг для обеспечения государственных (муниципальных) нужд</v>
      </c>
      <c r="B570" s="113" t="s">
        <v>610</v>
      </c>
      <c r="C570" s="89" t="s">
        <v>58</v>
      </c>
      <c r="D570" s="89" t="s">
        <v>83</v>
      </c>
      <c r="E570" s="28">
        <v>200</v>
      </c>
      <c r="F570" s="80">
        <f>F571</f>
        <v>0</v>
      </c>
      <c r="G570" s="80">
        <f>G571</f>
        <v>73.400000000000006</v>
      </c>
      <c r="H570" s="80">
        <f t="shared" si="136"/>
        <v>73.400000000000006</v>
      </c>
      <c r="I570" s="80">
        <f>I571</f>
        <v>0</v>
      </c>
      <c r="J570" s="56">
        <f t="shared" si="126"/>
        <v>73.400000000000006</v>
      </c>
      <c r="K570" s="80">
        <f>K571</f>
        <v>0</v>
      </c>
      <c r="L570" s="56">
        <f t="shared" si="122"/>
        <v>73.400000000000006</v>
      </c>
      <c r="M570" s="80">
        <f>M571</f>
        <v>0</v>
      </c>
      <c r="N570" s="56">
        <f t="shared" si="120"/>
        <v>73.400000000000006</v>
      </c>
      <c r="O570" s="80">
        <f>O571</f>
        <v>0</v>
      </c>
      <c r="P570" s="56">
        <f t="shared" si="121"/>
        <v>73.400000000000006</v>
      </c>
      <c r="Q570" s="80">
        <f>Q571</f>
        <v>0</v>
      </c>
      <c r="R570" s="56">
        <f t="shared" si="121"/>
        <v>73.400000000000006</v>
      </c>
      <c r="S570" s="80">
        <f>S571</f>
        <v>0</v>
      </c>
      <c r="T570" s="56">
        <f t="shared" si="134"/>
        <v>73.400000000000006</v>
      </c>
    </row>
    <row r="571" spans="1:20" ht="33">
      <c r="A571" s="57" t="str">
        <f ca="1">IF(ISERROR(MATCH(E571,Код_КВР,0)),"",INDIRECT(ADDRESS(MATCH(E571,Код_КВР,0)+1,2,,,"КВР")))</f>
        <v>Иные закупки товаров, работ и услуг для обеспечения государственных (муниципальных) нужд</v>
      </c>
      <c r="B571" s="113" t="s">
        <v>610</v>
      </c>
      <c r="C571" s="89" t="s">
        <v>58</v>
      </c>
      <c r="D571" s="89" t="s">
        <v>83</v>
      </c>
      <c r="E571" s="28">
        <v>240</v>
      </c>
      <c r="F571" s="80">
        <f>'прил. 15'!G1097</f>
        <v>0</v>
      </c>
      <c r="G571" s="80">
        <f>'прил. 15'!H1099</f>
        <v>73.400000000000006</v>
      </c>
      <c r="H571" s="80">
        <f t="shared" si="136"/>
        <v>73.400000000000006</v>
      </c>
      <c r="I571" s="80">
        <f>'прил. 15'!J1099</f>
        <v>0</v>
      </c>
      <c r="J571" s="56">
        <f t="shared" si="126"/>
        <v>73.400000000000006</v>
      </c>
      <c r="K571" s="80">
        <f>'прил. 15'!L1099</f>
        <v>0</v>
      </c>
      <c r="L571" s="56">
        <f t="shared" si="122"/>
        <v>73.400000000000006</v>
      </c>
      <c r="M571" s="80">
        <f>'прил. 15'!N1099</f>
        <v>0</v>
      </c>
      <c r="N571" s="56">
        <f t="shared" si="120"/>
        <v>73.400000000000006</v>
      </c>
      <c r="O571" s="80">
        <f>'прил. 15'!P1099</f>
        <v>0</v>
      </c>
      <c r="P571" s="56">
        <f t="shared" si="121"/>
        <v>73.400000000000006</v>
      </c>
      <c r="Q571" s="80">
        <f>'прил. 15'!R1099</f>
        <v>0</v>
      </c>
      <c r="R571" s="56">
        <f t="shared" si="121"/>
        <v>73.400000000000006</v>
      </c>
      <c r="S571" s="80">
        <f>'прил. 15'!T1099</f>
        <v>0</v>
      </c>
      <c r="T571" s="56">
        <f t="shared" si="134"/>
        <v>73.400000000000006</v>
      </c>
    </row>
    <row r="572" spans="1:20" ht="33">
      <c r="A572" s="57" t="str">
        <f ca="1">IF(ISERROR(MATCH(E572,Код_КВР,0)),"",INDIRECT(ADDRESS(MATCH(E572,Код_КВР,0)+1,2,,,"КВР")))</f>
        <v>Капитальные вложения в объекты государственной (муниципальной) собственности</v>
      </c>
      <c r="B572" s="113" t="s">
        <v>610</v>
      </c>
      <c r="C572" s="89" t="s">
        <v>58</v>
      </c>
      <c r="D572" s="89" t="s">
        <v>83</v>
      </c>
      <c r="E572" s="28">
        <v>400</v>
      </c>
      <c r="F572" s="80">
        <f>F573</f>
        <v>0</v>
      </c>
      <c r="G572" s="80">
        <f>G573</f>
        <v>20.399999999999999</v>
      </c>
      <c r="H572" s="80">
        <f t="shared" si="136"/>
        <v>20.399999999999999</v>
      </c>
      <c r="I572" s="80">
        <f>I573</f>
        <v>0</v>
      </c>
      <c r="J572" s="56">
        <f t="shared" si="126"/>
        <v>20.399999999999999</v>
      </c>
      <c r="K572" s="80">
        <f>K573</f>
        <v>0</v>
      </c>
      <c r="L572" s="56">
        <f t="shared" si="122"/>
        <v>20.399999999999999</v>
      </c>
      <c r="M572" s="80">
        <f>M573</f>
        <v>0</v>
      </c>
      <c r="N572" s="56">
        <f t="shared" si="120"/>
        <v>20.399999999999999</v>
      </c>
      <c r="O572" s="80">
        <f>O573</f>
        <v>0</v>
      </c>
      <c r="P572" s="56">
        <f t="shared" si="121"/>
        <v>20.399999999999999</v>
      </c>
      <c r="Q572" s="80">
        <f>Q573</f>
        <v>0</v>
      </c>
      <c r="R572" s="56">
        <f t="shared" si="121"/>
        <v>20.399999999999999</v>
      </c>
      <c r="S572" s="80">
        <f>S573</f>
        <v>0</v>
      </c>
      <c r="T572" s="56">
        <f t="shared" si="134"/>
        <v>20.399999999999999</v>
      </c>
    </row>
    <row r="573" spans="1:20">
      <c r="A573" s="57" t="str">
        <f ca="1">IF(ISERROR(MATCH(E573,Код_КВР,0)),"",INDIRECT(ADDRESS(MATCH(E573,Код_КВР,0)+1,2,,,"КВР")))</f>
        <v>Бюджетные инвестиции</v>
      </c>
      <c r="B573" s="113" t="s">
        <v>610</v>
      </c>
      <c r="C573" s="89" t="s">
        <v>58</v>
      </c>
      <c r="D573" s="89" t="s">
        <v>83</v>
      </c>
      <c r="E573" s="28">
        <v>410</v>
      </c>
      <c r="F573" s="80">
        <f>'прил. 15'!G1099</f>
        <v>0</v>
      </c>
      <c r="G573" s="80">
        <f>'прил. 15'!H1101</f>
        <v>20.399999999999999</v>
      </c>
      <c r="H573" s="80">
        <f t="shared" si="136"/>
        <v>20.399999999999999</v>
      </c>
      <c r="I573" s="80">
        <f>'прил. 15'!J1101</f>
        <v>0</v>
      </c>
      <c r="J573" s="56">
        <f t="shared" si="126"/>
        <v>20.399999999999999</v>
      </c>
      <c r="K573" s="80">
        <f>'прил. 15'!L1101</f>
        <v>0</v>
      </c>
      <c r="L573" s="56">
        <f t="shared" si="122"/>
        <v>20.399999999999999</v>
      </c>
      <c r="M573" s="80">
        <f>'прил. 15'!N1101</f>
        <v>0</v>
      </c>
      <c r="N573" s="56">
        <f t="shared" si="120"/>
        <v>20.399999999999999</v>
      </c>
      <c r="O573" s="80">
        <f>'прил. 15'!P1101</f>
        <v>0</v>
      </c>
      <c r="P573" s="56">
        <f t="shared" si="121"/>
        <v>20.399999999999999</v>
      </c>
      <c r="Q573" s="80">
        <f>'прил. 15'!R1101</f>
        <v>0</v>
      </c>
      <c r="R573" s="56">
        <f t="shared" si="121"/>
        <v>20.399999999999999</v>
      </c>
      <c r="S573" s="80">
        <f>'прил. 15'!T1101</f>
        <v>0</v>
      </c>
      <c r="T573" s="56">
        <f t="shared" si="134"/>
        <v>20.399999999999999</v>
      </c>
    </row>
    <row r="574" spans="1:20" ht="66">
      <c r="A574" s="57" t="str">
        <f ca="1">IF(ISERROR(MATCH(B574,Код_КЦСР,0)),"",INDIRECT(ADDRESS(MATCH(B574,Код_КЦСР,0)+1,2,,,"КЦСР")))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v>
      </c>
      <c r="B574" s="113" t="s">
        <v>588</v>
      </c>
      <c r="C574" s="89"/>
      <c r="D574" s="53"/>
      <c r="E574" s="28"/>
      <c r="F574" s="80">
        <f t="shared" ref="F574:S575" si="137">F575</f>
        <v>4596.3</v>
      </c>
      <c r="G574" s="80">
        <f t="shared" si="137"/>
        <v>0</v>
      </c>
      <c r="H574" s="80">
        <f t="shared" si="128"/>
        <v>4596.3</v>
      </c>
      <c r="I574" s="80">
        <f t="shared" si="137"/>
        <v>0</v>
      </c>
      <c r="J574" s="56">
        <f t="shared" si="126"/>
        <v>4596.3</v>
      </c>
      <c r="K574" s="80">
        <f t="shared" si="137"/>
        <v>0</v>
      </c>
      <c r="L574" s="56">
        <f t="shared" ref="L574:L642" si="138">J574+K574</f>
        <v>4596.3</v>
      </c>
      <c r="M574" s="80">
        <f t="shared" si="137"/>
        <v>0</v>
      </c>
      <c r="N574" s="56">
        <f t="shared" si="120"/>
        <v>4596.3</v>
      </c>
      <c r="O574" s="80">
        <f t="shared" si="137"/>
        <v>0</v>
      </c>
      <c r="P574" s="56">
        <f t="shared" si="121"/>
        <v>4596.3</v>
      </c>
      <c r="Q574" s="80">
        <f t="shared" si="137"/>
        <v>0</v>
      </c>
      <c r="R574" s="56">
        <f t="shared" si="121"/>
        <v>4596.3</v>
      </c>
      <c r="S574" s="80">
        <f t="shared" si="137"/>
        <v>0</v>
      </c>
      <c r="T574" s="56">
        <f t="shared" si="134"/>
        <v>4596.3</v>
      </c>
    </row>
    <row r="575" spans="1:20">
      <c r="A575" s="57" t="str">
        <f ca="1">IF(ISERROR(MATCH(C575,Код_Раздел,0)),"",INDIRECT(ADDRESS(MATCH(C575,Код_Раздел,0)+1,2,,,"Раздел")))</f>
        <v>Социальная политика</v>
      </c>
      <c r="B575" s="113" t="s">
        <v>588</v>
      </c>
      <c r="C575" s="89" t="s">
        <v>58</v>
      </c>
      <c r="D575" s="53"/>
      <c r="E575" s="28"/>
      <c r="F575" s="80">
        <f t="shared" si="137"/>
        <v>4596.3</v>
      </c>
      <c r="G575" s="80">
        <f t="shared" si="137"/>
        <v>0</v>
      </c>
      <c r="H575" s="80">
        <f t="shared" si="128"/>
        <v>4596.3</v>
      </c>
      <c r="I575" s="80">
        <f t="shared" si="137"/>
        <v>0</v>
      </c>
      <c r="J575" s="56">
        <f t="shared" si="126"/>
        <v>4596.3</v>
      </c>
      <c r="K575" s="80">
        <f t="shared" si="137"/>
        <v>0</v>
      </c>
      <c r="L575" s="56">
        <f t="shared" si="138"/>
        <v>4596.3</v>
      </c>
      <c r="M575" s="80">
        <f t="shared" si="137"/>
        <v>0</v>
      </c>
      <c r="N575" s="56">
        <f t="shared" si="120"/>
        <v>4596.3</v>
      </c>
      <c r="O575" s="80">
        <f t="shared" si="137"/>
        <v>0</v>
      </c>
      <c r="P575" s="56">
        <f t="shared" si="121"/>
        <v>4596.3</v>
      </c>
      <c r="Q575" s="80">
        <f t="shared" si="137"/>
        <v>0</v>
      </c>
      <c r="R575" s="56">
        <f t="shared" si="121"/>
        <v>4596.3</v>
      </c>
      <c r="S575" s="80">
        <f t="shared" si="137"/>
        <v>0</v>
      </c>
      <c r="T575" s="56">
        <f t="shared" si="134"/>
        <v>4596.3</v>
      </c>
    </row>
    <row r="576" spans="1:20">
      <c r="A576" s="52" t="s">
        <v>59</v>
      </c>
      <c r="B576" s="113" t="s">
        <v>588</v>
      </c>
      <c r="C576" s="89" t="s">
        <v>58</v>
      </c>
      <c r="D576" s="89" t="s">
        <v>83</v>
      </c>
      <c r="E576" s="28"/>
      <c r="F576" s="80">
        <f>F579+F577</f>
        <v>4596.3</v>
      </c>
      <c r="G576" s="80">
        <f>G579+G577</f>
        <v>0</v>
      </c>
      <c r="H576" s="80">
        <f t="shared" si="128"/>
        <v>4596.3</v>
      </c>
      <c r="I576" s="80">
        <f>I579+I577</f>
        <v>0</v>
      </c>
      <c r="J576" s="56">
        <f t="shared" si="126"/>
        <v>4596.3</v>
      </c>
      <c r="K576" s="80">
        <f>K579+K577</f>
        <v>0</v>
      </c>
      <c r="L576" s="56">
        <f t="shared" si="138"/>
        <v>4596.3</v>
      </c>
      <c r="M576" s="80">
        <f>M579+M577</f>
        <v>0</v>
      </c>
      <c r="N576" s="56">
        <f t="shared" si="120"/>
        <v>4596.3</v>
      </c>
      <c r="O576" s="80">
        <f>O579+O577</f>
        <v>0</v>
      </c>
      <c r="P576" s="56">
        <f t="shared" si="121"/>
        <v>4596.3</v>
      </c>
      <c r="Q576" s="80">
        <f>Q579+Q577</f>
        <v>0</v>
      </c>
      <c r="R576" s="56">
        <f t="shared" si="121"/>
        <v>4596.3</v>
      </c>
      <c r="S576" s="80">
        <f>S579+S577</f>
        <v>0</v>
      </c>
      <c r="T576" s="56">
        <f t="shared" si="134"/>
        <v>4596.3</v>
      </c>
    </row>
    <row r="577" spans="1:20" ht="33">
      <c r="A577" s="57" t="str">
        <f ca="1">IF(ISERROR(MATCH(E577,Код_КВР,0)),"",INDIRECT(ADDRESS(MATCH(E577,Код_КВР,0)+1,2,,,"КВР")))</f>
        <v>Закупка товаров, работ и услуг для обеспечения государственных (муниципальных) нужд</v>
      </c>
      <c r="B577" s="113" t="s">
        <v>588</v>
      </c>
      <c r="C577" s="89" t="s">
        <v>58</v>
      </c>
      <c r="D577" s="89" t="s">
        <v>83</v>
      </c>
      <c r="E577" s="28">
        <v>200</v>
      </c>
      <c r="F577" s="80">
        <f>F578</f>
        <v>3596.3</v>
      </c>
      <c r="G577" s="80">
        <f>G578</f>
        <v>0</v>
      </c>
      <c r="H577" s="80">
        <f t="shared" si="128"/>
        <v>3596.3</v>
      </c>
      <c r="I577" s="80">
        <f>I578</f>
        <v>0</v>
      </c>
      <c r="J577" s="56">
        <f t="shared" si="126"/>
        <v>3596.3</v>
      </c>
      <c r="K577" s="80">
        <f>K578</f>
        <v>0</v>
      </c>
      <c r="L577" s="56">
        <f t="shared" si="138"/>
        <v>3596.3</v>
      </c>
      <c r="M577" s="80">
        <f>M578</f>
        <v>0</v>
      </c>
      <c r="N577" s="56">
        <f t="shared" si="120"/>
        <v>3596.3</v>
      </c>
      <c r="O577" s="80">
        <f>O578</f>
        <v>0</v>
      </c>
      <c r="P577" s="56">
        <f t="shared" si="121"/>
        <v>3596.3</v>
      </c>
      <c r="Q577" s="80">
        <f>Q578</f>
        <v>0</v>
      </c>
      <c r="R577" s="56">
        <f t="shared" si="121"/>
        <v>3596.3</v>
      </c>
      <c r="S577" s="80">
        <f>S578</f>
        <v>0</v>
      </c>
      <c r="T577" s="56">
        <f t="shared" si="134"/>
        <v>3596.3</v>
      </c>
    </row>
    <row r="578" spans="1:20" ht="33">
      <c r="A578" s="57" t="str">
        <f ca="1">IF(ISERROR(MATCH(E578,Код_КВР,0)),"",INDIRECT(ADDRESS(MATCH(E578,Код_КВР,0)+1,2,,,"КВР")))</f>
        <v>Иные закупки товаров, работ и услуг для обеспечения государственных (муниципальных) нужд</v>
      </c>
      <c r="B578" s="113" t="s">
        <v>588</v>
      </c>
      <c r="C578" s="89" t="s">
        <v>58</v>
      </c>
      <c r="D578" s="89" t="s">
        <v>83</v>
      </c>
      <c r="E578" s="28">
        <v>240</v>
      </c>
      <c r="F578" s="80">
        <f>'прил. 15'!G1104</f>
        <v>3596.3</v>
      </c>
      <c r="G578" s="80">
        <f>'прил. 15'!H1104</f>
        <v>0</v>
      </c>
      <c r="H578" s="80">
        <f t="shared" si="128"/>
        <v>3596.3</v>
      </c>
      <c r="I578" s="80">
        <f>'прил. 15'!J1104</f>
        <v>0</v>
      </c>
      <c r="J578" s="56">
        <f t="shared" si="126"/>
        <v>3596.3</v>
      </c>
      <c r="K578" s="80">
        <f>'прил. 15'!L1104</f>
        <v>0</v>
      </c>
      <c r="L578" s="56">
        <f t="shared" si="138"/>
        <v>3596.3</v>
      </c>
      <c r="M578" s="80">
        <f>'прил. 15'!N1104</f>
        <v>0</v>
      </c>
      <c r="N578" s="56">
        <f t="shared" ref="N578:N641" si="139">L578+M578</f>
        <v>3596.3</v>
      </c>
      <c r="O578" s="80">
        <f>'прил. 15'!P1104</f>
        <v>0</v>
      </c>
      <c r="P578" s="56">
        <f t="shared" ref="P578:R641" si="140">N578+O578</f>
        <v>3596.3</v>
      </c>
      <c r="Q578" s="80">
        <f>'прил. 15'!R1104</f>
        <v>0</v>
      </c>
      <c r="R578" s="56">
        <f t="shared" si="140"/>
        <v>3596.3</v>
      </c>
      <c r="S578" s="80">
        <f>'прил. 15'!T1104</f>
        <v>0</v>
      </c>
      <c r="T578" s="56">
        <f t="shared" si="134"/>
        <v>3596.3</v>
      </c>
    </row>
    <row r="579" spans="1:20" ht="33">
      <c r="A579" s="57" t="str">
        <f ca="1">IF(ISERROR(MATCH(E579,Код_КВР,0)),"",INDIRECT(ADDRESS(MATCH(E579,Код_КВР,0)+1,2,,,"КВР")))</f>
        <v>Капитальные вложения в объекты государственной (муниципальной) собственности</v>
      </c>
      <c r="B579" s="113" t="s">
        <v>588</v>
      </c>
      <c r="C579" s="89" t="s">
        <v>58</v>
      </c>
      <c r="D579" s="89" t="s">
        <v>83</v>
      </c>
      <c r="E579" s="28">
        <v>400</v>
      </c>
      <c r="F579" s="80">
        <f>F580</f>
        <v>1000</v>
      </c>
      <c r="G579" s="80">
        <f>G580</f>
        <v>0</v>
      </c>
      <c r="H579" s="80">
        <f t="shared" si="128"/>
        <v>1000</v>
      </c>
      <c r="I579" s="80">
        <f>I580</f>
        <v>0</v>
      </c>
      <c r="J579" s="56">
        <f t="shared" si="126"/>
        <v>1000</v>
      </c>
      <c r="K579" s="80">
        <f>K580</f>
        <v>0</v>
      </c>
      <c r="L579" s="56">
        <f t="shared" si="138"/>
        <v>1000</v>
      </c>
      <c r="M579" s="80">
        <f>M580</f>
        <v>0</v>
      </c>
      <c r="N579" s="56">
        <f t="shared" si="139"/>
        <v>1000</v>
      </c>
      <c r="O579" s="80">
        <f>O580</f>
        <v>0</v>
      </c>
      <c r="P579" s="56">
        <f t="shared" si="140"/>
        <v>1000</v>
      </c>
      <c r="Q579" s="80">
        <f>Q580</f>
        <v>0</v>
      </c>
      <c r="R579" s="56">
        <f t="shared" si="140"/>
        <v>1000</v>
      </c>
      <c r="S579" s="80">
        <f>S580</f>
        <v>0</v>
      </c>
      <c r="T579" s="56">
        <f t="shared" si="134"/>
        <v>1000</v>
      </c>
    </row>
    <row r="580" spans="1:20">
      <c r="A580" s="57" t="str">
        <f ca="1">IF(ISERROR(MATCH(E580,Код_КВР,0)),"",INDIRECT(ADDRESS(MATCH(E580,Код_КВР,0)+1,2,,,"КВР")))</f>
        <v>Бюджетные инвестиции</v>
      </c>
      <c r="B580" s="113" t="s">
        <v>588</v>
      </c>
      <c r="C580" s="89" t="s">
        <v>58</v>
      </c>
      <c r="D580" s="89" t="s">
        <v>83</v>
      </c>
      <c r="E580" s="28">
        <v>410</v>
      </c>
      <c r="F580" s="80">
        <f>'прил. 15'!G1106</f>
        <v>1000</v>
      </c>
      <c r="G580" s="80">
        <f>'прил. 15'!H1106</f>
        <v>0</v>
      </c>
      <c r="H580" s="80">
        <f t="shared" si="128"/>
        <v>1000</v>
      </c>
      <c r="I580" s="80">
        <f>'прил. 15'!J1106</f>
        <v>0</v>
      </c>
      <c r="J580" s="56">
        <f t="shared" si="126"/>
        <v>1000</v>
      </c>
      <c r="K580" s="80">
        <f>'прил. 15'!L1106</f>
        <v>0</v>
      </c>
      <c r="L580" s="56">
        <f t="shared" si="138"/>
        <v>1000</v>
      </c>
      <c r="M580" s="80">
        <f>'прил. 15'!N1106</f>
        <v>0</v>
      </c>
      <c r="N580" s="56">
        <f t="shared" si="139"/>
        <v>1000</v>
      </c>
      <c r="O580" s="80">
        <f>'прил. 15'!P1106</f>
        <v>0</v>
      </c>
      <c r="P580" s="56">
        <f t="shared" si="140"/>
        <v>1000</v>
      </c>
      <c r="Q580" s="80">
        <f>'прил. 15'!R1106</f>
        <v>0</v>
      </c>
      <c r="R580" s="56">
        <f t="shared" si="140"/>
        <v>1000</v>
      </c>
      <c r="S580" s="80">
        <f>'прил. 15'!T1106</f>
        <v>0</v>
      </c>
      <c r="T580" s="56">
        <f t="shared" si="134"/>
        <v>1000</v>
      </c>
    </row>
    <row r="581" spans="1:20" ht="33">
      <c r="A581" s="57" t="str">
        <f ca="1">IF(ISERROR(MATCH(B581,Код_КЦСР,0)),"",INDIRECT(ADDRESS(MATCH(B581,Код_КЦСР,0)+1,2,,,"КЦСР")))</f>
        <v>Выплата ежемесячного социального пособия на оздоровление работникам учреждений здравоохранения</v>
      </c>
      <c r="B581" s="113" t="s">
        <v>348</v>
      </c>
      <c r="C581" s="89"/>
      <c r="D581" s="53"/>
      <c r="E581" s="28"/>
      <c r="F581" s="80">
        <f t="shared" ref="F581:S584" si="141">F582</f>
        <v>23046</v>
      </c>
      <c r="G581" s="80">
        <f t="shared" si="141"/>
        <v>0</v>
      </c>
      <c r="H581" s="80">
        <f t="shared" si="128"/>
        <v>23046</v>
      </c>
      <c r="I581" s="80">
        <f t="shared" si="141"/>
        <v>0</v>
      </c>
      <c r="J581" s="56">
        <f t="shared" si="126"/>
        <v>23046</v>
      </c>
      <c r="K581" s="80">
        <f t="shared" si="141"/>
        <v>0</v>
      </c>
      <c r="L581" s="56">
        <f t="shared" si="138"/>
        <v>23046</v>
      </c>
      <c r="M581" s="80">
        <f t="shared" si="141"/>
        <v>0</v>
      </c>
      <c r="N581" s="56">
        <f t="shared" si="139"/>
        <v>23046</v>
      </c>
      <c r="O581" s="80">
        <f t="shared" si="141"/>
        <v>-35.200000000000003</v>
      </c>
      <c r="P581" s="56">
        <f t="shared" si="140"/>
        <v>23010.799999999999</v>
      </c>
      <c r="Q581" s="80">
        <f t="shared" si="141"/>
        <v>0</v>
      </c>
      <c r="R581" s="56">
        <f t="shared" si="140"/>
        <v>23010.799999999999</v>
      </c>
      <c r="S581" s="80">
        <f t="shared" si="141"/>
        <v>0</v>
      </c>
      <c r="T581" s="56">
        <f t="shared" si="134"/>
        <v>23010.799999999999</v>
      </c>
    </row>
    <row r="582" spans="1:20" ht="49.5">
      <c r="A582" s="57" t="str">
        <f ca="1">IF(ISERROR(MATCH(B582,Код_КЦСР,0)),"",INDIRECT(ADDRESS(MATCH(B582,Код_КЦСР,0)+1,2,,,"КЦСР")))</f>
        <v>Выплата ежемесячного социального пособия на оздоровление работникам учреждений здравоохранения за счет средств городского бюджета</v>
      </c>
      <c r="B582" s="113" t="s">
        <v>349</v>
      </c>
      <c r="C582" s="89"/>
      <c r="D582" s="53"/>
      <c r="E582" s="28"/>
      <c r="F582" s="80">
        <f>F583</f>
        <v>23046</v>
      </c>
      <c r="G582" s="80">
        <f>G583</f>
        <v>0</v>
      </c>
      <c r="H582" s="80">
        <f t="shared" si="128"/>
        <v>23046</v>
      </c>
      <c r="I582" s="80">
        <f>I583</f>
        <v>0</v>
      </c>
      <c r="J582" s="56">
        <f t="shared" si="126"/>
        <v>23046</v>
      </c>
      <c r="K582" s="80">
        <f>K583</f>
        <v>0</v>
      </c>
      <c r="L582" s="56">
        <f t="shared" si="138"/>
        <v>23046</v>
      </c>
      <c r="M582" s="80">
        <f>M583</f>
        <v>0</v>
      </c>
      <c r="N582" s="56">
        <f t="shared" si="139"/>
        <v>23046</v>
      </c>
      <c r="O582" s="80">
        <f>O583</f>
        <v>-35.200000000000003</v>
      </c>
      <c r="P582" s="56">
        <f t="shared" si="140"/>
        <v>23010.799999999999</v>
      </c>
      <c r="Q582" s="80">
        <f>Q583</f>
        <v>0</v>
      </c>
      <c r="R582" s="56">
        <f t="shared" si="140"/>
        <v>23010.799999999999</v>
      </c>
      <c r="S582" s="80">
        <f>S583</f>
        <v>0</v>
      </c>
      <c r="T582" s="56">
        <f t="shared" si="134"/>
        <v>23010.799999999999</v>
      </c>
    </row>
    <row r="583" spans="1:20" ht="49.5">
      <c r="A583" s="57" t="str">
        <f ca="1">IF(ISERROR(MATCH(B583,Код_КЦСР,0)),"",INDIRECT(ADDRESS(MATCH(B583,Код_КЦСР,0)+1,2,,,"КЦСР")))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583" s="113" t="s">
        <v>351</v>
      </c>
      <c r="C583" s="89"/>
      <c r="D583" s="53"/>
      <c r="E583" s="28"/>
      <c r="F583" s="80">
        <f t="shared" si="141"/>
        <v>23046</v>
      </c>
      <c r="G583" s="80">
        <f t="shared" si="141"/>
        <v>0</v>
      </c>
      <c r="H583" s="80">
        <f t="shared" si="128"/>
        <v>23046</v>
      </c>
      <c r="I583" s="80">
        <f t="shared" si="141"/>
        <v>0</v>
      </c>
      <c r="J583" s="56">
        <f t="shared" si="126"/>
        <v>23046</v>
      </c>
      <c r="K583" s="80">
        <f t="shared" si="141"/>
        <v>0</v>
      </c>
      <c r="L583" s="56">
        <f t="shared" si="138"/>
        <v>23046</v>
      </c>
      <c r="M583" s="80">
        <f t="shared" si="141"/>
        <v>0</v>
      </c>
      <c r="N583" s="56">
        <f t="shared" si="139"/>
        <v>23046</v>
      </c>
      <c r="O583" s="80">
        <f t="shared" si="141"/>
        <v>-35.200000000000003</v>
      </c>
      <c r="P583" s="56">
        <f t="shared" si="140"/>
        <v>23010.799999999999</v>
      </c>
      <c r="Q583" s="80">
        <f t="shared" si="141"/>
        <v>0</v>
      </c>
      <c r="R583" s="56">
        <f t="shared" si="140"/>
        <v>23010.799999999999</v>
      </c>
      <c r="S583" s="80">
        <f t="shared" si="141"/>
        <v>0</v>
      </c>
      <c r="T583" s="56">
        <f t="shared" si="134"/>
        <v>23010.799999999999</v>
      </c>
    </row>
    <row r="584" spans="1:20">
      <c r="A584" s="57" t="str">
        <f ca="1">IF(ISERROR(MATCH(C584,Код_Раздел,0)),"",INDIRECT(ADDRESS(MATCH(C584,Код_Раздел,0)+1,2,,,"Раздел")))</f>
        <v>Социальная политика</v>
      </c>
      <c r="B584" s="113" t="s">
        <v>351</v>
      </c>
      <c r="C584" s="89" t="s">
        <v>58</v>
      </c>
      <c r="D584" s="53"/>
      <c r="E584" s="28"/>
      <c r="F584" s="80">
        <f t="shared" si="141"/>
        <v>23046</v>
      </c>
      <c r="G584" s="80">
        <f t="shared" si="141"/>
        <v>0</v>
      </c>
      <c r="H584" s="80">
        <f t="shared" si="128"/>
        <v>23046</v>
      </c>
      <c r="I584" s="80">
        <f t="shared" si="141"/>
        <v>0</v>
      </c>
      <c r="J584" s="56">
        <f t="shared" si="126"/>
        <v>23046</v>
      </c>
      <c r="K584" s="80">
        <f t="shared" si="141"/>
        <v>0</v>
      </c>
      <c r="L584" s="56">
        <f t="shared" si="138"/>
        <v>23046</v>
      </c>
      <c r="M584" s="80">
        <f t="shared" si="141"/>
        <v>0</v>
      </c>
      <c r="N584" s="56">
        <f t="shared" si="139"/>
        <v>23046</v>
      </c>
      <c r="O584" s="80">
        <f t="shared" si="141"/>
        <v>-35.200000000000003</v>
      </c>
      <c r="P584" s="56">
        <f t="shared" si="140"/>
        <v>23010.799999999999</v>
      </c>
      <c r="Q584" s="80">
        <f t="shared" si="141"/>
        <v>0</v>
      </c>
      <c r="R584" s="56">
        <f t="shared" si="140"/>
        <v>23010.799999999999</v>
      </c>
      <c r="S584" s="80">
        <f t="shared" si="141"/>
        <v>0</v>
      </c>
      <c r="T584" s="56">
        <f t="shared" si="134"/>
        <v>23010.799999999999</v>
      </c>
    </row>
    <row r="585" spans="1:20">
      <c r="A585" s="52" t="s">
        <v>49</v>
      </c>
      <c r="B585" s="113" t="s">
        <v>351</v>
      </c>
      <c r="C585" s="89" t="s">
        <v>58</v>
      </c>
      <c r="D585" s="89" t="s">
        <v>81</v>
      </c>
      <c r="E585" s="28"/>
      <c r="F585" s="80">
        <f>F586</f>
        <v>23046</v>
      </c>
      <c r="G585" s="80">
        <f>G586</f>
        <v>0</v>
      </c>
      <c r="H585" s="80">
        <f t="shared" si="128"/>
        <v>23046</v>
      </c>
      <c r="I585" s="80">
        <f>I586</f>
        <v>0</v>
      </c>
      <c r="J585" s="56">
        <f t="shared" si="126"/>
        <v>23046</v>
      </c>
      <c r="K585" s="80">
        <f>K586</f>
        <v>0</v>
      </c>
      <c r="L585" s="56">
        <f t="shared" si="138"/>
        <v>23046</v>
      </c>
      <c r="M585" s="80">
        <f>M586</f>
        <v>0</v>
      </c>
      <c r="N585" s="56">
        <f t="shared" si="139"/>
        <v>23046</v>
      </c>
      <c r="O585" s="80">
        <f>O586</f>
        <v>-35.200000000000003</v>
      </c>
      <c r="P585" s="56">
        <f t="shared" si="140"/>
        <v>23010.799999999999</v>
      </c>
      <c r="Q585" s="80">
        <f>Q586</f>
        <v>0</v>
      </c>
      <c r="R585" s="56">
        <f t="shared" si="140"/>
        <v>23010.799999999999</v>
      </c>
      <c r="S585" s="80">
        <f>S586</f>
        <v>0</v>
      </c>
      <c r="T585" s="56">
        <f t="shared" si="134"/>
        <v>23010.799999999999</v>
      </c>
    </row>
    <row r="586" spans="1:20">
      <c r="A586" s="57" t="str">
        <f ca="1">IF(ISERROR(MATCH(E586,Код_КВР,0)),"",INDIRECT(ADDRESS(MATCH(E586,Код_КВР,0)+1,2,,,"КВР")))</f>
        <v>Социальное обеспечение и иные выплаты населению</v>
      </c>
      <c r="B586" s="113" t="s">
        <v>351</v>
      </c>
      <c r="C586" s="89" t="s">
        <v>58</v>
      </c>
      <c r="D586" s="89" t="s">
        <v>81</v>
      </c>
      <c r="E586" s="28">
        <v>300</v>
      </c>
      <c r="F586" s="80">
        <f>F587</f>
        <v>23046</v>
      </c>
      <c r="G586" s="80">
        <f>G587</f>
        <v>0</v>
      </c>
      <c r="H586" s="80">
        <f t="shared" si="128"/>
        <v>23046</v>
      </c>
      <c r="I586" s="80">
        <f>I587</f>
        <v>0</v>
      </c>
      <c r="J586" s="56">
        <f t="shared" si="126"/>
        <v>23046</v>
      </c>
      <c r="K586" s="80">
        <f>K587</f>
        <v>0</v>
      </c>
      <c r="L586" s="56">
        <f t="shared" si="138"/>
        <v>23046</v>
      </c>
      <c r="M586" s="80">
        <f>M587</f>
        <v>0</v>
      </c>
      <c r="N586" s="56">
        <f t="shared" si="139"/>
        <v>23046</v>
      </c>
      <c r="O586" s="80">
        <f>O587</f>
        <v>-35.200000000000003</v>
      </c>
      <c r="P586" s="56">
        <f t="shared" si="140"/>
        <v>23010.799999999999</v>
      </c>
      <c r="Q586" s="80">
        <f>Q587</f>
        <v>0</v>
      </c>
      <c r="R586" s="56">
        <f t="shared" si="140"/>
        <v>23010.799999999999</v>
      </c>
      <c r="S586" s="80">
        <f>S587</f>
        <v>0</v>
      </c>
      <c r="T586" s="56">
        <f t="shared" si="134"/>
        <v>23010.799999999999</v>
      </c>
    </row>
    <row r="587" spans="1:20">
      <c r="A587" s="57" t="str">
        <f ca="1">IF(ISERROR(MATCH(E587,Код_КВР,0)),"",INDIRECT(ADDRESS(MATCH(E587,Код_КВР,0)+1,2,,,"КВР")))</f>
        <v>Публичные нормативные социальные выплаты гражданам</v>
      </c>
      <c r="B587" s="113" t="s">
        <v>351</v>
      </c>
      <c r="C587" s="89" t="s">
        <v>58</v>
      </c>
      <c r="D587" s="89" t="s">
        <v>81</v>
      </c>
      <c r="E587" s="28">
        <v>310</v>
      </c>
      <c r="F587" s="80">
        <f>'прил. 15'!G268</f>
        <v>23046</v>
      </c>
      <c r="G587" s="80">
        <f>'прил. 15'!H268</f>
        <v>0</v>
      </c>
      <c r="H587" s="80">
        <f t="shared" si="128"/>
        <v>23046</v>
      </c>
      <c r="I587" s="80">
        <f>'прил. 15'!J268</f>
        <v>0</v>
      </c>
      <c r="J587" s="56">
        <f t="shared" si="126"/>
        <v>23046</v>
      </c>
      <c r="K587" s="80">
        <f>'прил. 15'!L268</f>
        <v>0</v>
      </c>
      <c r="L587" s="56">
        <f t="shared" si="138"/>
        <v>23046</v>
      </c>
      <c r="M587" s="80">
        <f>'прил. 15'!N268</f>
        <v>0</v>
      </c>
      <c r="N587" s="56">
        <f t="shared" si="139"/>
        <v>23046</v>
      </c>
      <c r="O587" s="80">
        <f>'прил. 15'!P268</f>
        <v>-35.200000000000003</v>
      </c>
      <c r="P587" s="56">
        <f t="shared" si="140"/>
        <v>23010.799999999999</v>
      </c>
      <c r="Q587" s="80">
        <f>'прил. 15'!R268</f>
        <v>0</v>
      </c>
      <c r="R587" s="56">
        <f t="shared" si="140"/>
        <v>23010.799999999999</v>
      </c>
      <c r="S587" s="80">
        <f>'прил. 15'!T268</f>
        <v>0</v>
      </c>
      <c r="T587" s="56">
        <f t="shared" si="134"/>
        <v>23010.799999999999</v>
      </c>
    </row>
    <row r="588" spans="1:20" ht="33">
      <c r="A588" s="57" t="str">
        <f ca="1">IF(ISERROR(MATCH(B588,Код_КЦСР,0)),"",INDIRECT(ADDRESS(MATCH(B588,Код_КЦСР,0)+1,2,,,"КЦСР")))</f>
        <v>Выплата ежемесячного социального пособия за найм (поднайм) жилых помещений специалистам учреждений здравоохранения</v>
      </c>
      <c r="B588" s="113" t="s">
        <v>352</v>
      </c>
      <c r="C588" s="89"/>
      <c r="D588" s="53"/>
      <c r="E588" s="28"/>
      <c r="F588" s="80">
        <f t="shared" ref="F588:S591" si="142">F589</f>
        <v>8424</v>
      </c>
      <c r="G588" s="80">
        <f t="shared" si="142"/>
        <v>0</v>
      </c>
      <c r="H588" s="80">
        <f t="shared" si="128"/>
        <v>8424</v>
      </c>
      <c r="I588" s="80">
        <f t="shared" si="142"/>
        <v>0</v>
      </c>
      <c r="J588" s="56">
        <f t="shared" si="126"/>
        <v>8424</v>
      </c>
      <c r="K588" s="80">
        <f t="shared" si="142"/>
        <v>0</v>
      </c>
      <c r="L588" s="56">
        <f t="shared" si="138"/>
        <v>8424</v>
      </c>
      <c r="M588" s="80">
        <f t="shared" si="142"/>
        <v>0</v>
      </c>
      <c r="N588" s="56">
        <f t="shared" si="139"/>
        <v>8424</v>
      </c>
      <c r="O588" s="80">
        <f t="shared" si="142"/>
        <v>0</v>
      </c>
      <c r="P588" s="56">
        <f t="shared" si="140"/>
        <v>8424</v>
      </c>
      <c r="Q588" s="80">
        <f t="shared" si="142"/>
        <v>0</v>
      </c>
      <c r="R588" s="56">
        <f t="shared" si="140"/>
        <v>8424</v>
      </c>
      <c r="S588" s="80">
        <f t="shared" si="142"/>
        <v>0</v>
      </c>
      <c r="T588" s="56">
        <f t="shared" si="134"/>
        <v>8424</v>
      </c>
    </row>
    <row r="589" spans="1:20" ht="49.5">
      <c r="A589" s="57" t="str">
        <f ca="1">IF(ISERROR(MATCH(B589,Код_КЦСР,0)),"",INDIRECT(ADDRESS(MATCH(B589,Код_КЦСР,0)+1,2,,,"КЦСР")))</f>
        <v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v>
      </c>
      <c r="B589" s="113" t="s">
        <v>353</v>
      </c>
      <c r="C589" s="89"/>
      <c r="D589" s="53"/>
      <c r="E589" s="28"/>
      <c r="F589" s="80">
        <f t="shared" si="142"/>
        <v>8424</v>
      </c>
      <c r="G589" s="80">
        <f t="shared" si="142"/>
        <v>0</v>
      </c>
      <c r="H589" s="80">
        <f t="shared" si="128"/>
        <v>8424</v>
      </c>
      <c r="I589" s="80">
        <f t="shared" si="142"/>
        <v>0</v>
      </c>
      <c r="J589" s="56">
        <f t="shared" si="126"/>
        <v>8424</v>
      </c>
      <c r="K589" s="80">
        <f t="shared" si="142"/>
        <v>0</v>
      </c>
      <c r="L589" s="56">
        <f t="shared" si="138"/>
        <v>8424</v>
      </c>
      <c r="M589" s="80">
        <f t="shared" si="142"/>
        <v>0</v>
      </c>
      <c r="N589" s="56">
        <f t="shared" si="139"/>
        <v>8424</v>
      </c>
      <c r="O589" s="80">
        <f t="shared" si="142"/>
        <v>0</v>
      </c>
      <c r="P589" s="56">
        <f t="shared" si="140"/>
        <v>8424</v>
      </c>
      <c r="Q589" s="80">
        <f t="shared" si="142"/>
        <v>0</v>
      </c>
      <c r="R589" s="56">
        <f t="shared" si="140"/>
        <v>8424</v>
      </c>
      <c r="S589" s="80">
        <f t="shared" si="142"/>
        <v>0</v>
      </c>
      <c r="T589" s="56">
        <f t="shared" si="134"/>
        <v>8424</v>
      </c>
    </row>
    <row r="590" spans="1:20" ht="49.5">
      <c r="A590" s="57" t="str">
        <f ca="1">IF(ISERROR(MATCH(B590,Код_КЦСР,0)),"",INDIRECT(ADDRESS(MATCH(B590,Код_КЦСР,0)+1,2,,,"КЦСР")))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590" s="113" t="s">
        <v>355</v>
      </c>
      <c r="C590" s="89"/>
      <c r="D590" s="53"/>
      <c r="E590" s="28"/>
      <c r="F590" s="80">
        <f t="shared" si="142"/>
        <v>8424</v>
      </c>
      <c r="G590" s="80">
        <f t="shared" si="142"/>
        <v>0</v>
      </c>
      <c r="H590" s="80">
        <f t="shared" si="128"/>
        <v>8424</v>
      </c>
      <c r="I590" s="80">
        <f t="shared" si="142"/>
        <v>0</v>
      </c>
      <c r="J590" s="56">
        <f t="shared" si="126"/>
        <v>8424</v>
      </c>
      <c r="K590" s="80">
        <f t="shared" si="142"/>
        <v>0</v>
      </c>
      <c r="L590" s="56">
        <f t="shared" si="138"/>
        <v>8424</v>
      </c>
      <c r="M590" s="80">
        <f t="shared" si="142"/>
        <v>0</v>
      </c>
      <c r="N590" s="56">
        <f t="shared" si="139"/>
        <v>8424</v>
      </c>
      <c r="O590" s="80">
        <f t="shared" si="142"/>
        <v>0</v>
      </c>
      <c r="P590" s="56">
        <f t="shared" si="140"/>
        <v>8424</v>
      </c>
      <c r="Q590" s="80">
        <f t="shared" si="142"/>
        <v>0</v>
      </c>
      <c r="R590" s="56">
        <f t="shared" si="140"/>
        <v>8424</v>
      </c>
      <c r="S590" s="80">
        <f t="shared" si="142"/>
        <v>0</v>
      </c>
      <c r="T590" s="56">
        <f t="shared" si="134"/>
        <v>8424</v>
      </c>
    </row>
    <row r="591" spans="1:20" ht="19.5" customHeight="1">
      <c r="A591" s="57" t="str">
        <f ca="1">IF(ISERROR(MATCH(C591,Код_Раздел,0)),"",INDIRECT(ADDRESS(MATCH(C591,Код_Раздел,0)+1,2,,,"Раздел")))</f>
        <v>Социальная политика</v>
      </c>
      <c r="B591" s="113" t="s">
        <v>355</v>
      </c>
      <c r="C591" s="89" t="s">
        <v>58</v>
      </c>
      <c r="D591" s="53"/>
      <c r="E591" s="28"/>
      <c r="F591" s="80">
        <f t="shared" si="142"/>
        <v>8424</v>
      </c>
      <c r="G591" s="80">
        <f t="shared" si="142"/>
        <v>0</v>
      </c>
      <c r="H591" s="80">
        <f t="shared" si="128"/>
        <v>8424</v>
      </c>
      <c r="I591" s="80">
        <f t="shared" si="142"/>
        <v>0</v>
      </c>
      <c r="J591" s="56">
        <f t="shared" si="126"/>
        <v>8424</v>
      </c>
      <c r="K591" s="80">
        <f t="shared" si="142"/>
        <v>0</v>
      </c>
      <c r="L591" s="56">
        <f t="shared" si="138"/>
        <v>8424</v>
      </c>
      <c r="M591" s="80">
        <f t="shared" si="142"/>
        <v>0</v>
      </c>
      <c r="N591" s="56">
        <f t="shared" si="139"/>
        <v>8424</v>
      </c>
      <c r="O591" s="80">
        <f t="shared" si="142"/>
        <v>0</v>
      </c>
      <c r="P591" s="56">
        <f t="shared" si="140"/>
        <v>8424</v>
      </c>
      <c r="Q591" s="80">
        <f t="shared" si="142"/>
        <v>0</v>
      </c>
      <c r="R591" s="56">
        <f t="shared" si="140"/>
        <v>8424</v>
      </c>
      <c r="S591" s="80">
        <f t="shared" si="142"/>
        <v>0</v>
      </c>
      <c r="T591" s="56">
        <f t="shared" si="134"/>
        <v>8424</v>
      </c>
    </row>
    <row r="592" spans="1:20" ht="19.5" customHeight="1">
      <c r="A592" s="52" t="s">
        <v>49</v>
      </c>
      <c r="B592" s="113" t="s">
        <v>355</v>
      </c>
      <c r="C592" s="89" t="s">
        <v>58</v>
      </c>
      <c r="D592" s="89" t="s">
        <v>81</v>
      </c>
      <c r="E592" s="28"/>
      <c r="F592" s="80">
        <f>F593</f>
        <v>8424</v>
      </c>
      <c r="G592" s="80">
        <f>G593</f>
        <v>0</v>
      </c>
      <c r="H592" s="80">
        <f t="shared" si="128"/>
        <v>8424</v>
      </c>
      <c r="I592" s="80">
        <f>I593</f>
        <v>0</v>
      </c>
      <c r="J592" s="56">
        <f t="shared" si="126"/>
        <v>8424</v>
      </c>
      <c r="K592" s="80">
        <f>K593</f>
        <v>0</v>
      </c>
      <c r="L592" s="56">
        <f t="shared" si="138"/>
        <v>8424</v>
      </c>
      <c r="M592" s="80">
        <f>M593</f>
        <v>0</v>
      </c>
      <c r="N592" s="56">
        <f t="shared" si="139"/>
        <v>8424</v>
      </c>
      <c r="O592" s="80">
        <f>O593</f>
        <v>0</v>
      </c>
      <c r="P592" s="56">
        <f t="shared" si="140"/>
        <v>8424</v>
      </c>
      <c r="Q592" s="80">
        <f>Q593</f>
        <v>0</v>
      </c>
      <c r="R592" s="56">
        <f t="shared" si="140"/>
        <v>8424</v>
      </c>
      <c r="S592" s="80">
        <f>S593</f>
        <v>0</v>
      </c>
      <c r="T592" s="56">
        <f t="shared" si="134"/>
        <v>8424</v>
      </c>
    </row>
    <row r="593" spans="1:20" ht="18" customHeight="1">
      <c r="A593" s="57" t="str">
        <f ca="1">IF(ISERROR(MATCH(E593,Код_КВР,0)),"",INDIRECT(ADDRESS(MATCH(E593,Код_КВР,0)+1,2,,,"КВР")))</f>
        <v>Социальное обеспечение и иные выплаты населению</v>
      </c>
      <c r="B593" s="113" t="s">
        <v>355</v>
      </c>
      <c r="C593" s="89" t="s">
        <v>58</v>
      </c>
      <c r="D593" s="89" t="s">
        <v>81</v>
      </c>
      <c r="E593" s="28">
        <v>300</v>
      </c>
      <c r="F593" s="80">
        <f>F594</f>
        <v>8424</v>
      </c>
      <c r="G593" s="80">
        <f>G594</f>
        <v>0</v>
      </c>
      <c r="H593" s="80">
        <f t="shared" si="128"/>
        <v>8424</v>
      </c>
      <c r="I593" s="80">
        <f>I594</f>
        <v>0</v>
      </c>
      <c r="J593" s="56">
        <f t="shared" ref="J593:J666" si="143">H593+I593</f>
        <v>8424</v>
      </c>
      <c r="K593" s="80">
        <f>K594</f>
        <v>0</v>
      </c>
      <c r="L593" s="56">
        <f t="shared" si="138"/>
        <v>8424</v>
      </c>
      <c r="M593" s="80">
        <f>M594</f>
        <v>0</v>
      </c>
      <c r="N593" s="56">
        <f t="shared" si="139"/>
        <v>8424</v>
      </c>
      <c r="O593" s="80">
        <f>O594</f>
        <v>0</v>
      </c>
      <c r="P593" s="56">
        <f t="shared" si="140"/>
        <v>8424</v>
      </c>
      <c r="Q593" s="80">
        <f>Q594</f>
        <v>0</v>
      </c>
      <c r="R593" s="56">
        <f t="shared" si="140"/>
        <v>8424</v>
      </c>
      <c r="S593" s="80">
        <f>S594</f>
        <v>0</v>
      </c>
      <c r="T593" s="56">
        <f t="shared" si="134"/>
        <v>8424</v>
      </c>
    </row>
    <row r="594" spans="1:20" ht="18" customHeight="1">
      <c r="A594" s="57" t="str">
        <f ca="1">IF(ISERROR(MATCH(E594,Код_КВР,0)),"",INDIRECT(ADDRESS(MATCH(E594,Код_КВР,0)+1,2,,,"КВР")))</f>
        <v>Публичные нормативные социальные выплаты гражданам</v>
      </c>
      <c r="B594" s="113" t="s">
        <v>355</v>
      </c>
      <c r="C594" s="89" t="s">
        <v>58</v>
      </c>
      <c r="D594" s="89" t="s">
        <v>81</v>
      </c>
      <c r="E594" s="28">
        <v>310</v>
      </c>
      <c r="F594" s="80">
        <f>'прил. 15'!G273</f>
        <v>8424</v>
      </c>
      <c r="G594" s="80">
        <f>'прил. 15'!H273</f>
        <v>0</v>
      </c>
      <c r="H594" s="80">
        <f t="shared" si="128"/>
        <v>8424</v>
      </c>
      <c r="I594" s="80">
        <f>'прил. 15'!J273</f>
        <v>0</v>
      </c>
      <c r="J594" s="56">
        <f t="shared" si="143"/>
        <v>8424</v>
      </c>
      <c r="K594" s="80">
        <f>'прил. 15'!L273</f>
        <v>0</v>
      </c>
      <c r="L594" s="56">
        <f t="shared" si="138"/>
        <v>8424</v>
      </c>
      <c r="M594" s="80">
        <f>'прил. 15'!N273</f>
        <v>0</v>
      </c>
      <c r="N594" s="56">
        <f t="shared" si="139"/>
        <v>8424</v>
      </c>
      <c r="O594" s="80">
        <f>'прил. 15'!P273</f>
        <v>0</v>
      </c>
      <c r="P594" s="56">
        <f t="shared" si="140"/>
        <v>8424</v>
      </c>
      <c r="Q594" s="80">
        <f>'прил. 15'!R273</f>
        <v>0</v>
      </c>
      <c r="R594" s="56">
        <f t="shared" si="140"/>
        <v>8424</v>
      </c>
      <c r="S594" s="80">
        <f>'прил. 15'!T273</f>
        <v>0</v>
      </c>
      <c r="T594" s="56">
        <f t="shared" si="134"/>
        <v>8424</v>
      </c>
    </row>
    <row r="595" spans="1:20" ht="33">
      <c r="A595" s="57" t="str">
        <f ca="1">IF(ISERROR(MATCH(B595,Код_КЦСР,0)),"",INDIRECT(ADDRESS(MATCH(B595,Код_КЦСР,0)+1,2,,,"КЦСР")))</f>
        <v>Выплата вознаграждений лицам, имеющим знак «За особые заслуги перед городом Череповцом»</v>
      </c>
      <c r="B595" s="113" t="s">
        <v>356</v>
      </c>
      <c r="C595" s="89"/>
      <c r="D595" s="53"/>
      <c r="E595" s="28"/>
      <c r="F595" s="80">
        <f t="shared" ref="F595:S598" si="144">F596</f>
        <v>383</v>
      </c>
      <c r="G595" s="80">
        <f t="shared" si="144"/>
        <v>0</v>
      </c>
      <c r="H595" s="80">
        <f t="shared" si="128"/>
        <v>383</v>
      </c>
      <c r="I595" s="80">
        <f t="shared" si="144"/>
        <v>0</v>
      </c>
      <c r="J595" s="56">
        <f t="shared" si="143"/>
        <v>383</v>
      </c>
      <c r="K595" s="80">
        <f t="shared" si="144"/>
        <v>0</v>
      </c>
      <c r="L595" s="56">
        <f t="shared" si="138"/>
        <v>383</v>
      </c>
      <c r="M595" s="80">
        <f t="shared" si="144"/>
        <v>0</v>
      </c>
      <c r="N595" s="56">
        <f t="shared" si="139"/>
        <v>383</v>
      </c>
      <c r="O595" s="80">
        <f t="shared" si="144"/>
        <v>0</v>
      </c>
      <c r="P595" s="56">
        <f t="shared" si="140"/>
        <v>383</v>
      </c>
      <c r="Q595" s="80">
        <f t="shared" si="144"/>
        <v>0</v>
      </c>
      <c r="R595" s="56">
        <f t="shared" si="140"/>
        <v>383</v>
      </c>
      <c r="S595" s="80">
        <f t="shared" si="144"/>
        <v>0</v>
      </c>
      <c r="T595" s="56">
        <f t="shared" si="134"/>
        <v>383</v>
      </c>
    </row>
    <row r="596" spans="1:20" ht="49.5" customHeight="1">
      <c r="A596" s="57" t="str">
        <f ca="1">IF(ISERROR(MATCH(B596,Код_КЦСР,0)),"",INDIRECT(ADDRESS(MATCH(B596,Код_КЦСР,0)+1,2,,,"КЦСР")))</f>
        <v>Выплата вознаграждений лицам, имеющим знак «За особые заслуги перед городом Череповцом», за счет средств городского бюджета</v>
      </c>
      <c r="B596" s="113" t="s">
        <v>357</v>
      </c>
      <c r="C596" s="89"/>
      <c r="D596" s="53"/>
      <c r="E596" s="28"/>
      <c r="F596" s="80">
        <f t="shared" si="144"/>
        <v>383</v>
      </c>
      <c r="G596" s="80">
        <f t="shared" si="144"/>
        <v>0</v>
      </c>
      <c r="H596" s="80">
        <f t="shared" si="128"/>
        <v>383</v>
      </c>
      <c r="I596" s="80">
        <f t="shared" si="144"/>
        <v>0</v>
      </c>
      <c r="J596" s="56">
        <f t="shared" si="143"/>
        <v>383</v>
      </c>
      <c r="K596" s="80">
        <f t="shared" si="144"/>
        <v>0</v>
      </c>
      <c r="L596" s="56">
        <f t="shared" si="138"/>
        <v>383</v>
      </c>
      <c r="M596" s="80">
        <f t="shared" si="144"/>
        <v>0</v>
      </c>
      <c r="N596" s="56">
        <f t="shared" si="139"/>
        <v>383</v>
      </c>
      <c r="O596" s="80">
        <f t="shared" si="144"/>
        <v>0</v>
      </c>
      <c r="P596" s="56">
        <f t="shared" si="140"/>
        <v>383</v>
      </c>
      <c r="Q596" s="80">
        <f t="shared" si="144"/>
        <v>0</v>
      </c>
      <c r="R596" s="56">
        <f t="shared" si="140"/>
        <v>383</v>
      </c>
      <c r="S596" s="80">
        <f t="shared" si="144"/>
        <v>0</v>
      </c>
      <c r="T596" s="56">
        <f t="shared" si="134"/>
        <v>383</v>
      </c>
    </row>
    <row r="597" spans="1:20" ht="54.75" customHeight="1">
      <c r="A597" s="57" t="str">
        <f ca="1">IF(ISERROR(MATCH(B597,Код_КЦСР,0)),"",INDIRECT(ADDRESS(MATCH(B597,Код_КЦСР,0)+1,2,,,"КЦСР")))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597" s="113" t="s">
        <v>358</v>
      </c>
      <c r="C597" s="89"/>
      <c r="D597" s="53"/>
      <c r="E597" s="28"/>
      <c r="F597" s="80">
        <f t="shared" si="144"/>
        <v>383</v>
      </c>
      <c r="G597" s="80">
        <f t="shared" si="144"/>
        <v>0</v>
      </c>
      <c r="H597" s="80">
        <f t="shared" si="128"/>
        <v>383</v>
      </c>
      <c r="I597" s="80">
        <f t="shared" si="144"/>
        <v>0</v>
      </c>
      <c r="J597" s="56">
        <f t="shared" si="143"/>
        <v>383</v>
      </c>
      <c r="K597" s="80">
        <f t="shared" si="144"/>
        <v>0</v>
      </c>
      <c r="L597" s="56">
        <f t="shared" si="138"/>
        <v>383</v>
      </c>
      <c r="M597" s="80">
        <f t="shared" si="144"/>
        <v>0</v>
      </c>
      <c r="N597" s="56">
        <f t="shared" si="139"/>
        <v>383</v>
      </c>
      <c r="O597" s="80">
        <f t="shared" si="144"/>
        <v>0</v>
      </c>
      <c r="P597" s="56">
        <f t="shared" si="140"/>
        <v>383</v>
      </c>
      <c r="Q597" s="80">
        <f t="shared" si="144"/>
        <v>0</v>
      </c>
      <c r="R597" s="56">
        <f t="shared" si="140"/>
        <v>383</v>
      </c>
      <c r="S597" s="80">
        <f t="shared" si="144"/>
        <v>0</v>
      </c>
      <c r="T597" s="56">
        <f t="shared" si="134"/>
        <v>383</v>
      </c>
    </row>
    <row r="598" spans="1:20">
      <c r="A598" s="57" t="str">
        <f ca="1">IF(ISERROR(MATCH(C598,Код_Раздел,0)),"",INDIRECT(ADDRESS(MATCH(C598,Код_Раздел,0)+1,2,,,"Раздел")))</f>
        <v>Социальная политика</v>
      </c>
      <c r="B598" s="113" t="s">
        <v>358</v>
      </c>
      <c r="C598" s="89" t="s">
        <v>58</v>
      </c>
      <c r="D598" s="53"/>
      <c r="E598" s="28"/>
      <c r="F598" s="80">
        <f t="shared" si="144"/>
        <v>383</v>
      </c>
      <c r="G598" s="80">
        <f t="shared" si="144"/>
        <v>0</v>
      </c>
      <c r="H598" s="80">
        <f t="shared" si="128"/>
        <v>383</v>
      </c>
      <c r="I598" s="80">
        <f t="shared" si="144"/>
        <v>0</v>
      </c>
      <c r="J598" s="56">
        <f t="shared" si="143"/>
        <v>383</v>
      </c>
      <c r="K598" s="80">
        <f t="shared" si="144"/>
        <v>0</v>
      </c>
      <c r="L598" s="56">
        <f t="shared" si="138"/>
        <v>383</v>
      </c>
      <c r="M598" s="80">
        <f t="shared" si="144"/>
        <v>0</v>
      </c>
      <c r="N598" s="56">
        <f t="shared" si="139"/>
        <v>383</v>
      </c>
      <c r="O598" s="80">
        <f t="shared" si="144"/>
        <v>0</v>
      </c>
      <c r="P598" s="56">
        <f t="shared" si="140"/>
        <v>383</v>
      </c>
      <c r="Q598" s="80">
        <f t="shared" si="144"/>
        <v>0</v>
      </c>
      <c r="R598" s="56">
        <f t="shared" si="140"/>
        <v>383</v>
      </c>
      <c r="S598" s="80">
        <f t="shared" si="144"/>
        <v>0</v>
      </c>
      <c r="T598" s="56">
        <f t="shared" si="134"/>
        <v>383</v>
      </c>
    </row>
    <row r="599" spans="1:20">
      <c r="A599" s="52" t="s">
        <v>49</v>
      </c>
      <c r="B599" s="113" t="s">
        <v>358</v>
      </c>
      <c r="C599" s="89" t="s">
        <v>58</v>
      </c>
      <c r="D599" s="89" t="s">
        <v>81</v>
      </c>
      <c r="E599" s="28"/>
      <c r="F599" s="80">
        <f>F600</f>
        <v>383</v>
      </c>
      <c r="G599" s="80">
        <f>G600</f>
        <v>0</v>
      </c>
      <c r="H599" s="80">
        <f t="shared" si="128"/>
        <v>383</v>
      </c>
      <c r="I599" s="80">
        <f>I600</f>
        <v>0</v>
      </c>
      <c r="J599" s="56">
        <f t="shared" si="143"/>
        <v>383</v>
      </c>
      <c r="K599" s="80">
        <f>K600</f>
        <v>0</v>
      </c>
      <c r="L599" s="56">
        <f t="shared" si="138"/>
        <v>383</v>
      </c>
      <c r="M599" s="80">
        <f>M600</f>
        <v>0</v>
      </c>
      <c r="N599" s="56">
        <f t="shared" si="139"/>
        <v>383</v>
      </c>
      <c r="O599" s="80">
        <f>O600</f>
        <v>0</v>
      </c>
      <c r="P599" s="56">
        <f t="shared" si="140"/>
        <v>383</v>
      </c>
      <c r="Q599" s="80">
        <f>Q600</f>
        <v>0</v>
      </c>
      <c r="R599" s="56">
        <f t="shared" si="140"/>
        <v>383</v>
      </c>
      <c r="S599" s="80">
        <f>S600</f>
        <v>0</v>
      </c>
      <c r="T599" s="56">
        <f t="shared" si="134"/>
        <v>383</v>
      </c>
    </row>
    <row r="600" spans="1:20">
      <c r="A600" s="57" t="str">
        <f ca="1">IF(ISERROR(MATCH(E600,Код_КВР,0)),"",INDIRECT(ADDRESS(MATCH(E600,Код_КВР,0)+1,2,,,"КВР")))</f>
        <v>Социальное обеспечение и иные выплаты населению</v>
      </c>
      <c r="B600" s="113" t="s">
        <v>358</v>
      </c>
      <c r="C600" s="89" t="s">
        <v>58</v>
      </c>
      <c r="D600" s="89" t="s">
        <v>81</v>
      </c>
      <c r="E600" s="28">
        <v>300</v>
      </c>
      <c r="F600" s="80">
        <f>F601</f>
        <v>383</v>
      </c>
      <c r="G600" s="80">
        <f>G601</f>
        <v>0</v>
      </c>
      <c r="H600" s="80">
        <f t="shared" si="128"/>
        <v>383</v>
      </c>
      <c r="I600" s="80">
        <f>I601</f>
        <v>0</v>
      </c>
      <c r="J600" s="56">
        <f t="shared" si="143"/>
        <v>383</v>
      </c>
      <c r="K600" s="80">
        <f>K601</f>
        <v>0</v>
      </c>
      <c r="L600" s="56">
        <f t="shared" si="138"/>
        <v>383</v>
      </c>
      <c r="M600" s="80">
        <f>M601</f>
        <v>0</v>
      </c>
      <c r="N600" s="56">
        <f t="shared" si="139"/>
        <v>383</v>
      </c>
      <c r="O600" s="80">
        <f>O601</f>
        <v>0</v>
      </c>
      <c r="P600" s="56">
        <f t="shared" si="140"/>
        <v>383</v>
      </c>
      <c r="Q600" s="80">
        <f>Q601</f>
        <v>0</v>
      </c>
      <c r="R600" s="56">
        <f t="shared" si="140"/>
        <v>383</v>
      </c>
      <c r="S600" s="80">
        <f>S601</f>
        <v>0</v>
      </c>
      <c r="T600" s="56">
        <f t="shared" si="134"/>
        <v>383</v>
      </c>
    </row>
    <row r="601" spans="1:20">
      <c r="A601" s="57" t="str">
        <f ca="1">IF(ISERROR(MATCH(E601,Код_КВР,0)),"",INDIRECT(ADDRESS(MATCH(E601,Код_КВР,0)+1,2,,,"КВР")))</f>
        <v>Публичные нормативные социальные выплаты гражданам</v>
      </c>
      <c r="B601" s="113" t="s">
        <v>358</v>
      </c>
      <c r="C601" s="89" t="s">
        <v>58</v>
      </c>
      <c r="D601" s="89" t="s">
        <v>81</v>
      </c>
      <c r="E601" s="28">
        <v>310</v>
      </c>
      <c r="F601" s="80">
        <f>'прил. 15'!G278</f>
        <v>383</v>
      </c>
      <c r="G601" s="80">
        <f>'прил. 15'!H278</f>
        <v>0</v>
      </c>
      <c r="H601" s="80">
        <f t="shared" si="128"/>
        <v>383</v>
      </c>
      <c r="I601" s="80">
        <f>'прил. 15'!J278</f>
        <v>0</v>
      </c>
      <c r="J601" s="56">
        <f t="shared" si="143"/>
        <v>383</v>
      </c>
      <c r="K601" s="80">
        <f>'прил. 15'!L278</f>
        <v>0</v>
      </c>
      <c r="L601" s="56">
        <f t="shared" si="138"/>
        <v>383</v>
      </c>
      <c r="M601" s="80">
        <f>'прил. 15'!N278</f>
        <v>0</v>
      </c>
      <c r="N601" s="56">
        <f t="shared" si="139"/>
        <v>383</v>
      </c>
      <c r="O601" s="80">
        <f>'прил. 15'!P278</f>
        <v>0</v>
      </c>
      <c r="P601" s="56">
        <f t="shared" si="140"/>
        <v>383</v>
      </c>
      <c r="Q601" s="80">
        <f>'прил. 15'!R278</f>
        <v>0</v>
      </c>
      <c r="R601" s="56">
        <f t="shared" si="140"/>
        <v>383</v>
      </c>
      <c r="S601" s="80">
        <f>'прил. 15'!T278</f>
        <v>0</v>
      </c>
      <c r="T601" s="56">
        <f t="shared" si="134"/>
        <v>383</v>
      </c>
    </row>
    <row r="602" spans="1:20" ht="33">
      <c r="A602" s="57" t="str">
        <f ca="1">IF(ISERROR(MATCH(B602,Код_КЦСР,0)),"",INDIRECT(ADDRESS(MATCH(B602,Код_КЦСР,0)+1,2,,,"КЦСР")))</f>
        <v>Выплата вознаграждений лицам, имеющим звание «Почетный гражданин города Череповца»</v>
      </c>
      <c r="B602" s="113" t="s">
        <v>359</v>
      </c>
      <c r="C602" s="89"/>
      <c r="D602" s="53"/>
      <c r="E602" s="28"/>
      <c r="F602" s="80">
        <f t="shared" ref="F602:S605" si="145">F603</f>
        <v>324</v>
      </c>
      <c r="G602" s="80">
        <f t="shared" si="145"/>
        <v>0</v>
      </c>
      <c r="H602" s="80">
        <f t="shared" si="128"/>
        <v>324</v>
      </c>
      <c r="I602" s="80">
        <f t="shared" si="145"/>
        <v>0</v>
      </c>
      <c r="J602" s="56">
        <f t="shared" si="143"/>
        <v>324</v>
      </c>
      <c r="K602" s="80">
        <f t="shared" si="145"/>
        <v>0</v>
      </c>
      <c r="L602" s="56">
        <f t="shared" si="138"/>
        <v>324</v>
      </c>
      <c r="M602" s="80">
        <f t="shared" si="145"/>
        <v>0</v>
      </c>
      <c r="N602" s="56">
        <f t="shared" si="139"/>
        <v>324</v>
      </c>
      <c r="O602" s="80">
        <f t="shared" si="145"/>
        <v>0</v>
      </c>
      <c r="P602" s="56">
        <f t="shared" si="140"/>
        <v>324</v>
      </c>
      <c r="Q602" s="80">
        <f t="shared" si="145"/>
        <v>0</v>
      </c>
      <c r="R602" s="56">
        <f t="shared" si="140"/>
        <v>324</v>
      </c>
      <c r="S602" s="80">
        <f t="shared" si="145"/>
        <v>0</v>
      </c>
      <c r="T602" s="56">
        <f t="shared" si="134"/>
        <v>324</v>
      </c>
    </row>
    <row r="603" spans="1:20" ht="40.5" customHeight="1">
      <c r="A603" s="57" t="str">
        <f ca="1">IF(ISERROR(MATCH(B603,Код_КЦСР,0)),"",INDIRECT(ADDRESS(MATCH(B603,Код_КЦСР,0)+1,2,,,"КЦСР")))</f>
        <v>Выплата вознаграждений лицам, имеющим звание «Почетный гражданин города Череповца», за счет средств городского бюджета</v>
      </c>
      <c r="B603" s="113" t="s">
        <v>360</v>
      </c>
      <c r="C603" s="89"/>
      <c r="D603" s="53"/>
      <c r="E603" s="28"/>
      <c r="F603" s="80">
        <f t="shared" si="145"/>
        <v>324</v>
      </c>
      <c r="G603" s="80">
        <f t="shared" si="145"/>
        <v>0</v>
      </c>
      <c r="H603" s="80">
        <f t="shared" si="128"/>
        <v>324</v>
      </c>
      <c r="I603" s="80">
        <f t="shared" si="145"/>
        <v>0</v>
      </c>
      <c r="J603" s="56">
        <f t="shared" si="143"/>
        <v>324</v>
      </c>
      <c r="K603" s="80">
        <f t="shared" si="145"/>
        <v>0</v>
      </c>
      <c r="L603" s="56">
        <f t="shared" si="138"/>
        <v>324</v>
      </c>
      <c r="M603" s="80">
        <f t="shared" si="145"/>
        <v>0</v>
      </c>
      <c r="N603" s="56">
        <f t="shared" si="139"/>
        <v>324</v>
      </c>
      <c r="O603" s="80">
        <f t="shared" si="145"/>
        <v>0</v>
      </c>
      <c r="P603" s="56">
        <f t="shared" si="140"/>
        <v>324</v>
      </c>
      <c r="Q603" s="80">
        <f t="shared" si="145"/>
        <v>0</v>
      </c>
      <c r="R603" s="56">
        <f t="shared" si="140"/>
        <v>324</v>
      </c>
      <c r="S603" s="80">
        <f t="shared" si="145"/>
        <v>0</v>
      </c>
      <c r="T603" s="56">
        <f t="shared" si="134"/>
        <v>324</v>
      </c>
    </row>
    <row r="604" spans="1:20" ht="53.25" customHeight="1">
      <c r="A604" s="57" t="str">
        <f ca="1">IF(ISERROR(MATCH(B604,Код_КЦСР,0)),"",INDIRECT(ADDRESS(MATCH(B604,Код_КЦСР,0)+1,2,,,"КЦСР")))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604" s="113" t="s">
        <v>361</v>
      </c>
      <c r="C604" s="89"/>
      <c r="D604" s="53"/>
      <c r="E604" s="28"/>
      <c r="F604" s="80">
        <f t="shared" si="145"/>
        <v>324</v>
      </c>
      <c r="G604" s="80">
        <f t="shared" si="145"/>
        <v>0</v>
      </c>
      <c r="H604" s="80">
        <f t="shared" si="128"/>
        <v>324</v>
      </c>
      <c r="I604" s="80">
        <f t="shared" si="145"/>
        <v>0</v>
      </c>
      <c r="J604" s="56">
        <f t="shared" si="143"/>
        <v>324</v>
      </c>
      <c r="K604" s="80">
        <f t="shared" si="145"/>
        <v>0</v>
      </c>
      <c r="L604" s="56">
        <f t="shared" si="138"/>
        <v>324</v>
      </c>
      <c r="M604" s="80">
        <f t="shared" si="145"/>
        <v>0</v>
      </c>
      <c r="N604" s="56">
        <f t="shared" si="139"/>
        <v>324</v>
      </c>
      <c r="O604" s="80">
        <f t="shared" si="145"/>
        <v>0</v>
      </c>
      <c r="P604" s="56">
        <f t="shared" si="140"/>
        <v>324</v>
      </c>
      <c r="Q604" s="80">
        <f t="shared" si="145"/>
        <v>0</v>
      </c>
      <c r="R604" s="56">
        <f t="shared" si="140"/>
        <v>324</v>
      </c>
      <c r="S604" s="80">
        <f t="shared" si="145"/>
        <v>0</v>
      </c>
      <c r="T604" s="56">
        <f t="shared" si="134"/>
        <v>324</v>
      </c>
    </row>
    <row r="605" spans="1:20">
      <c r="A605" s="57" t="str">
        <f ca="1">IF(ISERROR(MATCH(C605,Код_Раздел,0)),"",INDIRECT(ADDRESS(MATCH(C605,Код_Раздел,0)+1,2,,,"Раздел")))</f>
        <v>Социальная политика</v>
      </c>
      <c r="B605" s="113" t="s">
        <v>361</v>
      </c>
      <c r="C605" s="89" t="s">
        <v>58</v>
      </c>
      <c r="D605" s="53"/>
      <c r="E605" s="28"/>
      <c r="F605" s="80">
        <f t="shared" si="145"/>
        <v>324</v>
      </c>
      <c r="G605" s="80">
        <f t="shared" si="145"/>
        <v>0</v>
      </c>
      <c r="H605" s="80">
        <f t="shared" si="128"/>
        <v>324</v>
      </c>
      <c r="I605" s="80">
        <f t="shared" si="145"/>
        <v>0</v>
      </c>
      <c r="J605" s="56">
        <f t="shared" si="143"/>
        <v>324</v>
      </c>
      <c r="K605" s="80">
        <f t="shared" si="145"/>
        <v>0</v>
      </c>
      <c r="L605" s="56">
        <f t="shared" si="138"/>
        <v>324</v>
      </c>
      <c r="M605" s="80">
        <f t="shared" si="145"/>
        <v>0</v>
      </c>
      <c r="N605" s="56">
        <f t="shared" si="139"/>
        <v>324</v>
      </c>
      <c r="O605" s="80">
        <f t="shared" si="145"/>
        <v>0</v>
      </c>
      <c r="P605" s="56">
        <f t="shared" si="140"/>
        <v>324</v>
      </c>
      <c r="Q605" s="80">
        <f t="shared" si="145"/>
        <v>0</v>
      </c>
      <c r="R605" s="56">
        <f t="shared" si="140"/>
        <v>324</v>
      </c>
      <c r="S605" s="80">
        <f t="shared" si="145"/>
        <v>0</v>
      </c>
      <c r="T605" s="56">
        <f t="shared" si="134"/>
        <v>324</v>
      </c>
    </row>
    <row r="606" spans="1:20">
      <c r="A606" s="52" t="s">
        <v>49</v>
      </c>
      <c r="B606" s="113" t="s">
        <v>361</v>
      </c>
      <c r="C606" s="89" t="s">
        <v>58</v>
      </c>
      <c r="D606" s="89" t="s">
        <v>81</v>
      </c>
      <c r="E606" s="28"/>
      <c r="F606" s="80">
        <f>F607</f>
        <v>324</v>
      </c>
      <c r="G606" s="80">
        <f>G607</f>
        <v>0</v>
      </c>
      <c r="H606" s="80">
        <f t="shared" si="128"/>
        <v>324</v>
      </c>
      <c r="I606" s="80">
        <f>I607</f>
        <v>0</v>
      </c>
      <c r="J606" s="56">
        <f t="shared" si="143"/>
        <v>324</v>
      </c>
      <c r="K606" s="80">
        <f>K607</f>
        <v>0</v>
      </c>
      <c r="L606" s="56">
        <f t="shared" si="138"/>
        <v>324</v>
      </c>
      <c r="M606" s="80">
        <f>M607</f>
        <v>0</v>
      </c>
      <c r="N606" s="56">
        <f t="shared" si="139"/>
        <v>324</v>
      </c>
      <c r="O606" s="80">
        <f>O607</f>
        <v>0</v>
      </c>
      <c r="P606" s="56">
        <f t="shared" si="140"/>
        <v>324</v>
      </c>
      <c r="Q606" s="80">
        <f>Q607</f>
        <v>0</v>
      </c>
      <c r="R606" s="56">
        <f t="shared" si="140"/>
        <v>324</v>
      </c>
      <c r="S606" s="80">
        <f>S607</f>
        <v>0</v>
      </c>
      <c r="T606" s="56">
        <f t="shared" si="134"/>
        <v>324</v>
      </c>
    </row>
    <row r="607" spans="1:20">
      <c r="A607" s="57" t="str">
        <f ca="1">IF(ISERROR(MATCH(E607,Код_КВР,0)),"",INDIRECT(ADDRESS(MATCH(E607,Код_КВР,0)+1,2,,,"КВР")))</f>
        <v>Социальное обеспечение и иные выплаты населению</v>
      </c>
      <c r="B607" s="113" t="s">
        <v>361</v>
      </c>
      <c r="C607" s="89" t="s">
        <v>58</v>
      </c>
      <c r="D607" s="89" t="s">
        <v>81</v>
      </c>
      <c r="E607" s="28">
        <v>300</v>
      </c>
      <c r="F607" s="80">
        <f>F608</f>
        <v>324</v>
      </c>
      <c r="G607" s="80">
        <f>G608</f>
        <v>0</v>
      </c>
      <c r="H607" s="80">
        <f t="shared" si="128"/>
        <v>324</v>
      </c>
      <c r="I607" s="80">
        <f>I608</f>
        <v>0</v>
      </c>
      <c r="J607" s="56">
        <f t="shared" si="143"/>
        <v>324</v>
      </c>
      <c r="K607" s="80">
        <f>K608</f>
        <v>0</v>
      </c>
      <c r="L607" s="56">
        <f t="shared" si="138"/>
        <v>324</v>
      </c>
      <c r="M607" s="80">
        <f>M608</f>
        <v>0</v>
      </c>
      <c r="N607" s="56">
        <f t="shared" si="139"/>
        <v>324</v>
      </c>
      <c r="O607" s="80">
        <f>O608</f>
        <v>0</v>
      </c>
      <c r="P607" s="56">
        <f t="shared" si="140"/>
        <v>324</v>
      </c>
      <c r="Q607" s="80">
        <f>Q608</f>
        <v>0</v>
      </c>
      <c r="R607" s="56">
        <f t="shared" si="140"/>
        <v>324</v>
      </c>
      <c r="S607" s="80">
        <f>S608</f>
        <v>0</v>
      </c>
      <c r="T607" s="56">
        <f t="shared" si="134"/>
        <v>324</v>
      </c>
    </row>
    <row r="608" spans="1:20">
      <c r="A608" s="57" t="str">
        <f ca="1">IF(ISERROR(MATCH(E608,Код_КВР,0)),"",INDIRECT(ADDRESS(MATCH(E608,Код_КВР,0)+1,2,,,"КВР")))</f>
        <v>Публичные нормативные социальные выплаты гражданам</v>
      </c>
      <c r="B608" s="113" t="s">
        <v>361</v>
      </c>
      <c r="C608" s="89" t="s">
        <v>58</v>
      </c>
      <c r="D608" s="89" t="s">
        <v>81</v>
      </c>
      <c r="E608" s="28">
        <v>310</v>
      </c>
      <c r="F608" s="80">
        <f>'прил. 15'!G283</f>
        <v>324</v>
      </c>
      <c r="G608" s="80">
        <f>'прил. 15'!H283</f>
        <v>0</v>
      </c>
      <c r="H608" s="80">
        <f t="shared" si="128"/>
        <v>324</v>
      </c>
      <c r="I608" s="80">
        <f>'прил. 15'!J283</f>
        <v>0</v>
      </c>
      <c r="J608" s="56">
        <f t="shared" si="143"/>
        <v>324</v>
      </c>
      <c r="K608" s="80">
        <f>'прил. 15'!L283</f>
        <v>0</v>
      </c>
      <c r="L608" s="56">
        <f t="shared" si="138"/>
        <v>324</v>
      </c>
      <c r="M608" s="80">
        <f>'прил. 15'!N283</f>
        <v>0</v>
      </c>
      <c r="N608" s="56">
        <f t="shared" si="139"/>
        <v>324</v>
      </c>
      <c r="O608" s="80">
        <f>'прил. 15'!P283</f>
        <v>0</v>
      </c>
      <c r="P608" s="56">
        <f t="shared" si="140"/>
        <v>324</v>
      </c>
      <c r="Q608" s="80">
        <f>'прил. 15'!R283</f>
        <v>0</v>
      </c>
      <c r="R608" s="56">
        <f t="shared" si="140"/>
        <v>324</v>
      </c>
      <c r="S608" s="80">
        <f>'прил. 15'!T283</f>
        <v>0</v>
      </c>
      <c r="T608" s="56">
        <f t="shared" si="134"/>
        <v>324</v>
      </c>
    </row>
    <row r="609" spans="1:20" ht="33">
      <c r="A609" s="57" t="str">
        <f ca="1">IF(ISERROR(MATCH(B609,Код_КЦСР,0)),"",INDIRECT(ADDRESS(MATCH(B609,Код_КЦСР,0)+1,2,,,"КЦСР")))</f>
        <v>Социальная поддержка пенсионеров на условиях договора пожизненного содержания с иждивением</v>
      </c>
      <c r="B609" s="113" t="s">
        <v>362</v>
      </c>
      <c r="C609" s="89"/>
      <c r="D609" s="89"/>
      <c r="E609" s="28"/>
      <c r="F609" s="80">
        <f t="shared" ref="F609:S610" si="146">F610</f>
        <v>14949.6</v>
      </c>
      <c r="G609" s="80">
        <f t="shared" si="146"/>
        <v>0</v>
      </c>
      <c r="H609" s="80">
        <f t="shared" ref="H609:H679" si="147">F609+G609</f>
        <v>14949.6</v>
      </c>
      <c r="I609" s="80">
        <f t="shared" si="146"/>
        <v>0</v>
      </c>
      <c r="J609" s="56">
        <f t="shared" si="143"/>
        <v>14949.6</v>
      </c>
      <c r="K609" s="80">
        <f t="shared" si="146"/>
        <v>0</v>
      </c>
      <c r="L609" s="56">
        <f t="shared" si="138"/>
        <v>14949.6</v>
      </c>
      <c r="M609" s="80">
        <f t="shared" si="146"/>
        <v>0</v>
      </c>
      <c r="N609" s="56">
        <f t="shared" si="139"/>
        <v>14949.6</v>
      </c>
      <c r="O609" s="80">
        <f t="shared" si="146"/>
        <v>0</v>
      </c>
      <c r="P609" s="56">
        <f t="shared" si="140"/>
        <v>14949.6</v>
      </c>
      <c r="Q609" s="80">
        <f t="shared" si="146"/>
        <v>0</v>
      </c>
      <c r="R609" s="56">
        <f t="shared" si="140"/>
        <v>14949.6</v>
      </c>
      <c r="S609" s="80">
        <f t="shared" si="146"/>
        <v>0</v>
      </c>
      <c r="T609" s="56">
        <f t="shared" si="134"/>
        <v>14949.6</v>
      </c>
    </row>
    <row r="610" spans="1:20">
      <c r="A610" s="57" t="str">
        <f ca="1">IF(ISERROR(MATCH(C610,Код_Раздел,0)),"",INDIRECT(ADDRESS(MATCH(C610,Код_Раздел,0)+1,2,,,"Раздел")))</f>
        <v>Социальная политика</v>
      </c>
      <c r="B610" s="113" t="s">
        <v>362</v>
      </c>
      <c r="C610" s="89" t="s">
        <v>58</v>
      </c>
      <c r="D610" s="53"/>
      <c r="E610" s="28"/>
      <c r="F610" s="80">
        <f t="shared" si="146"/>
        <v>14949.6</v>
      </c>
      <c r="G610" s="80">
        <f t="shared" si="146"/>
        <v>0</v>
      </c>
      <c r="H610" s="80">
        <f t="shared" si="147"/>
        <v>14949.6</v>
      </c>
      <c r="I610" s="80">
        <f t="shared" si="146"/>
        <v>0</v>
      </c>
      <c r="J610" s="56">
        <f t="shared" si="143"/>
        <v>14949.6</v>
      </c>
      <c r="K610" s="80">
        <f t="shared" si="146"/>
        <v>0</v>
      </c>
      <c r="L610" s="56">
        <f t="shared" si="138"/>
        <v>14949.6</v>
      </c>
      <c r="M610" s="80">
        <f t="shared" si="146"/>
        <v>0</v>
      </c>
      <c r="N610" s="56">
        <f t="shared" si="139"/>
        <v>14949.6</v>
      </c>
      <c r="O610" s="80">
        <f t="shared" si="146"/>
        <v>0</v>
      </c>
      <c r="P610" s="56">
        <f t="shared" si="140"/>
        <v>14949.6</v>
      </c>
      <c r="Q610" s="80">
        <f t="shared" si="146"/>
        <v>0</v>
      </c>
      <c r="R610" s="56">
        <f t="shared" si="140"/>
        <v>14949.6</v>
      </c>
      <c r="S610" s="80">
        <f t="shared" si="146"/>
        <v>0</v>
      </c>
      <c r="T610" s="56">
        <f t="shared" si="134"/>
        <v>14949.6</v>
      </c>
    </row>
    <row r="611" spans="1:20">
      <c r="A611" s="52" t="s">
        <v>49</v>
      </c>
      <c r="B611" s="113" t="s">
        <v>362</v>
      </c>
      <c r="C611" s="89" t="s">
        <v>58</v>
      </c>
      <c r="D611" s="89" t="s">
        <v>81</v>
      </c>
      <c r="E611" s="28"/>
      <c r="F611" s="80">
        <f>F612+F614</f>
        <v>14949.6</v>
      </c>
      <c r="G611" s="80">
        <f>G612+G614</f>
        <v>0</v>
      </c>
      <c r="H611" s="80">
        <f t="shared" si="147"/>
        <v>14949.6</v>
      </c>
      <c r="I611" s="80">
        <f>I612+I614</f>
        <v>0</v>
      </c>
      <c r="J611" s="56">
        <f t="shared" si="143"/>
        <v>14949.6</v>
      </c>
      <c r="K611" s="80">
        <f>K612+K614</f>
        <v>0</v>
      </c>
      <c r="L611" s="56">
        <f t="shared" si="138"/>
        <v>14949.6</v>
      </c>
      <c r="M611" s="80">
        <f>M612+M614</f>
        <v>0</v>
      </c>
      <c r="N611" s="56">
        <f t="shared" si="139"/>
        <v>14949.6</v>
      </c>
      <c r="O611" s="80">
        <f>O612+O614</f>
        <v>0</v>
      </c>
      <c r="P611" s="56">
        <f t="shared" si="140"/>
        <v>14949.6</v>
      </c>
      <c r="Q611" s="80">
        <f>Q612+Q614</f>
        <v>0</v>
      </c>
      <c r="R611" s="56">
        <f t="shared" si="140"/>
        <v>14949.6</v>
      </c>
      <c r="S611" s="80">
        <f>S612+S614</f>
        <v>0</v>
      </c>
      <c r="T611" s="56">
        <f t="shared" si="134"/>
        <v>14949.6</v>
      </c>
    </row>
    <row r="612" spans="1:20" ht="33">
      <c r="A612" s="57" t="str">
        <f ca="1">IF(ISERROR(MATCH(E612,Код_КВР,0)),"",INDIRECT(ADDRESS(MATCH(E612,Код_КВР,0)+1,2,,,"КВР")))</f>
        <v>Закупка товаров, работ и услуг для обеспечения государственных (муниципальных) нужд</v>
      </c>
      <c r="B612" s="113" t="s">
        <v>362</v>
      </c>
      <c r="C612" s="89" t="s">
        <v>58</v>
      </c>
      <c r="D612" s="89" t="s">
        <v>81</v>
      </c>
      <c r="E612" s="28">
        <v>200</v>
      </c>
      <c r="F612" s="80">
        <f>F613</f>
        <v>678.8</v>
      </c>
      <c r="G612" s="80">
        <f>G613</f>
        <v>0</v>
      </c>
      <c r="H612" s="80">
        <f t="shared" si="147"/>
        <v>678.8</v>
      </c>
      <c r="I612" s="80">
        <f>I613</f>
        <v>-332.2</v>
      </c>
      <c r="J612" s="56">
        <f t="shared" si="143"/>
        <v>346.59999999999997</v>
      </c>
      <c r="K612" s="80">
        <f>K613</f>
        <v>0</v>
      </c>
      <c r="L612" s="56">
        <f t="shared" si="138"/>
        <v>346.59999999999997</v>
      </c>
      <c r="M612" s="80">
        <f>M613</f>
        <v>0</v>
      </c>
      <c r="N612" s="56">
        <f t="shared" si="139"/>
        <v>346.59999999999997</v>
      </c>
      <c r="O612" s="80">
        <f>O613</f>
        <v>0</v>
      </c>
      <c r="P612" s="56">
        <f t="shared" si="140"/>
        <v>346.59999999999997</v>
      </c>
      <c r="Q612" s="80">
        <f>Q613</f>
        <v>0</v>
      </c>
      <c r="R612" s="56">
        <f t="shared" si="140"/>
        <v>346.59999999999997</v>
      </c>
      <c r="S612" s="80">
        <f>S613</f>
        <v>0</v>
      </c>
      <c r="T612" s="56">
        <f t="shared" si="134"/>
        <v>346.59999999999997</v>
      </c>
    </row>
    <row r="613" spans="1:20" ht="33">
      <c r="A613" s="57" t="str">
        <f ca="1">IF(ISERROR(MATCH(E613,Код_КВР,0)),"",INDIRECT(ADDRESS(MATCH(E613,Код_КВР,0)+1,2,,,"КВР")))</f>
        <v>Иные закупки товаров, работ и услуг для обеспечения государственных (муниципальных) нужд</v>
      </c>
      <c r="B613" s="113" t="s">
        <v>362</v>
      </c>
      <c r="C613" s="89" t="s">
        <v>58</v>
      </c>
      <c r="D613" s="89" t="s">
        <v>81</v>
      </c>
      <c r="E613" s="28">
        <v>240</v>
      </c>
      <c r="F613" s="80">
        <f>'прил. 15'!G286+'прил. 15'!G490</f>
        <v>678.8</v>
      </c>
      <c r="G613" s="80">
        <f>'прил. 15'!H286+'прил. 15'!H490</f>
        <v>0</v>
      </c>
      <c r="H613" s="80">
        <f t="shared" si="147"/>
        <v>678.8</v>
      </c>
      <c r="I613" s="80">
        <f>'прил. 15'!J286+'прил. 15'!J490</f>
        <v>-332.2</v>
      </c>
      <c r="J613" s="56">
        <f t="shared" si="143"/>
        <v>346.59999999999997</v>
      </c>
      <c r="K613" s="80">
        <f>'прил. 15'!L286+'прил. 15'!L490</f>
        <v>0</v>
      </c>
      <c r="L613" s="56">
        <f t="shared" si="138"/>
        <v>346.59999999999997</v>
      </c>
      <c r="M613" s="80">
        <f>'прил. 15'!N286+'прил. 15'!N490</f>
        <v>0</v>
      </c>
      <c r="N613" s="56">
        <f t="shared" si="139"/>
        <v>346.59999999999997</v>
      </c>
      <c r="O613" s="80">
        <f>'прил. 15'!P286+'прил. 15'!P490</f>
        <v>0</v>
      </c>
      <c r="P613" s="56">
        <f t="shared" si="140"/>
        <v>346.59999999999997</v>
      </c>
      <c r="Q613" s="80">
        <f>'прил. 15'!R286+'прил. 15'!R490</f>
        <v>0</v>
      </c>
      <c r="R613" s="56">
        <f t="shared" si="140"/>
        <v>346.59999999999997</v>
      </c>
      <c r="S613" s="80">
        <f>'прил. 15'!T286+'прил. 15'!T490</f>
        <v>0</v>
      </c>
      <c r="T613" s="56">
        <f t="shared" si="134"/>
        <v>346.59999999999997</v>
      </c>
    </row>
    <row r="614" spans="1:20">
      <c r="A614" s="57" t="str">
        <f ca="1">IF(ISERROR(MATCH(E614,Код_КВР,0)),"",INDIRECT(ADDRESS(MATCH(E614,Код_КВР,0)+1,2,,,"КВР")))</f>
        <v>Социальное обеспечение и иные выплаты населению</v>
      </c>
      <c r="B614" s="113" t="s">
        <v>362</v>
      </c>
      <c r="C614" s="89" t="s">
        <v>58</v>
      </c>
      <c r="D614" s="89" t="s">
        <v>81</v>
      </c>
      <c r="E614" s="28">
        <v>300</v>
      </c>
      <c r="F614" s="80">
        <f>F615</f>
        <v>14270.800000000001</v>
      </c>
      <c r="G614" s="80">
        <f>G615</f>
        <v>0</v>
      </c>
      <c r="H614" s="80">
        <f t="shared" si="147"/>
        <v>14270.800000000001</v>
      </c>
      <c r="I614" s="80">
        <f>I615</f>
        <v>332.2</v>
      </c>
      <c r="J614" s="56">
        <f t="shared" si="143"/>
        <v>14603.000000000002</v>
      </c>
      <c r="K614" s="80">
        <f>K615</f>
        <v>0</v>
      </c>
      <c r="L614" s="56">
        <f t="shared" si="138"/>
        <v>14603.000000000002</v>
      </c>
      <c r="M614" s="80">
        <f>M615</f>
        <v>0</v>
      </c>
      <c r="N614" s="56">
        <f t="shared" si="139"/>
        <v>14603.000000000002</v>
      </c>
      <c r="O614" s="80">
        <f>O615</f>
        <v>0</v>
      </c>
      <c r="P614" s="56">
        <f t="shared" si="140"/>
        <v>14603.000000000002</v>
      </c>
      <c r="Q614" s="80">
        <f>Q615</f>
        <v>0</v>
      </c>
      <c r="R614" s="56">
        <f t="shared" si="140"/>
        <v>14603.000000000002</v>
      </c>
      <c r="S614" s="80">
        <f>S615</f>
        <v>0</v>
      </c>
      <c r="T614" s="56">
        <f t="shared" si="134"/>
        <v>14603.000000000002</v>
      </c>
    </row>
    <row r="615" spans="1:20" ht="33">
      <c r="A615" s="57" t="str">
        <f ca="1">IF(ISERROR(MATCH(E615,Код_КВР,0)),"",INDIRECT(ADDRESS(MATCH(E615,Код_КВР,0)+1,2,,,"КВР")))</f>
        <v>Социальные выплаты гражданам, кроме публичных нормативных социальных выплат</v>
      </c>
      <c r="B615" s="113" t="s">
        <v>362</v>
      </c>
      <c r="C615" s="89" t="s">
        <v>58</v>
      </c>
      <c r="D615" s="89" t="s">
        <v>81</v>
      </c>
      <c r="E615" s="28">
        <v>320</v>
      </c>
      <c r="F615" s="80">
        <f>'прил. 15'!G288</f>
        <v>14270.800000000001</v>
      </c>
      <c r="G615" s="80">
        <f>'прил. 15'!H288</f>
        <v>0</v>
      </c>
      <c r="H615" s="80">
        <f t="shared" si="147"/>
        <v>14270.800000000001</v>
      </c>
      <c r="I615" s="80">
        <f>'прил. 15'!J288</f>
        <v>332.2</v>
      </c>
      <c r="J615" s="56">
        <f t="shared" si="143"/>
        <v>14603.000000000002</v>
      </c>
      <c r="K615" s="80">
        <f>'прил. 15'!L288</f>
        <v>0</v>
      </c>
      <c r="L615" s="56">
        <f t="shared" si="138"/>
        <v>14603.000000000002</v>
      </c>
      <c r="M615" s="80">
        <f>'прил. 15'!N288</f>
        <v>0</v>
      </c>
      <c r="N615" s="56">
        <f t="shared" si="139"/>
        <v>14603.000000000002</v>
      </c>
      <c r="O615" s="80">
        <f>'прил. 15'!P288</f>
        <v>0</v>
      </c>
      <c r="P615" s="56">
        <f t="shared" si="140"/>
        <v>14603.000000000002</v>
      </c>
      <c r="Q615" s="80">
        <f>'прил. 15'!R288</f>
        <v>0</v>
      </c>
      <c r="R615" s="56">
        <f t="shared" si="140"/>
        <v>14603.000000000002</v>
      </c>
      <c r="S615" s="80">
        <f>'прил. 15'!T288</f>
        <v>0</v>
      </c>
      <c r="T615" s="56">
        <f t="shared" si="134"/>
        <v>14603.000000000002</v>
      </c>
    </row>
    <row r="616" spans="1:20">
      <c r="A616" s="57" t="str">
        <f ca="1">IF(ISERROR(MATCH(B616,Код_КЦСР,0)),"",INDIRECT(ADDRESS(MATCH(B616,Код_КЦСР,0)+1,2,,,"КЦСР")))</f>
        <v>Оплата услуг бани по льготным помывкам</v>
      </c>
      <c r="B616" s="113" t="s">
        <v>363</v>
      </c>
      <c r="C616" s="89"/>
      <c r="D616" s="89"/>
      <c r="E616" s="28"/>
      <c r="F616" s="80">
        <f t="shared" ref="F616:S619" si="148">F617</f>
        <v>71</v>
      </c>
      <c r="G616" s="80">
        <f t="shared" si="148"/>
        <v>0</v>
      </c>
      <c r="H616" s="80">
        <f t="shared" si="147"/>
        <v>71</v>
      </c>
      <c r="I616" s="80">
        <f t="shared" si="148"/>
        <v>0</v>
      </c>
      <c r="J616" s="56">
        <f t="shared" si="143"/>
        <v>71</v>
      </c>
      <c r="K616" s="80">
        <f t="shared" si="148"/>
        <v>0</v>
      </c>
      <c r="L616" s="56">
        <f t="shared" si="138"/>
        <v>71</v>
      </c>
      <c r="M616" s="80">
        <f t="shared" si="148"/>
        <v>0</v>
      </c>
      <c r="N616" s="56">
        <f t="shared" si="139"/>
        <v>71</v>
      </c>
      <c r="O616" s="80">
        <f t="shared" si="148"/>
        <v>0</v>
      </c>
      <c r="P616" s="56">
        <f t="shared" si="140"/>
        <v>71</v>
      </c>
      <c r="Q616" s="80">
        <f t="shared" si="148"/>
        <v>0</v>
      </c>
      <c r="R616" s="56">
        <f t="shared" si="140"/>
        <v>71</v>
      </c>
      <c r="S616" s="80">
        <f t="shared" si="148"/>
        <v>0</v>
      </c>
      <c r="T616" s="56">
        <f t="shared" si="134"/>
        <v>71</v>
      </c>
    </row>
    <row r="617" spans="1:20">
      <c r="A617" s="57" t="str">
        <f ca="1">IF(ISERROR(MATCH(C617,Код_Раздел,0)),"",INDIRECT(ADDRESS(MATCH(C617,Код_Раздел,0)+1,2,,,"Раздел")))</f>
        <v>Социальная политика</v>
      </c>
      <c r="B617" s="113" t="s">
        <v>363</v>
      </c>
      <c r="C617" s="89" t="s">
        <v>58</v>
      </c>
      <c r="D617" s="53"/>
      <c r="E617" s="28"/>
      <c r="F617" s="80">
        <f t="shared" si="148"/>
        <v>71</v>
      </c>
      <c r="G617" s="80">
        <f t="shared" si="148"/>
        <v>0</v>
      </c>
      <c r="H617" s="80">
        <f t="shared" si="147"/>
        <v>71</v>
      </c>
      <c r="I617" s="80">
        <f t="shared" si="148"/>
        <v>0</v>
      </c>
      <c r="J617" s="56">
        <f t="shared" si="143"/>
        <v>71</v>
      </c>
      <c r="K617" s="80">
        <f t="shared" si="148"/>
        <v>0</v>
      </c>
      <c r="L617" s="56">
        <f t="shared" si="138"/>
        <v>71</v>
      </c>
      <c r="M617" s="80">
        <f t="shared" si="148"/>
        <v>0</v>
      </c>
      <c r="N617" s="56">
        <f t="shared" si="139"/>
        <v>71</v>
      </c>
      <c r="O617" s="80">
        <f t="shared" si="148"/>
        <v>0</v>
      </c>
      <c r="P617" s="56">
        <f t="shared" si="140"/>
        <v>71</v>
      </c>
      <c r="Q617" s="80">
        <f t="shared" si="148"/>
        <v>0</v>
      </c>
      <c r="R617" s="56">
        <f t="shared" si="140"/>
        <v>71</v>
      </c>
      <c r="S617" s="80">
        <f t="shared" si="148"/>
        <v>0</v>
      </c>
      <c r="T617" s="56">
        <f t="shared" si="134"/>
        <v>71</v>
      </c>
    </row>
    <row r="618" spans="1:20">
      <c r="A618" s="52" t="s">
        <v>49</v>
      </c>
      <c r="B618" s="113" t="s">
        <v>363</v>
      </c>
      <c r="C618" s="89" t="s">
        <v>58</v>
      </c>
      <c r="D618" s="89" t="s">
        <v>81</v>
      </c>
      <c r="E618" s="28"/>
      <c r="F618" s="80">
        <f t="shared" si="148"/>
        <v>71</v>
      </c>
      <c r="G618" s="80">
        <f t="shared" si="148"/>
        <v>0</v>
      </c>
      <c r="H618" s="80">
        <f t="shared" si="147"/>
        <v>71</v>
      </c>
      <c r="I618" s="80">
        <f t="shared" si="148"/>
        <v>0</v>
      </c>
      <c r="J618" s="56">
        <f t="shared" si="143"/>
        <v>71</v>
      </c>
      <c r="K618" s="80">
        <f t="shared" si="148"/>
        <v>0</v>
      </c>
      <c r="L618" s="56">
        <f t="shared" si="138"/>
        <v>71</v>
      </c>
      <c r="M618" s="80">
        <f t="shared" si="148"/>
        <v>0</v>
      </c>
      <c r="N618" s="56">
        <f t="shared" si="139"/>
        <v>71</v>
      </c>
      <c r="O618" s="80">
        <f t="shared" si="148"/>
        <v>0</v>
      </c>
      <c r="P618" s="56">
        <f t="shared" si="140"/>
        <v>71</v>
      </c>
      <c r="Q618" s="80">
        <f t="shared" si="148"/>
        <v>0</v>
      </c>
      <c r="R618" s="56">
        <f t="shared" si="140"/>
        <v>71</v>
      </c>
      <c r="S618" s="80">
        <f t="shared" si="148"/>
        <v>0</v>
      </c>
      <c r="T618" s="56">
        <f t="shared" si="134"/>
        <v>71</v>
      </c>
    </row>
    <row r="619" spans="1:20">
      <c r="A619" s="57" t="str">
        <f ca="1">IF(ISERROR(MATCH(E619,Код_КВР,0)),"",INDIRECT(ADDRESS(MATCH(E619,Код_КВР,0)+1,2,,,"КВР")))</f>
        <v>Социальное обеспечение и иные выплаты населению</v>
      </c>
      <c r="B619" s="113" t="s">
        <v>363</v>
      </c>
      <c r="C619" s="89" t="s">
        <v>58</v>
      </c>
      <c r="D619" s="89" t="s">
        <v>81</v>
      </c>
      <c r="E619" s="28">
        <v>300</v>
      </c>
      <c r="F619" s="80">
        <f t="shared" si="148"/>
        <v>71</v>
      </c>
      <c r="G619" s="80">
        <f t="shared" si="148"/>
        <v>0</v>
      </c>
      <c r="H619" s="80">
        <f t="shared" si="147"/>
        <v>71</v>
      </c>
      <c r="I619" s="80">
        <f t="shared" si="148"/>
        <v>0</v>
      </c>
      <c r="J619" s="56">
        <f t="shared" si="143"/>
        <v>71</v>
      </c>
      <c r="K619" s="80">
        <f t="shared" si="148"/>
        <v>0</v>
      </c>
      <c r="L619" s="56">
        <f t="shared" si="138"/>
        <v>71</v>
      </c>
      <c r="M619" s="80">
        <f t="shared" si="148"/>
        <v>0</v>
      </c>
      <c r="N619" s="56">
        <f t="shared" si="139"/>
        <v>71</v>
      </c>
      <c r="O619" s="80">
        <f t="shared" si="148"/>
        <v>0</v>
      </c>
      <c r="P619" s="56">
        <f t="shared" si="140"/>
        <v>71</v>
      </c>
      <c r="Q619" s="80">
        <f t="shared" si="148"/>
        <v>0</v>
      </c>
      <c r="R619" s="56">
        <f t="shared" si="140"/>
        <v>71</v>
      </c>
      <c r="S619" s="80">
        <f t="shared" si="148"/>
        <v>0</v>
      </c>
      <c r="T619" s="56">
        <f t="shared" si="134"/>
        <v>71</v>
      </c>
    </row>
    <row r="620" spans="1:20" ht="33">
      <c r="A620" s="57" t="str">
        <f ca="1">IF(ISERROR(MATCH(E620,Код_КВР,0)),"",INDIRECT(ADDRESS(MATCH(E620,Код_КВР,0)+1,2,,,"КВР")))</f>
        <v>Социальные выплаты гражданам, кроме публичных нормативных социальных выплат</v>
      </c>
      <c r="B620" s="113" t="s">
        <v>363</v>
      </c>
      <c r="C620" s="89" t="s">
        <v>58</v>
      </c>
      <c r="D620" s="89" t="s">
        <v>81</v>
      </c>
      <c r="E620" s="28">
        <v>320</v>
      </c>
      <c r="F620" s="80">
        <f>'прил. 15'!G493</f>
        <v>71</v>
      </c>
      <c r="G620" s="80">
        <f>'прил. 15'!H493</f>
        <v>0</v>
      </c>
      <c r="H620" s="80">
        <f t="shared" si="147"/>
        <v>71</v>
      </c>
      <c r="I620" s="80">
        <f>'прил. 15'!J493</f>
        <v>0</v>
      </c>
      <c r="J620" s="56">
        <f t="shared" si="143"/>
        <v>71</v>
      </c>
      <c r="K620" s="80">
        <f>'прил. 15'!L493</f>
        <v>0</v>
      </c>
      <c r="L620" s="56">
        <f t="shared" si="138"/>
        <v>71</v>
      </c>
      <c r="M620" s="80">
        <f>'прил. 15'!N493</f>
        <v>0</v>
      </c>
      <c r="N620" s="56">
        <f t="shared" si="139"/>
        <v>71</v>
      </c>
      <c r="O620" s="80">
        <f>'прил. 15'!P493</f>
        <v>0</v>
      </c>
      <c r="P620" s="56">
        <f t="shared" si="140"/>
        <v>71</v>
      </c>
      <c r="Q620" s="80">
        <f>'прил. 15'!R493</f>
        <v>0</v>
      </c>
      <c r="R620" s="56">
        <f t="shared" si="140"/>
        <v>71</v>
      </c>
      <c r="S620" s="80">
        <f>'прил. 15'!T493</f>
        <v>0</v>
      </c>
      <c r="T620" s="56">
        <f t="shared" si="134"/>
        <v>71</v>
      </c>
    </row>
    <row r="621" spans="1:20" ht="33">
      <c r="A621" s="57" t="str">
        <f ca="1">IF(ISERROR(MATCH(B621,Код_КЦСР,0)),"",INDIRECT(ADDRESS(MATCH(B621,Код_КЦСР,0)+1,2,,,"КЦСР")))</f>
        <v>Изготовление и рассылка открыток ветеранам Великой Отечественной войны в связи с Днем Победы</v>
      </c>
      <c r="B621" s="113" t="s">
        <v>364</v>
      </c>
      <c r="C621" s="89"/>
      <c r="D621" s="53"/>
      <c r="E621" s="28"/>
      <c r="F621" s="80">
        <f t="shared" ref="F621:S624" si="149">F622</f>
        <v>50</v>
      </c>
      <c r="G621" s="80">
        <f t="shared" si="149"/>
        <v>0</v>
      </c>
      <c r="H621" s="80">
        <f t="shared" si="147"/>
        <v>50</v>
      </c>
      <c r="I621" s="80">
        <f t="shared" si="149"/>
        <v>0</v>
      </c>
      <c r="J621" s="56">
        <f t="shared" si="143"/>
        <v>50</v>
      </c>
      <c r="K621" s="80">
        <f t="shared" si="149"/>
        <v>0</v>
      </c>
      <c r="L621" s="56">
        <f t="shared" si="138"/>
        <v>50</v>
      </c>
      <c r="M621" s="80">
        <f t="shared" si="149"/>
        <v>0</v>
      </c>
      <c r="N621" s="56">
        <f t="shared" si="139"/>
        <v>50</v>
      </c>
      <c r="O621" s="80">
        <f t="shared" si="149"/>
        <v>35.200000000000003</v>
      </c>
      <c r="P621" s="56">
        <f t="shared" si="140"/>
        <v>85.2</v>
      </c>
      <c r="Q621" s="80">
        <f t="shared" si="149"/>
        <v>0</v>
      </c>
      <c r="R621" s="56">
        <f t="shared" si="140"/>
        <v>85.2</v>
      </c>
      <c r="S621" s="80">
        <f t="shared" si="149"/>
        <v>0</v>
      </c>
      <c r="T621" s="56">
        <f t="shared" si="134"/>
        <v>85.2</v>
      </c>
    </row>
    <row r="622" spans="1:20">
      <c r="A622" s="57" t="str">
        <f ca="1">IF(ISERROR(MATCH(C622,Код_Раздел,0)),"",INDIRECT(ADDRESS(MATCH(C622,Код_Раздел,0)+1,2,,,"Раздел")))</f>
        <v>Социальная политика</v>
      </c>
      <c r="B622" s="113" t="s">
        <v>364</v>
      </c>
      <c r="C622" s="89" t="s">
        <v>58</v>
      </c>
      <c r="D622" s="53"/>
      <c r="E622" s="28"/>
      <c r="F622" s="80">
        <f t="shared" si="149"/>
        <v>50</v>
      </c>
      <c r="G622" s="80">
        <f t="shared" si="149"/>
        <v>0</v>
      </c>
      <c r="H622" s="80">
        <f t="shared" si="147"/>
        <v>50</v>
      </c>
      <c r="I622" s="80">
        <f t="shared" si="149"/>
        <v>0</v>
      </c>
      <c r="J622" s="56">
        <f t="shared" si="143"/>
        <v>50</v>
      </c>
      <c r="K622" s="80">
        <f t="shared" si="149"/>
        <v>0</v>
      </c>
      <c r="L622" s="56">
        <f t="shared" si="138"/>
        <v>50</v>
      </c>
      <c r="M622" s="80">
        <f t="shared" si="149"/>
        <v>0</v>
      </c>
      <c r="N622" s="56">
        <f t="shared" si="139"/>
        <v>50</v>
      </c>
      <c r="O622" s="80">
        <f t="shared" si="149"/>
        <v>35.200000000000003</v>
      </c>
      <c r="P622" s="56">
        <f t="shared" si="140"/>
        <v>85.2</v>
      </c>
      <c r="Q622" s="80">
        <f t="shared" si="149"/>
        <v>0</v>
      </c>
      <c r="R622" s="56">
        <f t="shared" si="140"/>
        <v>85.2</v>
      </c>
      <c r="S622" s="80">
        <f t="shared" si="149"/>
        <v>0</v>
      </c>
      <c r="T622" s="56">
        <f t="shared" si="134"/>
        <v>85.2</v>
      </c>
    </row>
    <row r="623" spans="1:20">
      <c r="A623" s="52" t="s">
        <v>59</v>
      </c>
      <c r="B623" s="113" t="s">
        <v>364</v>
      </c>
      <c r="C623" s="89" t="s">
        <v>58</v>
      </c>
      <c r="D623" s="89" t="s">
        <v>83</v>
      </c>
      <c r="E623" s="28"/>
      <c r="F623" s="80">
        <f t="shared" si="149"/>
        <v>50</v>
      </c>
      <c r="G623" s="80">
        <f t="shared" si="149"/>
        <v>0</v>
      </c>
      <c r="H623" s="80">
        <f t="shared" si="147"/>
        <v>50</v>
      </c>
      <c r="I623" s="80">
        <f t="shared" si="149"/>
        <v>0</v>
      </c>
      <c r="J623" s="56">
        <f t="shared" si="143"/>
        <v>50</v>
      </c>
      <c r="K623" s="80">
        <f t="shared" si="149"/>
        <v>0</v>
      </c>
      <c r="L623" s="56">
        <f t="shared" si="138"/>
        <v>50</v>
      </c>
      <c r="M623" s="80">
        <f t="shared" si="149"/>
        <v>0</v>
      </c>
      <c r="N623" s="56">
        <f t="shared" si="139"/>
        <v>50</v>
      </c>
      <c r="O623" s="80">
        <f t="shared" si="149"/>
        <v>35.200000000000003</v>
      </c>
      <c r="P623" s="56">
        <f t="shared" si="140"/>
        <v>85.2</v>
      </c>
      <c r="Q623" s="80">
        <f t="shared" si="149"/>
        <v>0</v>
      </c>
      <c r="R623" s="56">
        <f t="shared" si="140"/>
        <v>85.2</v>
      </c>
      <c r="S623" s="80">
        <f t="shared" si="149"/>
        <v>0</v>
      </c>
      <c r="T623" s="56">
        <f t="shared" si="134"/>
        <v>85.2</v>
      </c>
    </row>
    <row r="624" spans="1:20" ht="33">
      <c r="A624" s="57" t="str">
        <f ca="1">IF(ISERROR(MATCH(E624,Код_КВР,0)),"",INDIRECT(ADDRESS(MATCH(E624,Код_КВР,0)+1,2,,,"КВР")))</f>
        <v>Закупка товаров, работ и услуг для обеспечения государственных (муниципальных) нужд</v>
      </c>
      <c r="B624" s="113" t="s">
        <v>364</v>
      </c>
      <c r="C624" s="89" t="s">
        <v>58</v>
      </c>
      <c r="D624" s="89" t="s">
        <v>83</v>
      </c>
      <c r="E624" s="28">
        <v>200</v>
      </c>
      <c r="F624" s="80">
        <f t="shared" si="149"/>
        <v>50</v>
      </c>
      <c r="G624" s="80">
        <f t="shared" si="149"/>
        <v>0</v>
      </c>
      <c r="H624" s="80">
        <f t="shared" si="147"/>
        <v>50</v>
      </c>
      <c r="I624" s="80">
        <f t="shared" si="149"/>
        <v>0</v>
      </c>
      <c r="J624" s="56">
        <f t="shared" si="143"/>
        <v>50</v>
      </c>
      <c r="K624" s="80">
        <f t="shared" si="149"/>
        <v>0</v>
      </c>
      <c r="L624" s="56">
        <f t="shared" si="138"/>
        <v>50</v>
      </c>
      <c r="M624" s="80">
        <f t="shared" si="149"/>
        <v>0</v>
      </c>
      <c r="N624" s="56">
        <f t="shared" si="139"/>
        <v>50</v>
      </c>
      <c r="O624" s="80">
        <f t="shared" si="149"/>
        <v>35.200000000000003</v>
      </c>
      <c r="P624" s="56">
        <f t="shared" si="140"/>
        <v>85.2</v>
      </c>
      <c r="Q624" s="80">
        <f t="shared" si="149"/>
        <v>0</v>
      </c>
      <c r="R624" s="56">
        <f t="shared" si="140"/>
        <v>85.2</v>
      </c>
      <c r="S624" s="80">
        <f t="shared" si="149"/>
        <v>0</v>
      </c>
      <c r="T624" s="56">
        <f t="shared" si="134"/>
        <v>85.2</v>
      </c>
    </row>
    <row r="625" spans="1:20" ht="33">
      <c r="A625" s="57" t="str">
        <f ca="1">IF(ISERROR(MATCH(E625,Код_КВР,0)),"",INDIRECT(ADDRESS(MATCH(E625,Код_КВР,0)+1,2,,,"КВР")))</f>
        <v>Иные закупки товаров, работ и услуг для обеспечения государственных (муниципальных) нужд</v>
      </c>
      <c r="B625" s="113" t="s">
        <v>364</v>
      </c>
      <c r="C625" s="89" t="s">
        <v>58</v>
      </c>
      <c r="D625" s="89" t="s">
        <v>83</v>
      </c>
      <c r="E625" s="28">
        <v>240</v>
      </c>
      <c r="F625" s="80">
        <f>'прил. 15'!G323</f>
        <v>50</v>
      </c>
      <c r="G625" s="80">
        <f>'прил. 15'!H323</f>
        <v>0</v>
      </c>
      <c r="H625" s="80">
        <f t="shared" si="147"/>
        <v>50</v>
      </c>
      <c r="I625" s="80">
        <f>'прил. 15'!J323</f>
        <v>0</v>
      </c>
      <c r="J625" s="56">
        <f t="shared" si="143"/>
        <v>50</v>
      </c>
      <c r="K625" s="80">
        <f>'прил. 15'!L323</f>
        <v>0</v>
      </c>
      <c r="L625" s="56">
        <f t="shared" si="138"/>
        <v>50</v>
      </c>
      <c r="M625" s="80">
        <f>'прил. 15'!N323</f>
        <v>0</v>
      </c>
      <c r="N625" s="56">
        <f t="shared" si="139"/>
        <v>50</v>
      </c>
      <c r="O625" s="80">
        <f>'прил. 15'!P323</f>
        <v>35.200000000000003</v>
      </c>
      <c r="P625" s="56">
        <f t="shared" si="140"/>
        <v>85.2</v>
      </c>
      <c r="Q625" s="80">
        <f>'прил. 15'!R323</f>
        <v>0</v>
      </c>
      <c r="R625" s="56">
        <f t="shared" si="140"/>
        <v>85.2</v>
      </c>
      <c r="S625" s="80">
        <f>'прил. 15'!T323</f>
        <v>0</v>
      </c>
      <c r="T625" s="56">
        <f t="shared" si="134"/>
        <v>85.2</v>
      </c>
    </row>
    <row r="626" spans="1:20" ht="66">
      <c r="A626" s="57" t="str">
        <f ca="1">IF(ISERROR(MATCH(B626,Код_КЦСР,0)),"",INDIRECT(ADDRESS(MATCH(B626,Код_КЦСР,0)+1,2,,,"КЦСР")))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626" s="113" t="s">
        <v>555</v>
      </c>
      <c r="C626" s="89"/>
      <c r="D626" s="53"/>
      <c r="E626" s="28"/>
      <c r="F626" s="80">
        <f t="shared" ref="F626:S628" si="150">F627</f>
        <v>10225.699999999999</v>
      </c>
      <c r="G626" s="80">
        <f t="shared" si="150"/>
        <v>0</v>
      </c>
      <c r="H626" s="80">
        <f t="shared" si="147"/>
        <v>10225.699999999999</v>
      </c>
      <c r="I626" s="80">
        <f t="shared" si="150"/>
        <v>0</v>
      </c>
      <c r="J626" s="56">
        <f t="shared" si="143"/>
        <v>10225.699999999999</v>
      </c>
      <c r="K626" s="80">
        <f t="shared" si="150"/>
        <v>0</v>
      </c>
      <c r="L626" s="56">
        <f t="shared" si="138"/>
        <v>10225.699999999999</v>
      </c>
      <c r="M626" s="80">
        <f t="shared" si="150"/>
        <v>0</v>
      </c>
      <c r="N626" s="56">
        <f t="shared" si="139"/>
        <v>10225.699999999999</v>
      </c>
      <c r="O626" s="80">
        <f t="shared" si="150"/>
        <v>0</v>
      </c>
      <c r="P626" s="56">
        <f t="shared" si="140"/>
        <v>10225.699999999999</v>
      </c>
      <c r="Q626" s="80">
        <f t="shared" si="150"/>
        <v>0</v>
      </c>
      <c r="R626" s="56">
        <f t="shared" si="140"/>
        <v>10225.699999999999</v>
      </c>
      <c r="S626" s="80">
        <f t="shared" si="150"/>
        <v>0</v>
      </c>
      <c r="T626" s="56">
        <f t="shared" si="134"/>
        <v>10225.699999999999</v>
      </c>
    </row>
    <row r="627" spans="1:20" ht="132">
      <c r="A627" s="57" t="str">
        <f ca="1">IF(ISERROR(MATCH(B627,Код_КЦСР,0)),"",INDIRECT(ADDRESS(MATCH(B627,Код_КЦСР,0)+1,2,,,"КЦСР")))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v>
      </c>
      <c r="B627" s="113" t="s">
        <v>557</v>
      </c>
      <c r="C627" s="89"/>
      <c r="D627" s="53"/>
      <c r="E627" s="28"/>
      <c r="F627" s="80">
        <f t="shared" si="150"/>
        <v>10225.699999999999</v>
      </c>
      <c r="G627" s="80">
        <f t="shared" si="150"/>
        <v>0</v>
      </c>
      <c r="H627" s="80">
        <f t="shared" si="147"/>
        <v>10225.699999999999</v>
      </c>
      <c r="I627" s="80">
        <f t="shared" si="150"/>
        <v>0</v>
      </c>
      <c r="J627" s="56">
        <f t="shared" si="143"/>
        <v>10225.699999999999</v>
      </c>
      <c r="K627" s="80">
        <f t="shared" si="150"/>
        <v>0</v>
      </c>
      <c r="L627" s="56">
        <f t="shared" si="138"/>
        <v>10225.699999999999</v>
      </c>
      <c r="M627" s="80">
        <f t="shared" si="150"/>
        <v>0</v>
      </c>
      <c r="N627" s="56">
        <f t="shared" si="139"/>
        <v>10225.699999999999</v>
      </c>
      <c r="O627" s="80">
        <f t="shared" si="150"/>
        <v>0</v>
      </c>
      <c r="P627" s="56">
        <f t="shared" si="140"/>
        <v>10225.699999999999</v>
      </c>
      <c r="Q627" s="80">
        <f t="shared" si="150"/>
        <v>0</v>
      </c>
      <c r="R627" s="56">
        <f t="shared" si="140"/>
        <v>10225.699999999999</v>
      </c>
      <c r="S627" s="80">
        <f t="shared" si="150"/>
        <v>0</v>
      </c>
      <c r="T627" s="56">
        <f t="shared" ref="T627:T700" si="151">R627+S627</f>
        <v>10225.699999999999</v>
      </c>
    </row>
    <row r="628" spans="1:20">
      <c r="A628" s="57" t="str">
        <f ca="1">IF(ISERROR(MATCH(C628,Код_Раздел,0)),"",INDIRECT(ADDRESS(MATCH(C628,Код_Раздел,0)+1,2,,,"Раздел")))</f>
        <v>Социальная политика</v>
      </c>
      <c r="B628" s="113" t="s">
        <v>557</v>
      </c>
      <c r="C628" s="89" t="s">
        <v>58</v>
      </c>
      <c r="D628" s="53"/>
      <c r="E628" s="28"/>
      <c r="F628" s="80">
        <f t="shared" si="150"/>
        <v>10225.699999999999</v>
      </c>
      <c r="G628" s="80">
        <f t="shared" si="150"/>
        <v>0</v>
      </c>
      <c r="H628" s="80">
        <f t="shared" si="147"/>
        <v>10225.699999999999</v>
      </c>
      <c r="I628" s="80">
        <f t="shared" si="150"/>
        <v>0</v>
      </c>
      <c r="J628" s="56">
        <f t="shared" si="143"/>
        <v>10225.699999999999</v>
      </c>
      <c r="K628" s="80">
        <f t="shared" si="150"/>
        <v>0</v>
      </c>
      <c r="L628" s="56">
        <f t="shared" si="138"/>
        <v>10225.699999999999</v>
      </c>
      <c r="M628" s="80">
        <f t="shared" si="150"/>
        <v>0</v>
      </c>
      <c r="N628" s="56">
        <f t="shared" si="139"/>
        <v>10225.699999999999</v>
      </c>
      <c r="O628" s="80">
        <f t="shared" si="150"/>
        <v>0</v>
      </c>
      <c r="P628" s="56">
        <f t="shared" si="140"/>
        <v>10225.699999999999</v>
      </c>
      <c r="Q628" s="80">
        <f t="shared" si="150"/>
        <v>0</v>
      </c>
      <c r="R628" s="56">
        <f t="shared" si="140"/>
        <v>10225.699999999999</v>
      </c>
      <c r="S628" s="80">
        <f t="shared" si="150"/>
        <v>0</v>
      </c>
      <c r="T628" s="56">
        <f t="shared" si="151"/>
        <v>10225.699999999999</v>
      </c>
    </row>
    <row r="629" spans="1:20">
      <c r="A629" s="52" t="s">
        <v>59</v>
      </c>
      <c r="B629" s="113" t="s">
        <v>557</v>
      </c>
      <c r="C629" s="89" t="s">
        <v>58</v>
      </c>
      <c r="D629" s="89" t="s">
        <v>83</v>
      </c>
      <c r="E629" s="28"/>
      <c r="F629" s="80">
        <f>F630+F632+F634</f>
        <v>10225.699999999999</v>
      </c>
      <c r="G629" s="80">
        <f>G630+G632+G634</f>
        <v>0</v>
      </c>
      <c r="H629" s="80">
        <f t="shared" si="147"/>
        <v>10225.699999999999</v>
      </c>
      <c r="I629" s="80">
        <f>I630+I632+I634</f>
        <v>0</v>
      </c>
      <c r="J629" s="56">
        <f t="shared" si="143"/>
        <v>10225.699999999999</v>
      </c>
      <c r="K629" s="80">
        <f>K630+K632+K634</f>
        <v>0</v>
      </c>
      <c r="L629" s="56">
        <f t="shared" si="138"/>
        <v>10225.699999999999</v>
      </c>
      <c r="M629" s="80">
        <f>M630+M632+M634</f>
        <v>0</v>
      </c>
      <c r="N629" s="56">
        <f t="shared" si="139"/>
        <v>10225.699999999999</v>
      </c>
      <c r="O629" s="80">
        <f>O630+O632+O634</f>
        <v>0</v>
      </c>
      <c r="P629" s="56">
        <f t="shared" si="140"/>
        <v>10225.699999999999</v>
      </c>
      <c r="Q629" s="80">
        <f>Q630+Q632+Q634</f>
        <v>0</v>
      </c>
      <c r="R629" s="56">
        <f t="shared" si="140"/>
        <v>10225.699999999999</v>
      </c>
      <c r="S629" s="80">
        <f>S630+S632+S634</f>
        <v>0</v>
      </c>
      <c r="T629" s="56">
        <f t="shared" si="151"/>
        <v>10225.699999999999</v>
      </c>
    </row>
    <row r="630" spans="1:20" ht="66">
      <c r="A630" s="57" t="str">
        <f t="shared" ref="A630:A635" ca="1" si="152">IF(ISERROR(MATCH(E630,Код_КВР,0)),"",INDIRECT(ADDRESS(MATCH(E630,Код_КВР,0)+1,2,,,"КВР")))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0" s="113" t="s">
        <v>557</v>
      </c>
      <c r="C630" s="89" t="s">
        <v>58</v>
      </c>
      <c r="D630" s="89" t="s">
        <v>83</v>
      </c>
      <c r="E630" s="28">
        <v>100</v>
      </c>
      <c r="F630" s="80">
        <f>F631</f>
        <v>9271.2999999999993</v>
      </c>
      <c r="G630" s="80">
        <f>G631</f>
        <v>0</v>
      </c>
      <c r="H630" s="80">
        <f t="shared" si="147"/>
        <v>9271.2999999999993</v>
      </c>
      <c r="I630" s="80">
        <f>I631</f>
        <v>0</v>
      </c>
      <c r="J630" s="56">
        <f t="shared" si="143"/>
        <v>9271.2999999999993</v>
      </c>
      <c r="K630" s="80">
        <f>K631</f>
        <v>0</v>
      </c>
      <c r="L630" s="56">
        <f t="shared" si="138"/>
        <v>9271.2999999999993</v>
      </c>
      <c r="M630" s="80">
        <f>M631</f>
        <v>0</v>
      </c>
      <c r="N630" s="56">
        <f t="shared" si="139"/>
        <v>9271.2999999999993</v>
      </c>
      <c r="O630" s="80">
        <f>O631</f>
        <v>0</v>
      </c>
      <c r="P630" s="56">
        <f t="shared" si="140"/>
        <v>9271.2999999999993</v>
      </c>
      <c r="Q630" s="80">
        <f>Q631</f>
        <v>0</v>
      </c>
      <c r="R630" s="56">
        <f t="shared" si="140"/>
        <v>9271.2999999999993</v>
      </c>
      <c r="S630" s="80">
        <f>S631</f>
        <v>0</v>
      </c>
      <c r="T630" s="56">
        <f t="shared" si="151"/>
        <v>9271.2999999999993</v>
      </c>
    </row>
    <row r="631" spans="1:20">
      <c r="A631" s="57" t="str">
        <f t="shared" ca="1" si="152"/>
        <v>Расходы на выплаты персоналу государственных (муниципальных) органов</v>
      </c>
      <c r="B631" s="113" t="s">
        <v>557</v>
      </c>
      <c r="C631" s="89" t="s">
        <v>58</v>
      </c>
      <c r="D631" s="89" t="s">
        <v>83</v>
      </c>
      <c r="E631" s="28">
        <v>120</v>
      </c>
      <c r="F631" s="80">
        <f>'прил. 15'!G327</f>
        <v>9271.2999999999993</v>
      </c>
      <c r="G631" s="80">
        <f>'прил. 15'!H327</f>
        <v>0</v>
      </c>
      <c r="H631" s="80">
        <f t="shared" si="147"/>
        <v>9271.2999999999993</v>
      </c>
      <c r="I631" s="80">
        <f>'прил. 15'!J327</f>
        <v>0</v>
      </c>
      <c r="J631" s="56">
        <f t="shared" si="143"/>
        <v>9271.2999999999993</v>
      </c>
      <c r="K631" s="80">
        <f>'прил. 15'!L327</f>
        <v>0</v>
      </c>
      <c r="L631" s="56">
        <f t="shared" si="138"/>
        <v>9271.2999999999993</v>
      </c>
      <c r="M631" s="80">
        <f>'прил. 15'!N327</f>
        <v>0</v>
      </c>
      <c r="N631" s="56">
        <f t="shared" si="139"/>
        <v>9271.2999999999993</v>
      </c>
      <c r="O631" s="80">
        <f>'прил. 15'!P327</f>
        <v>0</v>
      </c>
      <c r="P631" s="56">
        <f t="shared" si="140"/>
        <v>9271.2999999999993</v>
      </c>
      <c r="Q631" s="80">
        <f>'прил. 15'!R327</f>
        <v>0</v>
      </c>
      <c r="R631" s="56">
        <f t="shared" si="140"/>
        <v>9271.2999999999993</v>
      </c>
      <c r="S631" s="80">
        <f>'прил. 15'!T327</f>
        <v>0</v>
      </c>
      <c r="T631" s="56">
        <f t="shared" si="151"/>
        <v>9271.2999999999993</v>
      </c>
    </row>
    <row r="632" spans="1:20" ht="33">
      <c r="A632" s="57" t="str">
        <f t="shared" ca="1" si="152"/>
        <v>Закупка товаров, работ и услуг для обеспечения государственных (муниципальных) нужд</v>
      </c>
      <c r="B632" s="113" t="s">
        <v>557</v>
      </c>
      <c r="C632" s="89" t="s">
        <v>58</v>
      </c>
      <c r="D632" s="89" t="s">
        <v>83</v>
      </c>
      <c r="E632" s="28">
        <v>200</v>
      </c>
      <c r="F632" s="80">
        <f>F633</f>
        <v>952.9</v>
      </c>
      <c r="G632" s="80">
        <f>G633</f>
        <v>0</v>
      </c>
      <c r="H632" s="80">
        <f t="shared" si="147"/>
        <v>952.9</v>
      </c>
      <c r="I632" s="80">
        <f>I633</f>
        <v>0</v>
      </c>
      <c r="J632" s="56">
        <f t="shared" si="143"/>
        <v>952.9</v>
      </c>
      <c r="K632" s="80">
        <f>K633</f>
        <v>0</v>
      </c>
      <c r="L632" s="56">
        <f t="shared" si="138"/>
        <v>952.9</v>
      </c>
      <c r="M632" s="80">
        <f>M633</f>
        <v>0</v>
      </c>
      <c r="N632" s="56">
        <f t="shared" si="139"/>
        <v>952.9</v>
      </c>
      <c r="O632" s="80">
        <f>O633</f>
        <v>0</v>
      </c>
      <c r="P632" s="56">
        <f t="shared" si="140"/>
        <v>952.9</v>
      </c>
      <c r="Q632" s="80">
        <f>Q633</f>
        <v>0</v>
      </c>
      <c r="R632" s="56">
        <f t="shared" si="140"/>
        <v>952.9</v>
      </c>
      <c r="S632" s="80">
        <f>S633</f>
        <v>0</v>
      </c>
      <c r="T632" s="56">
        <f t="shared" si="151"/>
        <v>952.9</v>
      </c>
    </row>
    <row r="633" spans="1:20" ht="33">
      <c r="A633" s="57" t="str">
        <f t="shared" ca="1" si="152"/>
        <v>Иные закупки товаров, работ и услуг для обеспечения государственных (муниципальных) нужд</v>
      </c>
      <c r="B633" s="113" t="s">
        <v>557</v>
      </c>
      <c r="C633" s="89" t="s">
        <v>58</v>
      </c>
      <c r="D633" s="89" t="s">
        <v>83</v>
      </c>
      <c r="E633" s="28">
        <v>240</v>
      </c>
      <c r="F633" s="80">
        <f>'прил. 15'!G329</f>
        <v>952.9</v>
      </c>
      <c r="G633" s="80">
        <f>'прил. 15'!H329</f>
        <v>0</v>
      </c>
      <c r="H633" s="80">
        <f t="shared" si="147"/>
        <v>952.9</v>
      </c>
      <c r="I633" s="80">
        <f>'прил. 15'!J329</f>
        <v>0</v>
      </c>
      <c r="J633" s="56">
        <f t="shared" si="143"/>
        <v>952.9</v>
      </c>
      <c r="K633" s="80">
        <f>'прил. 15'!L329</f>
        <v>0</v>
      </c>
      <c r="L633" s="56">
        <f t="shared" si="138"/>
        <v>952.9</v>
      </c>
      <c r="M633" s="80">
        <f>'прил. 15'!N329</f>
        <v>0</v>
      </c>
      <c r="N633" s="56">
        <f t="shared" si="139"/>
        <v>952.9</v>
      </c>
      <c r="O633" s="80">
        <f>'прил. 15'!P329</f>
        <v>0</v>
      </c>
      <c r="P633" s="56">
        <f t="shared" si="140"/>
        <v>952.9</v>
      </c>
      <c r="Q633" s="80">
        <f>'прил. 15'!R329</f>
        <v>0</v>
      </c>
      <c r="R633" s="56">
        <f t="shared" si="140"/>
        <v>952.9</v>
      </c>
      <c r="S633" s="80">
        <f>'прил. 15'!T329</f>
        <v>0</v>
      </c>
      <c r="T633" s="56">
        <f t="shared" si="151"/>
        <v>952.9</v>
      </c>
    </row>
    <row r="634" spans="1:20">
      <c r="A634" s="57" t="str">
        <f t="shared" ca="1" si="152"/>
        <v>Иные бюджетные ассигнования</v>
      </c>
      <c r="B634" s="113" t="s">
        <v>557</v>
      </c>
      <c r="C634" s="89" t="s">
        <v>58</v>
      </c>
      <c r="D634" s="89" t="s">
        <v>83</v>
      </c>
      <c r="E634" s="28">
        <v>800</v>
      </c>
      <c r="F634" s="80">
        <f>F635</f>
        <v>1.5</v>
      </c>
      <c r="G634" s="80">
        <f>G635</f>
        <v>0</v>
      </c>
      <c r="H634" s="80">
        <f t="shared" si="147"/>
        <v>1.5</v>
      </c>
      <c r="I634" s="80">
        <f>I635</f>
        <v>0</v>
      </c>
      <c r="J634" s="56">
        <f t="shared" si="143"/>
        <v>1.5</v>
      </c>
      <c r="K634" s="80">
        <f>K635</f>
        <v>0</v>
      </c>
      <c r="L634" s="56">
        <f t="shared" si="138"/>
        <v>1.5</v>
      </c>
      <c r="M634" s="80">
        <f>M635</f>
        <v>0</v>
      </c>
      <c r="N634" s="56">
        <f t="shared" si="139"/>
        <v>1.5</v>
      </c>
      <c r="O634" s="80">
        <f>O635</f>
        <v>0</v>
      </c>
      <c r="P634" s="56">
        <f t="shared" si="140"/>
        <v>1.5</v>
      </c>
      <c r="Q634" s="80">
        <f>Q635</f>
        <v>0</v>
      </c>
      <c r="R634" s="56">
        <f t="shared" si="140"/>
        <v>1.5</v>
      </c>
      <c r="S634" s="80">
        <f>S635</f>
        <v>0</v>
      </c>
      <c r="T634" s="56">
        <f t="shared" si="151"/>
        <v>1.5</v>
      </c>
    </row>
    <row r="635" spans="1:20">
      <c r="A635" s="57" t="str">
        <f t="shared" ca="1" si="152"/>
        <v>Уплата налогов, сборов и иных платежей</v>
      </c>
      <c r="B635" s="113" t="s">
        <v>557</v>
      </c>
      <c r="C635" s="89" t="s">
        <v>58</v>
      </c>
      <c r="D635" s="89" t="s">
        <v>83</v>
      </c>
      <c r="E635" s="28">
        <v>850</v>
      </c>
      <c r="F635" s="80">
        <f>'прил. 15'!G331</f>
        <v>1.5</v>
      </c>
      <c r="G635" s="80">
        <f>'прил. 15'!H331</f>
        <v>0</v>
      </c>
      <c r="H635" s="80">
        <f t="shared" si="147"/>
        <v>1.5</v>
      </c>
      <c r="I635" s="80">
        <f>'прил. 15'!J331</f>
        <v>0</v>
      </c>
      <c r="J635" s="56">
        <f t="shared" si="143"/>
        <v>1.5</v>
      </c>
      <c r="K635" s="80">
        <f>'прил. 15'!L331</f>
        <v>0</v>
      </c>
      <c r="L635" s="56">
        <f t="shared" si="138"/>
        <v>1.5</v>
      </c>
      <c r="M635" s="80">
        <f>'прил. 15'!N331</f>
        <v>0</v>
      </c>
      <c r="N635" s="56">
        <f t="shared" si="139"/>
        <v>1.5</v>
      </c>
      <c r="O635" s="80">
        <f>'прил. 15'!P331</f>
        <v>0</v>
      </c>
      <c r="P635" s="56">
        <f t="shared" si="140"/>
        <v>1.5</v>
      </c>
      <c r="Q635" s="80">
        <f>'прил. 15'!R331</f>
        <v>0</v>
      </c>
      <c r="R635" s="56">
        <f t="shared" si="140"/>
        <v>1.5</v>
      </c>
      <c r="S635" s="80">
        <f>'прил. 15'!T331</f>
        <v>0</v>
      </c>
      <c r="T635" s="56">
        <f t="shared" si="151"/>
        <v>1.5</v>
      </c>
    </row>
    <row r="636" spans="1:20" ht="36" customHeight="1">
      <c r="A636" s="57" t="str">
        <f ca="1">IF(ISERROR(MATCH(B636,Код_КЦСР,0)),"",INDIRECT(ADDRESS(MATCH(B636,Код_КЦСР,0)+1,2,,,"КЦСР")))</f>
        <v xml:space="preserve">Укрепление материально-технической базы детских оздоровительных лагерей
</v>
      </c>
      <c r="B636" s="113" t="s">
        <v>658</v>
      </c>
      <c r="C636" s="89"/>
      <c r="D636" s="89"/>
      <c r="E636" s="28"/>
      <c r="F636" s="80"/>
      <c r="G636" s="80"/>
      <c r="H636" s="80"/>
      <c r="I636" s="80"/>
      <c r="J636" s="56"/>
      <c r="K636" s="80">
        <f>K637</f>
        <v>2838.7</v>
      </c>
      <c r="L636" s="56">
        <f t="shared" si="138"/>
        <v>2838.7</v>
      </c>
      <c r="M636" s="80">
        <f>M637</f>
        <v>0</v>
      </c>
      <c r="N636" s="56">
        <f t="shared" si="139"/>
        <v>2838.7</v>
      </c>
      <c r="O636" s="80">
        <f>O637</f>
        <v>0</v>
      </c>
      <c r="P636" s="56">
        <f t="shared" si="140"/>
        <v>2838.7</v>
      </c>
      <c r="Q636" s="80">
        <f>Q637</f>
        <v>0</v>
      </c>
      <c r="R636" s="56">
        <f t="shared" si="140"/>
        <v>2838.7</v>
      </c>
      <c r="S636" s="80">
        <f>S637</f>
        <v>0</v>
      </c>
      <c r="T636" s="56">
        <f t="shared" si="151"/>
        <v>2838.7</v>
      </c>
    </row>
    <row r="637" spans="1:20">
      <c r="A637" s="57" t="str">
        <f ca="1">IF(ISERROR(MATCH(C637,Код_Раздел,0)),"",INDIRECT(ADDRESS(MATCH(C637,Код_Раздел,0)+1,2,,,"Раздел")))</f>
        <v>Социальная политика</v>
      </c>
      <c r="B637" s="113" t="s">
        <v>658</v>
      </c>
      <c r="C637" s="89" t="s">
        <v>58</v>
      </c>
      <c r="D637" s="53"/>
      <c r="E637" s="28"/>
      <c r="F637" s="80"/>
      <c r="G637" s="80"/>
      <c r="H637" s="80"/>
      <c r="I637" s="80"/>
      <c r="J637" s="56"/>
      <c r="K637" s="80">
        <f>K638</f>
        <v>2838.7</v>
      </c>
      <c r="L637" s="56">
        <f t="shared" si="138"/>
        <v>2838.7</v>
      </c>
      <c r="M637" s="80">
        <f>M638</f>
        <v>0</v>
      </c>
      <c r="N637" s="56">
        <f t="shared" si="139"/>
        <v>2838.7</v>
      </c>
      <c r="O637" s="80">
        <f>O638</f>
        <v>0</v>
      </c>
      <c r="P637" s="56">
        <f t="shared" si="140"/>
        <v>2838.7</v>
      </c>
      <c r="Q637" s="80">
        <f>Q638</f>
        <v>0</v>
      </c>
      <c r="R637" s="56">
        <f t="shared" si="140"/>
        <v>2838.7</v>
      </c>
      <c r="S637" s="80">
        <f>S638</f>
        <v>0</v>
      </c>
      <c r="T637" s="56">
        <f t="shared" si="151"/>
        <v>2838.7</v>
      </c>
    </row>
    <row r="638" spans="1:20">
      <c r="A638" s="52" t="s">
        <v>59</v>
      </c>
      <c r="B638" s="113" t="s">
        <v>658</v>
      </c>
      <c r="C638" s="89" t="s">
        <v>58</v>
      </c>
      <c r="D638" s="89" t="s">
        <v>83</v>
      </c>
      <c r="E638" s="28"/>
      <c r="F638" s="80"/>
      <c r="G638" s="80"/>
      <c r="H638" s="80"/>
      <c r="I638" s="80"/>
      <c r="J638" s="56"/>
      <c r="K638" s="80">
        <f>K639</f>
        <v>2838.7</v>
      </c>
      <c r="L638" s="56">
        <f t="shared" si="138"/>
        <v>2838.7</v>
      </c>
      <c r="M638" s="80">
        <f>M639</f>
        <v>0</v>
      </c>
      <c r="N638" s="56">
        <f t="shared" si="139"/>
        <v>2838.7</v>
      </c>
      <c r="O638" s="80">
        <f>O639</f>
        <v>0</v>
      </c>
      <c r="P638" s="56">
        <f t="shared" si="140"/>
        <v>2838.7</v>
      </c>
      <c r="Q638" s="80">
        <f>Q639</f>
        <v>0</v>
      </c>
      <c r="R638" s="56">
        <f t="shared" si="140"/>
        <v>2838.7</v>
      </c>
      <c r="S638" s="80">
        <f>S639</f>
        <v>0</v>
      </c>
      <c r="T638" s="56">
        <f t="shared" si="151"/>
        <v>2838.7</v>
      </c>
    </row>
    <row r="639" spans="1:20" ht="34.5" customHeight="1">
      <c r="A639" s="57" t="str">
        <f t="shared" ref="A639:A640" ca="1" si="153">IF(ISERROR(MATCH(E639,Код_КВР,0)),"",INDIRECT(ADDRESS(MATCH(E639,Код_КВР,0)+1,2,,,"КВР")))</f>
        <v>Закупка товаров, работ и услуг для обеспечения государственных (муниципальных) нужд</v>
      </c>
      <c r="B639" s="113" t="s">
        <v>658</v>
      </c>
      <c r="C639" s="89" t="s">
        <v>58</v>
      </c>
      <c r="D639" s="89" t="s">
        <v>83</v>
      </c>
      <c r="E639" s="28">
        <v>200</v>
      </c>
      <c r="F639" s="80"/>
      <c r="G639" s="80"/>
      <c r="H639" s="80"/>
      <c r="I639" s="80"/>
      <c r="J639" s="56"/>
      <c r="K639" s="80">
        <f>K640</f>
        <v>2838.7</v>
      </c>
      <c r="L639" s="56">
        <f t="shared" si="138"/>
        <v>2838.7</v>
      </c>
      <c r="M639" s="80">
        <f>M640</f>
        <v>0</v>
      </c>
      <c r="N639" s="56">
        <f t="shared" si="139"/>
        <v>2838.7</v>
      </c>
      <c r="O639" s="80">
        <f>O640</f>
        <v>0</v>
      </c>
      <c r="P639" s="56">
        <f t="shared" si="140"/>
        <v>2838.7</v>
      </c>
      <c r="Q639" s="80">
        <f>Q640</f>
        <v>0</v>
      </c>
      <c r="R639" s="56">
        <f t="shared" si="140"/>
        <v>2838.7</v>
      </c>
      <c r="S639" s="80">
        <f>S640</f>
        <v>0</v>
      </c>
      <c r="T639" s="56">
        <f t="shared" si="151"/>
        <v>2838.7</v>
      </c>
    </row>
    <row r="640" spans="1:20" ht="33">
      <c r="A640" s="57" t="str">
        <f t="shared" ca="1" si="153"/>
        <v>Иные закупки товаров, работ и услуг для обеспечения государственных (муниципальных) нужд</v>
      </c>
      <c r="B640" s="113" t="s">
        <v>658</v>
      </c>
      <c r="C640" s="89" t="s">
        <v>58</v>
      </c>
      <c r="D640" s="89" t="s">
        <v>83</v>
      </c>
      <c r="E640" s="28">
        <v>240</v>
      </c>
      <c r="F640" s="80"/>
      <c r="G640" s="80"/>
      <c r="H640" s="80"/>
      <c r="I640" s="80"/>
      <c r="J640" s="56"/>
      <c r="K640" s="80">
        <f>'прил. 15'!L1109</f>
        <v>2838.7</v>
      </c>
      <c r="L640" s="56">
        <f t="shared" si="138"/>
        <v>2838.7</v>
      </c>
      <c r="M640" s="80">
        <f>'прил. 15'!N1109</f>
        <v>0</v>
      </c>
      <c r="N640" s="56">
        <f t="shared" si="139"/>
        <v>2838.7</v>
      </c>
      <c r="O640" s="80">
        <f>'прил. 15'!P1109</f>
        <v>0</v>
      </c>
      <c r="P640" s="56">
        <f t="shared" si="140"/>
        <v>2838.7</v>
      </c>
      <c r="Q640" s="80">
        <f>'прил. 15'!R1109</f>
        <v>0</v>
      </c>
      <c r="R640" s="56">
        <f t="shared" si="140"/>
        <v>2838.7</v>
      </c>
      <c r="S640" s="80">
        <f>'прил. 15'!T1109</f>
        <v>0</v>
      </c>
      <c r="T640" s="56">
        <f t="shared" si="151"/>
        <v>2838.7</v>
      </c>
    </row>
    <row r="641" spans="1:20" ht="33">
      <c r="A641" s="57" t="str">
        <f ca="1">IF(ISERROR(MATCH(B641,Код_КЦСР,0)),"",INDIRECT(ADDRESS(MATCH(B641,Код_КЦСР,0)+1,2,,,"КЦСР")))</f>
        <v>Муниципальная программа «Обеспечение жильем отдельных категорий граждан» на 2014 – 2020 годы</v>
      </c>
      <c r="B641" s="113" t="s">
        <v>365</v>
      </c>
      <c r="C641" s="89"/>
      <c r="D641" s="53"/>
      <c r="E641" s="28"/>
      <c r="F641" s="80">
        <f>F653+F666+F642</f>
        <v>21132.400000000001</v>
      </c>
      <c r="G641" s="80">
        <f>G653+G666+G642</f>
        <v>0</v>
      </c>
      <c r="H641" s="80">
        <f t="shared" si="147"/>
        <v>21132.400000000001</v>
      </c>
      <c r="I641" s="80">
        <f>I653+I666+I642</f>
        <v>0</v>
      </c>
      <c r="J641" s="56">
        <f t="shared" si="143"/>
        <v>21132.400000000001</v>
      </c>
      <c r="K641" s="80">
        <f>K653+K666+K642</f>
        <v>-1273.5</v>
      </c>
      <c r="L641" s="56">
        <f t="shared" si="138"/>
        <v>19858.900000000001</v>
      </c>
      <c r="M641" s="80">
        <f>M653+M666+M642</f>
        <v>0</v>
      </c>
      <c r="N641" s="56">
        <f t="shared" si="139"/>
        <v>19858.900000000001</v>
      </c>
      <c r="O641" s="80">
        <f>O653+O666+O642</f>
        <v>0</v>
      </c>
      <c r="P641" s="56">
        <f t="shared" si="140"/>
        <v>19858.900000000001</v>
      </c>
      <c r="Q641" s="80">
        <f>Q653+Q666+Q642</f>
        <v>0</v>
      </c>
      <c r="R641" s="56">
        <f t="shared" si="140"/>
        <v>19858.900000000001</v>
      </c>
      <c r="S641" s="80">
        <f>S653+S666+S642</f>
        <v>1688.4</v>
      </c>
      <c r="T641" s="56">
        <f t="shared" si="151"/>
        <v>21547.300000000003</v>
      </c>
    </row>
    <row r="642" spans="1:20" ht="49.5">
      <c r="A642" s="57" t="str">
        <f ca="1">IF(ISERROR(MATCH(B642,Код_КЦСР,0)),"",INDIRECT(ADDRESS(MATCH(B642,Код_КЦСР,0)+1,2,,,"КЦСР")))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642" s="113" t="s">
        <v>559</v>
      </c>
      <c r="C642" s="89"/>
      <c r="D642" s="53"/>
      <c r="E642" s="28"/>
      <c r="F642" s="80">
        <f>F643+F648</f>
        <v>12735.7</v>
      </c>
      <c r="G642" s="80">
        <f>G643+G648</f>
        <v>0</v>
      </c>
      <c r="H642" s="80">
        <f t="shared" si="147"/>
        <v>12735.7</v>
      </c>
      <c r="I642" s="80">
        <f>I643+I648</f>
        <v>0</v>
      </c>
      <c r="J642" s="56">
        <f t="shared" si="143"/>
        <v>12735.7</v>
      </c>
      <c r="K642" s="80">
        <f>K643+K648</f>
        <v>-1273.5</v>
      </c>
      <c r="L642" s="56">
        <f t="shared" si="138"/>
        <v>11462.2</v>
      </c>
      <c r="M642" s="80">
        <f>M643+M648</f>
        <v>0</v>
      </c>
      <c r="N642" s="56">
        <f t="shared" ref="N642:N721" si="154">L642+M642</f>
        <v>11462.2</v>
      </c>
      <c r="O642" s="80">
        <f>O643+O648</f>
        <v>0</v>
      </c>
      <c r="P642" s="56">
        <f t="shared" ref="P642:R715" si="155">N642+O642</f>
        <v>11462.2</v>
      </c>
      <c r="Q642" s="80">
        <f>Q643+Q648</f>
        <v>0</v>
      </c>
      <c r="R642" s="56">
        <f t="shared" si="155"/>
        <v>11462.2</v>
      </c>
      <c r="S642" s="80">
        <f>S643+S648</f>
        <v>0</v>
      </c>
      <c r="T642" s="56">
        <f t="shared" si="151"/>
        <v>11462.2</v>
      </c>
    </row>
    <row r="643" spans="1:20" ht="99">
      <c r="A643" s="57" t="str">
        <f ca="1">IF(ISERROR(MATCH(B643,Код_КЦСР,0)),"",INDIRECT(ADDRESS(MATCH(B643,Код_КЦСР,0)+1,2,,,"КЦСР")))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годов», за счет средств федерального бюджета</v>
      </c>
      <c r="B643" s="113" t="s">
        <v>561</v>
      </c>
      <c r="C643" s="89"/>
      <c r="D643" s="53"/>
      <c r="E643" s="28"/>
      <c r="F643" s="80">
        <f t="shared" ref="F643:S646" si="156">F644</f>
        <v>3820.5</v>
      </c>
      <c r="G643" s="80">
        <f t="shared" si="156"/>
        <v>0</v>
      </c>
      <c r="H643" s="80">
        <f t="shared" si="147"/>
        <v>3820.5</v>
      </c>
      <c r="I643" s="80">
        <f t="shared" si="156"/>
        <v>0</v>
      </c>
      <c r="J643" s="56">
        <f t="shared" si="143"/>
        <v>3820.5</v>
      </c>
      <c r="K643" s="80">
        <f t="shared" si="156"/>
        <v>-1273.5</v>
      </c>
      <c r="L643" s="56">
        <f t="shared" ref="L643:L722" si="157">J643+K643</f>
        <v>2547</v>
      </c>
      <c r="M643" s="80">
        <f t="shared" si="156"/>
        <v>0</v>
      </c>
      <c r="N643" s="56">
        <f t="shared" si="154"/>
        <v>2547</v>
      </c>
      <c r="O643" s="80">
        <f t="shared" si="156"/>
        <v>0</v>
      </c>
      <c r="P643" s="56">
        <f t="shared" si="155"/>
        <v>2547</v>
      </c>
      <c r="Q643" s="80">
        <f t="shared" si="156"/>
        <v>0</v>
      </c>
      <c r="R643" s="56">
        <f t="shared" si="155"/>
        <v>2547</v>
      </c>
      <c r="S643" s="80">
        <f t="shared" si="156"/>
        <v>0</v>
      </c>
      <c r="T643" s="56">
        <f t="shared" si="151"/>
        <v>2547</v>
      </c>
    </row>
    <row r="644" spans="1:20">
      <c r="A644" s="57" t="str">
        <f ca="1">IF(ISERROR(MATCH(C644,Код_Раздел,0)),"",INDIRECT(ADDRESS(MATCH(C644,Код_Раздел,0)+1,2,,,"Раздел")))</f>
        <v>Социальная политика</v>
      </c>
      <c r="B644" s="113" t="s">
        <v>561</v>
      </c>
      <c r="C644" s="89" t="s">
        <v>58</v>
      </c>
      <c r="D644" s="53"/>
      <c r="E644" s="28"/>
      <c r="F644" s="80">
        <f t="shared" si="156"/>
        <v>3820.5</v>
      </c>
      <c r="G644" s="80">
        <f t="shared" si="156"/>
        <v>0</v>
      </c>
      <c r="H644" s="80">
        <f t="shared" si="147"/>
        <v>3820.5</v>
      </c>
      <c r="I644" s="80">
        <f t="shared" si="156"/>
        <v>0</v>
      </c>
      <c r="J644" s="56">
        <f t="shared" si="143"/>
        <v>3820.5</v>
      </c>
      <c r="K644" s="80">
        <f t="shared" si="156"/>
        <v>-1273.5</v>
      </c>
      <c r="L644" s="56">
        <f t="shared" si="157"/>
        <v>2547</v>
      </c>
      <c r="M644" s="80">
        <f t="shared" si="156"/>
        <v>0</v>
      </c>
      <c r="N644" s="56">
        <f t="shared" si="154"/>
        <v>2547</v>
      </c>
      <c r="O644" s="80">
        <f t="shared" si="156"/>
        <v>0</v>
      </c>
      <c r="P644" s="56">
        <f t="shared" si="155"/>
        <v>2547</v>
      </c>
      <c r="Q644" s="80">
        <f t="shared" si="156"/>
        <v>0</v>
      </c>
      <c r="R644" s="56">
        <f t="shared" si="155"/>
        <v>2547</v>
      </c>
      <c r="S644" s="80">
        <f t="shared" si="156"/>
        <v>0</v>
      </c>
      <c r="T644" s="56">
        <f t="shared" si="151"/>
        <v>2547</v>
      </c>
    </row>
    <row r="645" spans="1:20">
      <c r="A645" s="57" t="s">
        <v>49</v>
      </c>
      <c r="B645" s="113" t="s">
        <v>561</v>
      </c>
      <c r="C645" s="89" t="s">
        <v>58</v>
      </c>
      <c r="D645" s="53" t="s">
        <v>81</v>
      </c>
      <c r="E645" s="28"/>
      <c r="F645" s="80">
        <f t="shared" si="156"/>
        <v>3820.5</v>
      </c>
      <c r="G645" s="80">
        <f t="shared" si="156"/>
        <v>0</v>
      </c>
      <c r="H645" s="80">
        <f t="shared" si="147"/>
        <v>3820.5</v>
      </c>
      <c r="I645" s="80">
        <f t="shared" si="156"/>
        <v>0</v>
      </c>
      <c r="J645" s="56">
        <f t="shared" si="143"/>
        <v>3820.5</v>
      </c>
      <c r="K645" s="80">
        <f t="shared" si="156"/>
        <v>-1273.5</v>
      </c>
      <c r="L645" s="56">
        <f t="shared" si="157"/>
        <v>2547</v>
      </c>
      <c r="M645" s="80">
        <f t="shared" si="156"/>
        <v>0</v>
      </c>
      <c r="N645" s="56">
        <f t="shared" si="154"/>
        <v>2547</v>
      </c>
      <c r="O645" s="80">
        <f t="shared" si="156"/>
        <v>0</v>
      </c>
      <c r="P645" s="56">
        <f t="shared" si="155"/>
        <v>2547</v>
      </c>
      <c r="Q645" s="80">
        <f t="shared" si="156"/>
        <v>0</v>
      </c>
      <c r="R645" s="56">
        <f t="shared" si="155"/>
        <v>2547</v>
      </c>
      <c r="S645" s="80">
        <f t="shared" si="156"/>
        <v>0</v>
      </c>
      <c r="T645" s="56">
        <f t="shared" si="151"/>
        <v>2547</v>
      </c>
    </row>
    <row r="646" spans="1:20">
      <c r="A646" s="57" t="str">
        <f ca="1">IF(ISERROR(MATCH(E646,Код_КВР,0)),"",INDIRECT(ADDRESS(MATCH(E646,Код_КВР,0)+1,2,,,"КВР")))</f>
        <v>Социальное обеспечение и иные выплаты населению</v>
      </c>
      <c r="B646" s="113" t="s">
        <v>561</v>
      </c>
      <c r="C646" s="89" t="s">
        <v>58</v>
      </c>
      <c r="D646" s="53" t="s">
        <v>81</v>
      </c>
      <c r="E646" s="28">
        <v>300</v>
      </c>
      <c r="F646" s="80">
        <f t="shared" si="156"/>
        <v>3820.5</v>
      </c>
      <c r="G646" s="80">
        <f t="shared" si="156"/>
        <v>0</v>
      </c>
      <c r="H646" s="80">
        <f t="shared" si="147"/>
        <v>3820.5</v>
      </c>
      <c r="I646" s="80">
        <f t="shared" si="156"/>
        <v>0</v>
      </c>
      <c r="J646" s="56">
        <f t="shared" si="143"/>
        <v>3820.5</v>
      </c>
      <c r="K646" s="80">
        <f t="shared" si="156"/>
        <v>-1273.5</v>
      </c>
      <c r="L646" s="56">
        <f t="shared" si="157"/>
        <v>2547</v>
      </c>
      <c r="M646" s="80">
        <f t="shared" si="156"/>
        <v>0</v>
      </c>
      <c r="N646" s="56">
        <f t="shared" si="154"/>
        <v>2547</v>
      </c>
      <c r="O646" s="80">
        <f t="shared" si="156"/>
        <v>0</v>
      </c>
      <c r="P646" s="56">
        <f t="shared" si="155"/>
        <v>2547</v>
      </c>
      <c r="Q646" s="80">
        <f t="shared" si="156"/>
        <v>0</v>
      </c>
      <c r="R646" s="56">
        <f t="shared" si="155"/>
        <v>2547</v>
      </c>
      <c r="S646" s="80">
        <f t="shared" si="156"/>
        <v>0</v>
      </c>
      <c r="T646" s="56">
        <f t="shared" si="151"/>
        <v>2547</v>
      </c>
    </row>
    <row r="647" spans="1:20" ht="33">
      <c r="A647" s="57" t="str">
        <f ca="1">IF(ISERROR(MATCH(E647,Код_КВР,0)),"",INDIRECT(ADDRESS(MATCH(E647,Код_КВР,0)+1,2,,,"КВР")))</f>
        <v>Социальные выплаты гражданам, кроме публичных нормативных социальных выплат</v>
      </c>
      <c r="B647" s="113" t="s">
        <v>561</v>
      </c>
      <c r="C647" s="89" t="s">
        <v>58</v>
      </c>
      <c r="D647" s="53" t="s">
        <v>81</v>
      </c>
      <c r="E647" s="28">
        <v>320</v>
      </c>
      <c r="F647" s="80">
        <f>'прил. 15'!G293</f>
        <v>3820.5</v>
      </c>
      <c r="G647" s="80">
        <f>'прил. 15'!H293</f>
        <v>0</v>
      </c>
      <c r="H647" s="80">
        <f t="shared" si="147"/>
        <v>3820.5</v>
      </c>
      <c r="I647" s="80">
        <f>'прил. 15'!J293</f>
        <v>0</v>
      </c>
      <c r="J647" s="56">
        <f t="shared" si="143"/>
        <v>3820.5</v>
      </c>
      <c r="K647" s="80">
        <f>'прил. 15'!L293</f>
        <v>-1273.5</v>
      </c>
      <c r="L647" s="56">
        <f t="shared" si="157"/>
        <v>2547</v>
      </c>
      <c r="M647" s="80">
        <f>'прил. 15'!N293</f>
        <v>0</v>
      </c>
      <c r="N647" s="56">
        <f t="shared" si="154"/>
        <v>2547</v>
      </c>
      <c r="O647" s="80">
        <f>'прил. 15'!P293</f>
        <v>0</v>
      </c>
      <c r="P647" s="56">
        <f t="shared" si="155"/>
        <v>2547</v>
      </c>
      <c r="Q647" s="80">
        <f>'прил. 15'!R293</f>
        <v>0</v>
      </c>
      <c r="R647" s="56">
        <f t="shared" si="155"/>
        <v>2547</v>
      </c>
      <c r="S647" s="80">
        <f>'прил. 15'!T293</f>
        <v>0</v>
      </c>
      <c r="T647" s="56">
        <f t="shared" si="151"/>
        <v>2547</v>
      </c>
    </row>
    <row r="648" spans="1:20" ht="82.5">
      <c r="A648" s="57" t="str">
        <f ca="1">IF(ISERROR(MATCH(B648,Код_КЦСР,0)),"",INDIRECT(ADDRESS(MATCH(B648,Код_КЦСР,0)+1,2,,,"КЦСР")))</f>
        <v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за счет средств федерального бюджета</v>
      </c>
      <c r="B648" s="113" t="s">
        <v>562</v>
      </c>
      <c r="C648" s="89"/>
      <c r="D648" s="53"/>
      <c r="E648" s="28"/>
      <c r="F648" s="80">
        <f t="shared" ref="F648:S651" si="158">F649</f>
        <v>8915.2000000000007</v>
      </c>
      <c r="G648" s="80">
        <f t="shared" si="158"/>
        <v>0</v>
      </c>
      <c r="H648" s="80">
        <f t="shared" si="147"/>
        <v>8915.2000000000007</v>
      </c>
      <c r="I648" s="80">
        <f t="shared" si="158"/>
        <v>0</v>
      </c>
      <c r="J648" s="56">
        <f t="shared" si="143"/>
        <v>8915.2000000000007</v>
      </c>
      <c r="K648" s="80">
        <f t="shared" si="158"/>
        <v>0</v>
      </c>
      <c r="L648" s="56">
        <f t="shared" si="157"/>
        <v>8915.2000000000007</v>
      </c>
      <c r="M648" s="80">
        <f t="shared" si="158"/>
        <v>0</v>
      </c>
      <c r="N648" s="56">
        <f t="shared" si="154"/>
        <v>8915.2000000000007</v>
      </c>
      <c r="O648" s="80">
        <f t="shared" si="158"/>
        <v>0</v>
      </c>
      <c r="P648" s="56">
        <f t="shared" si="155"/>
        <v>8915.2000000000007</v>
      </c>
      <c r="Q648" s="80">
        <f t="shared" si="158"/>
        <v>0</v>
      </c>
      <c r="R648" s="56">
        <f t="shared" si="155"/>
        <v>8915.2000000000007</v>
      </c>
      <c r="S648" s="80">
        <f t="shared" si="158"/>
        <v>0</v>
      </c>
      <c r="T648" s="56">
        <f t="shared" si="151"/>
        <v>8915.2000000000007</v>
      </c>
    </row>
    <row r="649" spans="1:20">
      <c r="A649" s="57" t="str">
        <f ca="1">IF(ISERROR(MATCH(C649,Код_Раздел,0)),"",INDIRECT(ADDRESS(MATCH(C649,Код_Раздел,0)+1,2,,,"Раздел")))</f>
        <v>Социальная политика</v>
      </c>
      <c r="B649" s="113" t="s">
        <v>562</v>
      </c>
      <c r="C649" s="89" t="s">
        <v>58</v>
      </c>
      <c r="D649" s="53"/>
      <c r="E649" s="28"/>
      <c r="F649" s="80">
        <f t="shared" si="158"/>
        <v>8915.2000000000007</v>
      </c>
      <c r="G649" s="80">
        <f t="shared" si="158"/>
        <v>0</v>
      </c>
      <c r="H649" s="80">
        <f t="shared" si="147"/>
        <v>8915.2000000000007</v>
      </c>
      <c r="I649" s="80">
        <f t="shared" si="158"/>
        <v>0</v>
      </c>
      <c r="J649" s="56">
        <f t="shared" si="143"/>
        <v>8915.2000000000007</v>
      </c>
      <c r="K649" s="80">
        <f t="shared" si="158"/>
        <v>0</v>
      </c>
      <c r="L649" s="56">
        <f t="shared" si="157"/>
        <v>8915.2000000000007</v>
      </c>
      <c r="M649" s="80">
        <f t="shared" si="158"/>
        <v>0</v>
      </c>
      <c r="N649" s="56">
        <f t="shared" si="154"/>
        <v>8915.2000000000007</v>
      </c>
      <c r="O649" s="80">
        <f t="shared" si="158"/>
        <v>0</v>
      </c>
      <c r="P649" s="56">
        <f t="shared" si="155"/>
        <v>8915.2000000000007</v>
      </c>
      <c r="Q649" s="80">
        <f t="shared" si="158"/>
        <v>0</v>
      </c>
      <c r="R649" s="56">
        <f t="shared" si="155"/>
        <v>8915.2000000000007</v>
      </c>
      <c r="S649" s="80">
        <f t="shared" si="158"/>
        <v>0</v>
      </c>
      <c r="T649" s="56">
        <f t="shared" si="151"/>
        <v>8915.2000000000007</v>
      </c>
    </row>
    <row r="650" spans="1:20">
      <c r="A650" s="57" t="s">
        <v>49</v>
      </c>
      <c r="B650" s="113" t="s">
        <v>562</v>
      </c>
      <c r="C650" s="89" t="s">
        <v>58</v>
      </c>
      <c r="D650" s="53" t="s">
        <v>81</v>
      </c>
      <c r="E650" s="28"/>
      <c r="F650" s="80">
        <f t="shared" si="158"/>
        <v>8915.2000000000007</v>
      </c>
      <c r="G650" s="80">
        <f t="shared" si="158"/>
        <v>0</v>
      </c>
      <c r="H650" s="80">
        <f t="shared" si="147"/>
        <v>8915.2000000000007</v>
      </c>
      <c r="I650" s="80">
        <f t="shared" si="158"/>
        <v>0</v>
      </c>
      <c r="J650" s="56">
        <f t="shared" si="143"/>
        <v>8915.2000000000007</v>
      </c>
      <c r="K650" s="80">
        <f t="shared" si="158"/>
        <v>0</v>
      </c>
      <c r="L650" s="56">
        <f t="shared" si="157"/>
        <v>8915.2000000000007</v>
      </c>
      <c r="M650" s="80">
        <f t="shared" si="158"/>
        <v>0</v>
      </c>
      <c r="N650" s="56">
        <f t="shared" si="154"/>
        <v>8915.2000000000007</v>
      </c>
      <c r="O650" s="80">
        <f t="shared" si="158"/>
        <v>0</v>
      </c>
      <c r="P650" s="56">
        <f t="shared" si="155"/>
        <v>8915.2000000000007</v>
      </c>
      <c r="Q650" s="80">
        <f t="shared" si="158"/>
        <v>0</v>
      </c>
      <c r="R650" s="56">
        <f t="shared" si="155"/>
        <v>8915.2000000000007</v>
      </c>
      <c r="S650" s="80">
        <f t="shared" si="158"/>
        <v>0</v>
      </c>
      <c r="T650" s="56">
        <f t="shared" si="151"/>
        <v>8915.2000000000007</v>
      </c>
    </row>
    <row r="651" spans="1:20">
      <c r="A651" s="57" t="str">
        <f ca="1">IF(ISERROR(MATCH(E651,Код_КВР,0)),"",INDIRECT(ADDRESS(MATCH(E651,Код_КВР,0)+1,2,,,"КВР")))</f>
        <v>Социальное обеспечение и иные выплаты населению</v>
      </c>
      <c r="B651" s="113" t="s">
        <v>562</v>
      </c>
      <c r="C651" s="89" t="s">
        <v>58</v>
      </c>
      <c r="D651" s="53" t="s">
        <v>81</v>
      </c>
      <c r="E651" s="28">
        <v>300</v>
      </c>
      <c r="F651" s="80">
        <f t="shared" si="158"/>
        <v>8915.2000000000007</v>
      </c>
      <c r="G651" s="80">
        <f t="shared" si="158"/>
        <v>0</v>
      </c>
      <c r="H651" s="80">
        <f t="shared" si="147"/>
        <v>8915.2000000000007</v>
      </c>
      <c r="I651" s="80">
        <f t="shared" si="158"/>
        <v>0</v>
      </c>
      <c r="J651" s="56">
        <f t="shared" si="143"/>
        <v>8915.2000000000007</v>
      </c>
      <c r="K651" s="80">
        <f t="shared" si="158"/>
        <v>0</v>
      </c>
      <c r="L651" s="56">
        <f t="shared" si="157"/>
        <v>8915.2000000000007</v>
      </c>
      <c r="M651" s="80">
        <f t="shared" si="158"/>
        <v>0</v>
      </c>
      <c r="N651" s="56">
        <f t="shared" si="154"/>
        <v>8915.2000000000007</v>
      </c>
      <c r="O651" s="80">
        <f t="shared" si="158"/>
        <v>0</v>
      </c>
      <c r="P651" s="56">
        <f t="shared" si="155"/>
        <v>8915.2000000000007</v>
      </c>
      <c r="Q651" s="80">
        <f t="shared" si="158"/>
        <v>0</v>
      </c>
      <c r="R651" s="56">
        <f t="shared" si="155"/>
        <v>8915.2000000000007</v>
      </c>
      <c r="S651" s="80">
        <f t="shared" si="158"/>
        <v>0</v>
      </c>
      <c r="T651" s="56">
        <f t="shared" si="151"/>
        <v>8915.2000000000007</v>
      </c>
    </row>
    <row r="652" spans="1:20" ht="33">
      <c r="A652" s="57" t="str">
        <f ca="1">IF(ISERROR(MATCH(E652,Код_КВР,0)),"",INDIRECT(ADDRESS(MATCH(E652,Код_КВР,0)+1,2,,,"КВР")))</f>
        <v>Социальные выплаты гражданам, кроме публичных нормативных социальных выплат</v>
      </c>
      <c r="B652" s="113" t="s">
        <v>562</v>
      </c>
      <c r="C652" s="89" t="s">
        <v>58</v>
      </c>
      <c r="D652" s="53" t="s">
        <v>81</v>
      </c>
      <c r="E652" s="28">
        <v>320</v>
      </c>
      <c r="F652" s="80">
        <f>'прил. 15'!G296</f>
        <v>8915.2000000000007</v>
      </c>
      <c r="G652" s="80">
        <f>'прил. 15'!H296</f>
        <v>0</v>
      </c>
      <c r="H652" s="80">
        <f t="shared" si="147"/>
        <v>8915.2000000000007</v>
      </c>
      <c r="I652" s="80">
        <f>'прил. 15'!J296</f>
        <v>0</v>
      </c>
      <c r="J652" s="56">
        <f t="shared" si="143"/>
        <v>8915.2000000000007</v>
      </c>
      <c r="K652" s="80">
        <f>'прил. 15'!L296</f>
        <v>0</v>
      </c>
      <c r="L652" s="56">
        <f t="shared" si="157"/>
        <v>8915.2000000000007</v>
      </c>
      <c r="M652" s="80">
        <f>'прил. 15'!N296</f>
        <v>0</v>
      </c>
      <c r="N652" s="56">
        <f t="shared" si="154"/>
        <v>8915.2000000000007</v>
      </c>
      <c r="O652" s="80">
        <f>'прил. 15'!P296</f>
        <v>0</v>
      </c>
      <c r="P652" s="56">
        <f t="shared" si="155"/>
        <v>8915.2000000000007</v>
      </c>
      <c r="Q652" s="80">
        <f>'прил. 15'!R296</f>
        <v>0</v>
      </c>
      <c r="R652" s="56">
        <f t="shared" si="155"/>
        <v>8915.2000000000007</v>
      </c>
      <c r="S652" s="80">
        <f>'прил. 15'!T296</f>
        <v>0</v>
      </c>
      <c r="T652" s="56">
        <f t="shared" si="151"/>
        <v>8915.2000000000007</v>
      </c>
    </row>
    <row r="653" spans="1:20">
      <c r="A653" s="57" t="str">
        <f ca="1">IF(ISERROR(MATCH(B653,Код_КЦСР,0)),"",INDIRECT(ADDRESS(MATCH(B653,Код_КЦСР,0)+1,2,,,"КЦСР")))</f>
        <v>Обеспечение жильем молодых семей</v>
      </c>
      <c r="B653" s="113" t="s">
        <v>367</v>
      </c>
      <c r="C653" s="89"/>
      <c r="D653" s="53"/>
      <c r="E653" s="28"/>
      <c r="F653" s="80">
        <f>F654</f>
        <v>1942.1</v>
      </c>
      <c r="G653" s="80">
        <f>G654</f>
        <v>0</v>
      </c>
      <c r="H653" s="80">
        <f t="shared" si="147"/>
        <v>1942.1</v>
      </c>
      <c r="I653" s="80">
        <f>I654</f>
        <v>0</v>
      </c>
      <c r="J653" s="56">
        <f t="shared" si="143"/>
        <v>1942.1</v>
      </c>
      <c r="K653" s="80">
        <f>K654</f>
        <v>0</v>
      </c>
      <c r="L653" s="56">
        <f t="shared" si="157"/>
        <v>1942.1</v>
      </c>
      <c r="M653" s="80">
        <f>M654</f>
        <v>0</v>
      </c>
      <c r="N653" s="56">
        <f t="shared" si="154"/>
        <v>1942.1</v>
      </c>
      <c r="O653" s="80">
        <f>O654</f>
        <v>0</v>
      </c>
      <c r="P653" s="56">
        <f t="shared" si="155"/>
        <v>1942.1</v>
      </c>
      <c r="Q653" s="80">
        <f>Q654</f>
        <v>0</v>
      </c>
      <c r="R653" s="56">
        <f t="shared" si="155"/>
        <v>1942.1</v>
      </c>
      <c r="S653" s="80">
        <f>S654</f>
        <v>1688.4</v>
      </c>
      <c r="T653" s="56">
        <f t="shared" si="151"/>
        <v>3630.5</v>
      </c>
    </row>
    <row r="654" spans="1:20" ht="33.75" customHeight="1">
      <c r="A654" s="57" t="str">
        <f ca="1">IF(ISERROR(MATCH(B654,Код_КЦСР,0)),"",INDIRECT(ADDRESS(MATCH(B654,Код_КЦСР,0)+1,2,,,"КЦСР")))</f>
        <v>Предоставление социальных выплат на приобретение (строительство) жилья молодыми семьями</v>
      </c>
      <c r="B654" s="113" t="s">
        <v>368</v>
      </c>
      <c r="C654" s="89"/>
      <c r="D654" s="53"/>
      <c r="E654" s="28"/>
      <c r="F654" s="80">
        <f>F655</f>
        <v>1942.1</v>
      </c>
      <c r="G654" s="80">
        <f>G655</f>
        <v>0</v>
      </c>
      <c r="H654" s="80">
        <f t="shared" si="147"/>
        <v>1942.1</v>
      </c>
      <c r="I654" s="80">
        <f>I655</f>
        <v>0</v>
      </c>
      <c r="J654" s="56">
        <f t="shared" si="143"/>
        <v>1942.1</v>
      </c>
      <c r="K654" s="80">
        <f>K655</f>
        <v>0</v>
      </c>
      <c r="L654" s="56">
        <f t="shared" si="157"/>
        <v>1942.1</v>
      </c>
      <c r="M654" s="80">
        <f>M655</f>
        <v>0</v>
      </c>
      <c r="N654" s="56">
        <f t="shared" si="154"/>
        <v>1942.1</v>
      </c>
      <c r="O654" s="80">
        <f>O655</f>
        <v>0</v>
      </c>
      <c r="P654" s="56">
        <f t="shared" si="155"/>
        <v>1942.1</v>
      </c>
      <c r="Q654" s="80">
        <f>Q655</f>
        <v>0</v>
      </c>
      <c r="R654" s="56">
        <f t="shared" si="155"/>
        <v>1942.1</v>
      </c>
      <c r="S654" s="80">
        <f>S655+S660</f>
        <v>1688.4</v>
      </c>
      <c r="T654" s="56">
        <f t="shared" si="151"/>
        <v>3630.5</v>
      </c>
    </row>
    <row r="655" spans="1:20" ht="33">
      <c r="A655" s="57" t="str">
        <f ca="1">IF(ISERROR(MATCH(B655,Код_КЦСР,0)),"",INDIRECT(ADDRESS(MATCH(B655,Код_КЦСР,0)+1,2,,,"КЦСР")))</f>
        <v xml:space="preserve">Социальные выплаты на приобретение (строительство) жилья молодым семьям </v>
      </c>
      <c r="B655" s="113" t="s">
        <v>369</v>
      </c>
      <c r="C655" s="89"/>
      <c r="D655" s="53"/>
      <c r="E655" s="28"/>
      <c r="F655" s="80">
        <f t="shared" ref="F655:S655" si="159">F656</f>
        <v>1942.1</v>
      </c>
      <c r="G655" s="80">
        <f t="shared" si="159"/>
        <v>0</v>
      </c>
      <c r="H655" s="80">
        <f t="shared" si="147"/>
        <v>1942.1</v>
      </c>
      <c r="I655" s="80">
        <f t="shared" si="159"/>
        <v>0</v>
      </c>
      <c r="J655" s="56">
        <f t="shared" si="143"/>
        <v>1942.1</v>
      </c>
      <c r="K655" s="80">
        <f t="shared" si="159"/>
        <v>0</v>
      </c>
      <c r="L655" s="56">
        <f t="shared" si="157"/>
        <v>1942.1</v>
      </c>
      <c r="M655" s="80">
        <f t="shared" si="159"/>
        <v>0</v>
      </c>
      <c r="N655" s="56">
        <f t="shared" si="154"/>
        <v>1942.1</v>
      </c>
      <c r="O655" s="80">
        <f t="shared" si="159"/>
        <v>0</v>
      </c>
      <c r="P655" s="56">
        <f t="shared" si="155"/>
        <v>1942.1</v>
      </c>
      <c r="Q655" s="80">
        <f t="shared" si="159"/>
        <v>0</v>
      </c>
      <c r="R655" s="56">
        <f t="shared" si="155"/>
        <v>1942.1</v>
      </c>
      <c r="S655" s="80">
        <f t="shared" si="159"/>
        <v>0</v>
      </c>
      <c r="T655" s="56">
        <f t="shared" si="151"/>
        <v>1942.1</v>
      </c>
    </row>
    <row r="656" spans="1:20">
      <c r="A656" s="57" t="str">
        <f ca="1">IF(ISERROR(MATCH(C656,Код_Раздел,0)),"",INDIRECT(ADDRESS(MATCH(C656,Код_Раздел,0)+1,2,,,"Раздел")))</f>
        <v>Социальная политика</v>
      </c>
      <c r="B656" s="113" t="s">
        <v>369</v>
      </c>
      <c r="C656" s="89" t="s">
        <v>58</v>
      </c>
      <c r="D656" s="53"/>
      <c r="E656" s="28"/>
      <c r="F656" s="80">
        <f t="shared" ref="F656:S658" si="160">F657</f>
        <v>1942.1</v>
      </c>
      <c r="G656" s="80">
        <f t="shared" si="160"/>
        <v>0</v>
      </c>
      <c r="H656" s="80">
        <f t="shared" si="147"/>
        <v>1942.1</v>
      </c>
      <c r="I656" s="80">
        <f t="shared" si="160"/>
        <v>0</v>
      </c>
      <c r="J656" s="56">
        <f t="shared" si="143"/>
        <v>1942.1</v>
      </c>
      <c r="K656" s="80">
        <f t="shared" si="160"/>
        <v>0</v>
      </c>
      <c r="L656" s="56">
        <f t="shared" si="157"/>
        <v>1942.1</v>
      </c>
      <c r="M656" s="80">
        <f t="shared" si="160"/>
        <v>0</v>
      </c>
      <c r="N656" s="56">
        <f t="shared" si="154"/>
        <v>1942.1</v>
      </c>
      <c r="O656" s="80">
        <f t="shared" si="160"/>
        <v>0</v>
      </c>
      <c r="P656" s="56">
        <f t="shared" si="155"/>
        <v>1942.1</v>
      </c>
      <c r="Q656" s="80">
        <f t="shared" si="160"/>
        <v>0</v>
      </c>
      <c r="R656" s="56">
        <f t="shared" si="155"/>
        <v>1942.1</v>
      </c>
      <c r="S656" s="80">
        <f t="shared" si="160"/>
        <v>0</v>
      </c>
      <c r="T656" s="56">
        <f t="shared" si="151"/>
        <v>1942.1</v>
      </c>
    </row>
    <row r="657" spans="1:20">
      <c r="A657" s="52" t="s">
        <v>49</v>
      </c>
      <c r="B657" s="113" t="s">
        <v>369</v>
      </c>
      <c r="C657" s="89" t="s">
        <v>58</v>
      </c>
      <c r="D657" s="89" t="s">
        <v>81</v>
      </c>
      <c r="E657" s="28"/>
      <c r="F657" s="80">
        <f t="shared" si="160"/>
        <v>1942.1</v>
      </c>
      <c r="G657" s="80">
        <f t="shared" si="160"/>
        <v>0</v>
      </c>
      <c r="H657" s="80">
        <f t="shared" si="147"/>
        <v>1942.1</v>
      </c>
      <c r="I657" s="80">
        <f t="shared" si="160"/>
        <v>0</v>
      </c>
      <c r="J657" s="56">
        <f t="shared" si="143"/>
        <v>1942.1</v>
      </c>
      <c r="K657" s="80">
        <f t="shared" si="160"/>
        <v>0</v>
      </c>
      <c r="L657" s="56">
        <f t="shared" si="157"/>
        <v>1942.1</v>
      </c>
      <c r="M657" s="80">
        <f t="shared" si="160"/>
        <v>0</v>
      </c>
      <c r="N657" s="56">
        <f t="shared" si="154"/>
        <v>1942.1</v>
      </c>
      <c r="O657" s="80">
        <f t="shared" si="160"/>
        <v>0</v>
      </c>
      <c r="P657" s="56">
        <f t="shared" si="155"/>
        <v>1942.1</v>
      </c>
      <c r="Q657" s="80">
        <f t="shared" si="160"/>
        <v>0</v>
      </c>
      <c r="R657" s="56">
        <f t="shared" si="155"/>
        <v>1942.1</v>
      </c>
      <c r="S657" s="80">
        <f t="shared" si="160"/>
        <v>0</v>
      </c>
      <c r="T657" s="56">
        <f t="shared" si="151"/>
        <v>1942.1</v>
      </c>
    </row>
    <row r="658" spans="1:20">
      <c r="A658" s="57" t="str">
        <f ca="1">IF(ISERROR(MATCH(E658,Код_КВР,0)),"",INDIRECT(ADDRESS(MATCH(E658,Код_КВР,0)+1,2,,,"КВР")))</f>
        <v>Социальное обеспечение и иные выплаты населению</v>
      </c>
      <c r="B658" s="113" t="s">
        <v>369</v>
      </c>
      <c r="C658" s="89" t="s">
        <v>58</v>
      </c>
      <c r="D658" s="89" t="s">
        <v>81</v>
      </c>
      <c r="E658" s="28">
        <v>300</v>
      </c>
      <c r="F658" s="80">
        <f t="shared" si="160"/>
        <v>1942.1</v>
      </c>
      <c r="G658" s="80">
        <f t="shared" si="160"/>
        <v>0</v>
      </c>
      <c r="H658" s="80">
        <f t="shared" si="147"/>
        <v>1942.1</v>
      </c>
      <c r="I658" s="80">
        <f t="shared" si="160"/>
        <v>0</v>
      </c>
      <c r="J658" s="56">
        <f t="shared" si="143"/>
        <v>1942.1</v>
      </c>
      <c r="K658" s="80">
        <f t="shared" si="160"/>
        <v>0</v>
      </c>
      <c r="L658" s="56">
        <f t="shared" si="157"/>
        <v>1942.1</v>
      </c>
      <c r="M658" s="80">
        <f t="shared" si="160"/>
        <v>0</v>
      </c>
      <c r="N658" s="56">
        <f t="shared" si="154"/>
        <v>1942.1</v>
      </c>
      <c r="O658" s="80">
        <f t="shared" si="160"/>
        <v>0</v>
      </c>
      <c r="P658" s="56">
        <f t="shared" si="155"/>
        <v>1942.1</v>
      </c>
      <c r="Q658" s="80">
        <f t="shared" si="160"/>
        <v>0</v>
      </c>
      <c r="R658" s="56">
        <f t="shared" si="155"/>
        <v>1942.1</v>
      </c>
      <c r="S658" s="80">
        <f t="shared" si="160"/>
        <v>0</v>
      </c>
      <c r="T658" s="56">
        <f t="shared" si="151"/>
        <v>1942.1</v>
      </c>
    </row>
    <row r="659" spans="1:20" ht="33">
      <c r="A659" s="57" t="str">
        <f ca="1">IF(ISERROR(MATCH(E659,Код_КВР,0)),"",INDIRECT(ADDRESS(MATCH(E659,Код_КВР,0)+1,2,,,"КВР")))</f>
        <v>Социальные выплаты гражданам, кроме публичных нормативных социальных выплат</v>
      </c>
      <c r="B659" s="113" t="s">
        <v>369</v>
      </c>
      <c r="C659" s="89" t="s">
        <v>58</v>
      </c>
      <c r="D659" s="89" t="s">
        <v>81</v>
      </c>
      <c r="E659" s="28">
        <v>320</v>
      </c>
      <c r="F659" s="80">
        <f>'прил. 15'!G301</f>
        <v>1942.1</v>
      </c>
      <c r="G659" s="80">
        <f>'прил. 15'!H301</f>
        <v>0</v>
      </c>
      <c r="H659" s="80">
        <f t="shared" si="147"/>
        <v>1942.1</v>
      </c>
      <c r="I659" s="80">
        <f>'прил. 15'!J301</f>
        <v>0</v>
      </c>
      <c r="J659" s="56">
        <f t="shared" si="143"/>
        <v>1942.1</v>
      </c>
      <c r="K659" s="80">
        <f>'прил. 15'!L301</f>
        <v>0</v>
      </c>
      <c r="L659" s="56">
        <f t="shared" si="157"/>
        <v>1942.1</v>
      </c>
      <c r="M659" s="80">
        <f>'прил. 15'!N301</f>
        <v>0</v>
      </c>
      <c r="N659" s="56">
        <f t="shared" si="154"/>
        <v>1942.1</v>
      </c>
      <c r="O659" s="80">
        <f>'прил. 15'!P301</f>
        <v>0</v>
      </c>
      <c r="P659" s="56">
        <f t="shared" si="155"/>
        <v>1942.1</v>
      </c>
      <c r="Q659" s="80">
        <f>'прил. 15'!R301</f>
        <v>0</v>
      </c>
      <c r="R659" s="56">
        <f t="shared" si="155"/>
        <v>1942.1</v>
      </c>
      <c r="S659" s="80">
        <f>'прил. 15'!T301</f>
        <v>0</v>
      </c>
      <c r="T659" s="56">
        <f t="shared" si="151"/>
        <v>1942.1</v>
      </c>
    </row>
    <row r="660" spans="1:20" ht="115.5" customHeight="1">
      <c r="A660" s="57" t="str">
        <f ca="1">IF(ISERROR(MATCH(B660,Код_КЦСР,0)),"",INDIRECT(ADDRESS(MATCH(B660,Код_КЦСР,0)+1,2,,,"КЦСР")))</f>
        <v>Предоставление социальных выплат молодым семьям-участникам подпрограммы «Обеспечение жильем молодых семей» федеральной целевой программы «Жилище» на 2015-2020 годы и подпрограммы «Обеспечение жильем отдельных категорий граждан» государственной программы «Обеспечение населения Вологодской области доступным жильем и формирование комфортной среды проживания на 2014-2020 годы» за счет средств вышестоящих бюджетов</v>
      </c>
      <c r="B660" s="113" t="s">
        <v>700</v>
      </c>
      <c r="C660" s="89"/>
      <c r="D660" s="53"/>
      <c r="E660" s="28"/>
      <c r="F660" s="80"/>
      <c r="G660" s="80"/>
      <c r="H660" s="80"/>
      <c r="I660" s="80"/>
      <c r="J660" s="56"/>
      <c r="K660" s="80"/>
      <c r="L660" s="56"/>
      <c r="M660" s="80"/>
      <c r="N660" s="56"/>
      <c r="O660" s="80"/>
      <c r="P660" s="56"/>
      <c r="Q660" s="80"/>
      <c r="R660" s="56"/>
      <c r="S660" s="80">
        <f>S661</f>
        <v>1688.4</v>
      </c>
      <c r="T660" s="56">
        <f t="shared" si="151"/>
        <v>1688.4</v>
      </c>
    </row>
    <row r="661" spans="1:20">
      <c r="A661" s="57" t="str">
        <f ca="1">IF(ISERROR(MATCH(C661,Код_Раздел,0)),"",INDIRECT(ADDRESS(MATCH(C661,Код_Раздел,0)+1,2,,,"Раздел")))</f>
        <v>Социальная политика</v>
      </c>
      <c r="B661" s="113" t="s">
        <v>700</v>
      </c>
      <c r="C661" s="89" t="s">
        <v>58</v>
      </c>
      <c r="D661" s="53"/>
      <c r="E661" s="28"/>
      <c r="F661" s="80"/>
      <c r="G661" s="80"/>
      <c r="H661" s="80"/>
      <c r="I661" s="80"/>
      <c r="J661" s="56"/>
      <c r="K661" s="80"/>
      <c r="L661" s="56"/>
      <c r="M661" s="80"/>
      <c r="N661" s="56"/>
      <c r="O661" s="80"/>
      <c r="P661" s="56"/>
      <c r="Q661" s="80"/>
      <c r="R661" s="56"/>
      <c r="S661" s="80">
        <f>S662</f>
        <v>1688.4</v>
      </c>
      <c r="T661" s="56">
        <f t="shared" si="151"/>
        <v>1688.4</v>
      </c>
    </row>
    <row r="662" spans="1:20">
      <c r="A662" s="52" t="s">
        <v>49</v>
      </c>
      <c r="B662" s="113" t="s">
        <v>700</v>
      </c>
      <c r="C662" s="89" t="s">
        <v>58</v>
      </c>
      <c r="D662" s="89" t="s">
        <v>81</v>
      </c>
      <c r="E662" s="28"/>
      <c r="F662" s="80"/>
      <c r="G662" s="80"/>
      <c r="H662" s="80"/>
      <c r="I662" s="80"/>
      <c r="J662" s="56"/>
      <c r="K662" s="80"/>
      <c r="L662" s="56"/>
      <c r="M662" s="80"/>
      <c r="N662" s="56"/>
      <c r="O662" s="80"/>
      <c r="P662" s="56"/>
      <c r="Q662" s="80"/>
      <c r="R662" s="56"/>
      <c r="S662" s="80">
        <f>S663</f>
        <v>1688.4</v>
      </c>
      <c r="T662" s="56">
        <f t="shared" si="151"/>
        <v>1688.4</v>
      </c>
    </row>
    <row r="663" spans="1:20">
      <c r="A663" s="57" t="str">
        <f ca="1">IF(ISERROR(MATCH(E663,Код_КВР,0)),"",INDIRECT(ADDRESS(MATCH(E663,Код_КВР,0)+1,2,,,"КВР")))</f>
        <v>Социальное обеспечение и иные выплаты населению</v>
      </c>
      <c r="B663" s="113" t="s">
        <v>700</v>
      </c>
      <c r="C663" s="89" t="s">
        <v>58</v>
      </c>
      <c r="D663" s="89" t="s">
        <v>81</v>
      </c>
      <c r="E663" s="28">
        <v>300</v>
      </c>
      <c r="F663" s="80"/>
      <c r="G663" s="80"/>
      <c r="H663" s="80"/>
      <c r="I663" s="80"/>
      <c r="J663" s="56"/>
      <c r="K663" s="80"/>
      <c r="L663" s="56"/>
      <c r="M663" s="80"/>
      <c r="N663" s="56"/>
      <c r="O663" s="80"/>
      <c r="P663" s="56"/>
      <c r="Q663" s="80"/>
      <c r="R663" s="56"/>
      <c r="S663" s="80">
        <f>S664</f>
        <v>1688.4</v>
      </c>
      <c r="T663" s="56">
        <f t="shared" si="151"/>
        <v>1688.4</v>
      </c>
    </row>
    <row r="664" spans="1:20" ht="33">
      <c r="A664" s="57" t="str">
        <f ca="1">IF(ISERROR(MATCH(E664,Код_КВР,0)),"",INDIRECT(ADDRESS(MATCH(E664,Код_КВР,0)+1,2,,,"КВР")))</f>
        <v>Социальные выплаты гражданам, кроме публичных нормативных социальных выплат</v>
      </c>
      <c r="B664" s="113" t="s">
        <v>700</v>
      </c>
      <c r="C664" s="89" t="s">
        <v>58</v>
      </c>
      <c r="D664" s="89" t="s">
        <v>81</v>
      </c>
      <c r="E664" s="28">
        <v>320</v>
      </c>
      <c r="F664" s="80"/>
      <c r="G664" s="80"/>
      <c r="H664" s="80"/>
      <c r="I664" s="80"/>
      <c r="J664" s="56"/>
      <c r="K664" s="80"/>
      <c r="L664" s="56"/>
      <c r="M664" s="80"/>
      <c r="N664" s="56"/>
      <c r="O664" s="80"/>
      <c r="P664" s="56"/>
      <c r="Q664" s="80"/>
      <c r="R664" s="56"/>
      <c r="S664" s="80">
        <f>'прил. 15'!T304</f>
        <v>1688.4</v>
      </c>
      <c r="T664" s="56">
        <f t="shared" si="151"/>
        <v>1688.4</v>
      </c>
    </row>
    <row r="665" spans="1:20" ht="33">
      <c r="A665" s="57" t="str">
        <f ca="1">IF(ISERROR(MATCH(B665,Код_КЦСР,0)),"",INDIRECT(ADDRESS(MATCH(B665,Код_КЦСР,0)+1,2,,,"КЦСР")))</f>
        <v>Оказание социальной помощи работникам бюджетных учреждений здравоохранения при приобретении жилья по ипотечному кредиту</v>
      </c>
      <c r="B665" s="113" t="s">
        <v>370</v>
      </c>
      <c r="C665" s="89"/>
      <c r="D665" s="53"/>
      <c r="E665" s="28"/>
      <c r="F665" s="80">
        <f>F666</f>
        <v>6454.6</v>
      </c>
      <c r="G665" s="80">
        <f>G666</f>
        <v>0</v>
      </c>
      <c r="H665" s="80">
        <f t="shared" si="147"/>
        <v>6454.6</v>
      </c>
      <c r="I665" s="80">
        <f>I666</f>
        <v>0</v>
      </c>
      <c r="J665" s="56">
        <f t="shared" si="143"/>
        <v>6454.6</v>
      </c>
      <c r="K665" s="80">
        <f>K666</f>
        <v>0</v>
      </c>
      <c r="L665" s="56">
        <f t="shared" si="157"/>
        <v>6454.6</v>
      </c>
      <c r="M665" s="80">
        <f>M666</f>
        <v>0</v>
      </c>
      <c r="N665" s="56">
        <f t="shared" si="154"/>
        <v>6454.6</v>
      </c>
      <c r="O665" s="80">
        <f>O666</f>
        <v>0</v>
      </c>
      <c r="P665" s="56">
        <f t="shared" si="155"/>
        <v>6454.6</v>
      </c>
      <c r="Q665" s="80">
        <f>Q666</f>
        <v>0</v>
      </c>
      <c r="R665" s="56">
        <f t="shared" si="155"/>
        <v>6454.6</v>
      </c>
      <c r="S665" s="80">
        <f>S666</f>
        <v>0</v>
      </c>
      <c r="T665" s="56">
        <f t="shared" si="151"/>
        <v>6454.6</v>
      </c>
    </row>
    <row r="666" spans="1:20" ht="33">
      <c r="A666" s="57" t="str">
        <f ca="1">IF(ISERROR(MATCH(B666,Код_КЦСР,0)),"",INDIRECT(ADDRESS(MATCH(B666,Код_КЦСР,0)+1,2,,,"КЦСР")))</f>
        <v>Предоставление единовременных и ежемесячных социальных выплат работникам бюджетных учреждений здравоохранения</v>
      </c>
      <c r="B666" s="113" t="s">
        <v>371</v>
      </c>
      <c r="C666" s="89"/>
      <c r="D666" s="53"/>
      <c r="E666" s="28"/>
      <c r="F666" s="80">
        <f t="shared" ref="F666:S669" si="161">F667</f>
        <v>6454.6</v>
      </c>
      <c r="G666" s="80">
        <f t="shared" si="161"/>
        <v>0</v>
      </c>
      <c r="H666" s="80">
        <f t="shared" si="147"/>
        <v>6454.6</v>
      </c>
      <c r="I666" s="80">
        <f t="shared" si="161"/>
        <v>0</v>
      </c>
      <c r="J666" s="56">
        <f t="shared" si="143"/>
        <v>6454.6</v>
      </c>
      <c r="K666" s="80">
        <f t="shared" si="161"/>
        <v>0</v>
      </c>
      <c r="L666" s="56">
        <f t="shared" si="157"/>
        <v>6454.6</v>
      </c>
      <c r="M666" s="80">
        <f t="shared" si="161"/>
        <v>0</v>
      </c>
      <c r="N666" s="56">
        <f t="shared" si="154"/>
        <v>6454.6</v>
      </c>
      <c r="O666" s="80">
        <f t="shared" si="161"/>
        <v>0</v>
      </c>
      <c r="P666" s="56">
        <f t="shared" si="155"/>
        <v>6454.6</v>
      </c>
      <c r="Q666" s="80">
        <f t="shared" si="161"/>
        <v>0</v>
      </c>
      <c r="R666" s="56">
        <f t="shared" si="155"/>
        <v>6454.6</v>
      </c>
      <c r="S666" s="80">
        <f t="shared" si="161"/>
        <v>0</v>
      </c>
      <c r="T666" s="56">
        <f t="shared" si="151"/>
        <v>6454.6</v>
      </c>
    </row>
    <row r="667" spans="1:20">
      <c r="A667" s="57" t="str">
        <f ca="1">IF(ISERROR(MATCH(C667,Код_Раздел,0)),"",INDIRECT(ADDRESS(MATCH(C667,Код_Раздел,0)+1,2,,,"Раздел")))</f>
        <v>Социальная политика</v>
      </c>
      <c r="B667" s="113" t="s">
        <v>371</v>
      </c>
      <c r="C667" s="89" t="s">
        <v>58</v>
      </c>
      <c r="D667" s="53"/>
      <c r="E667" s="28"/>
      <c r="F667" s="80">
        <f t="shared" si="161"/>
        <v>6454.6</v>
      </c>
      <c r="G667" s="80">
        <f t="shared" si="161"/>
        <v>0</v>
      </c>
      <c r="H667" s="80">
        <f t="shared" si="147"/>
        <v>6454.6</v>
      </c>
      <c r="I667" s="80">
        <f t="shared" si="161"/>
        <v>0</v>
      </c>
      <c r="J667" s="56">
        <f t="shared" ref="J667:J746" si="162">H667+I667</f>
        <v>6454.6</v>
      </c>
      <c r="K667" s="80">
        <f t="shared" si="161"/>
        <v>0</v>
      </c>
      <c r="L667" s="56">
        <f t="shared" si="157"/>
        <v>6454.6</v>
      </c>
      <c r="M667" s="80">
        <f t="shared" si="161"/>
        <v>0</v>
      </c>
      <c r="N667" s="56">
        <f t="shared" si="154"/>
        <v>6454.6</v>
      </c>
      <c r="O667" s="80">
        <f t="shared" si="161"/>
        <v>0</v>
      </c>
      <c r="P667" s="56">
        <f t="shared" si="155"/>
        <v>6454.6</v>
      </c>
      <c r="Q667" s="80">
        <f t="shared" si="161"/>
        <v>0</v>
      </c>
      <c r="R667" s="56">
        <f t="shared" si="155"/>
        <v>6454.6</v>
      </c>
      <c r="S667" s="80">
        <f t="shared" si="161"/>
        <v>0</v>
      </c>
      <c r="T667" s="56">
        <f t="shared" si="151"/>
        <v>6454.6</v>
      </c>
    </row>
    <row r="668" spans="1:20">
      <c r="A668" s="52" t="s">
        <v>49</v>
      </c>
      <c r="B668" s="113" t="s">
        <v>371</v>
      </c>
      <c r="C668" s="89" t="s">
        <v>58</v>
      </c>
      <c r="D668" s="89" t="s">
        <v>81</v>
      </c>
      <c r="E668" s="28"/>
      <c r="F668" s="80">
        <f t="shared" si="161"/>
        <v>6454.6</v>
      </c>
      <c r="G668" s="80">
        <f t="shared" si="161"/>
        <v>0</v>
      </c>
      <c r="H668" s="80">
        <f t="shared" si="147"/>
        <v>6454.6</v>
      </c>
      <c r="I668" s="80">
        <f t="shared" si="161"/>
        <v>0</v>
      </c>
      <c r="J668" s="56">
        <f t="shared" si="162"/>
        <v>6454.6</v>
      </c>
      <c r="K668" s="80">
        <f t="shared" si="161"/>
        <v>0</v>
      </c>
      <c r="L668" s="56">
        <f t="shared" si="157"/>
        <v>6454.6</v>
      </c>
      <c r="M668" s="80">
        <f t="shared" si="161"/>
        <v>0</v>
      </c>
      <c r="N668" s="56">
        <f t="shared" si="154"/>
        <v>6454.6</v>
      </c>
      <c r="O668" s="80">
        <f t="shared" si="161"/>
        <v>0</v>
      </c>
      <c r="P668" s="56">
        <f t="shared" si="155"/>
        <v>6454.6</v>
      </c>
      <c r="Q668" s="80">
        <f t="shared" si="161"/>
        <v>0</v>
      </c>
      <c r="R668" s="56">
        <f t="shared" si="155"/>
        <v>6454.6</v>
      </c>
      <c r="S668" s="80">
        <f t="shared" si="161"/>
        <v>0</v>
      </c>
      <c r="T668" s="56">
        <f t="shared" si="151"/>
        <v>6454.6</v>
      </c>
    </row>
    <row r="669" spans="1:20">
      <c r="A669" s="57" t="str">
        <f ca="1">IF(ISERROR(MATCH(E669,Код_КВР,0)),"",INDIRECT(ADDRESS(MATCH(E669,Код_КВР,0)+1,2,,,"КВР")))</f>
        <v>Социальное обеспечение и иные выплаты населению</v>
      </c>
      <c r="B669" s="113" t="s">
        <v>371</v>
      </c>
      <c r="C669" s="89" t="s">
        <v>58</v>
      </c>
      <c r="D669" s="89" t="s">
        <v>81</v>
      </c>
      <c r="E669" s="28">
        <v>300</v>
      </c>
      <c r="F669" s="80">
        <f t="shared" si="161"/>
        <v>6454.6</v>
      </c>
      <c r="G669" s="80">
        <f t="shared" si="161"/>
        <v>0</v>
      </c>
      <c r="H669" s="80">
        <f t="shared" si="147"/>
        <v>6454.6</v>
      </c>
      <c r="I669" s="80">
        <f t="shared" si="161"/>
        <v>0</v>
      </c>
      <c r="J669" s="56">
        <f t="shared" si="162"/>
        <v>6454.6</v>
      </c>
      <c r="K669" s="80">
        <f t="shared" si="161"/>
        <v>0</v>
      </c>
      <c r="L669" s="56">
        <f t="shared" si="157"/>
        <v>6454.6</v>
      </c>
      <c r="M669" s="80">
        <f t="shared" si="161"/>
        <v>0</v>
      </c>
      <c r="N669" s="56">
        <f t="shared" si="154"/>
        <v>6454.6</v>
      </c>
      <c r="O669" s="80">
        <f t="shared" si="161"/>
        <v>0</v>
      </c>
      <c r="P669" s="56">
        <f t="shared" si="155"/>
        <v>6454.6</v>
      </c>
      <c r="Q669" s="80">
        <f t="shared" si="161"/>
        <v>0</v>
      </c>
      <c r="R669" s="56">
        <f t="shared" si="155"/>
        <v>6454.6</v>
      </c>
      <c r="S669" s="80">
        <f t="shared" si="161"/>
        <v>0</v>
      </c>
      <c r="T669" s="56">
        <f t="shared" si="151"/>
        <v>6454.6</v>
      </c>
    </row>
    <row r="670" spans="1:20" ht="33">
      <c r="A670" s="57" t="str">
        <f ca="1">IF(ISERROR(MATCH(E670,Код_КВР,0)),"",INDIRECT(ADDRESS(MATCH(E670,Код_КВР,0)+1,2,,,"КВР")))</f>
        <v>Социальные выплаты гражданам, кроме публичных нормативных социальных выплат</v>
      </c>
      <c r="B670" s="113" t="s">
        <v>371</v>
      </c>
      <c r="C670" s="89" t="s">
        <v>58</v>
      </c>
      <c r="D670" s="89" t="s">
        <v>81</v>
      </c>
      <c r="E670" s="28">
        <v>320</v>
      </c>
      <c r="F670" s="80">
        <f>'прил. 15'!G308</f>
        <v>6454.6</v>
      </c>
      <c r="G670" s="80">
        <f>'прил. 15'!H308</f>
        <v>0</v>
      </c>
      <c r="H670" s="80">
        <f t="shared" si="147"/>
        <v>6454.6</v>
      </c>
      <c r="I670" s="80">
        <f>'прил. 15'!J308</f>
        <v>0</v>
      </c>
      <c r="J670" s="56">
        <f t="shared" si="162"/>
        <v>6454.6</v>
      </c>
      <c r="K670" s="80">
        <f>'прил. 15'!L308</f>
        <v>0</v>
      </c>
      <c r="L670" s="56">
        <f t="shared" si="157"/>
        <v>6454.6</v>
      </c>
      <c r="M670" s="80">
        <f>'прил. 15'!N308</f>
        <v>0</v>
      </c>
      <c r="N670" s="56">
        <f t="shared" si="154"/>
        <v>6454.6</v>
      </c>
      <c r="O670" s="80">
        <f>'прил. 15'!P308</f>
        <v>0</v>
      </c>
      <c r="P670" s="56">
        <f t="shared" si="155"/>
        <v>6454.6</v>
      </c>
      <c r="Q670" s="80">
        <f>'прил. 15'!R308</f>
        <v>0</v>
      </c>
      <c r="R670" s="56">
        <f t="shared" si="155"/>
        <v>6454.6</v>
      </c>
      <c r="S670" s="80">
        <f>'прил. 15'!T308</f>
        <v>0</v>
      </c>
      <c r="T670" s="56">
        <f t="shared" si="151"/>
        <v>6454.6</v>
      </c>
    </row>
    <row r="671" spans="1:20" ht="49.5">
      <c r="A671" s="57" t="str">
        <f ca="1">IF(ISERROR(MATCH(B671,Код_КЦСР,0)),"",INDIRECT(ADDRESS(MATCH(B671,Код_КЦСР,0)+1,2,,,"КЦСР")))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v>
      </c>
      <c r="B671" s="113" t="s">
        <v>372</v>
      </c>
      <c r="C671" s="89"/>
      <c r="D671" s="53"/>
      <c r="E671" s="28"/>
      <c r="F671" s="80">
        <f>F672+F679</f>
        <v>1000</v>
      </c>
      <c r="G671" s="80">
        <f>G672+G679</f>
        <v>0</v>
      </c>
      <c r="H671" s="80">
        <f t="shared" si="147"/>
        <v>1000</v>
      </c>
      <c r="I671" s="80">
        <f>I672+I679</f>
        <v>0</v>
      </c>
      <c r="J671" s="56">
        <f t="shared" si="162"/>
        <v>1000</v>
      </c>
      <c r="K671" s="80">
        <f>K672+K679</f>
        <v>0</v>
      </c>
      <c r="L671" s="56">
        <f t="shared" si="157"/>
        <v>1000</v>
      </c>
      <c r="M671" s="80">
        <f>M672+M679</f>
        <v>0</v>
      </c>
      <c r="N671" s="56">
        <f t="shared" si="154"/>
        <v>1000</v>
      </c>
      <c r="O671" s="80">
        <f>O672+O679</f>
        <v>0</v>
      </c>
      <c r="P671" s="56">
        <f t="shared" si="155"/>
        <v>1000</v>
      </c>
      <c r="Q671" s="80">
        <f>Q672+Q679</f>
        <v>0</v>
      </c>
      <c r="R671" s="56">
        <f t="shared" si="155"/>
        <v>1000</v>
      </c>
      <c r="S671" s="80">
        <f>S672+S679</f>
        <v>0</v>
      </c>
      <c r="T671" s="56">
        <f t="shared" si="151"/>
        <v>1000</v>
      </c>
    </row>
    <row r="672" spans="1:20" ht="33">
      <c r="A672" s="57" t="str">
        <f ca="1">IF(ISERROR(MATCH(B672,Код_КЦСР,0)),"",INDIRECT(ADDRESS(MATCH(B672,Код_КЦСР,0)+1,2,,,"КЦСР")))</f>
        <v>Энергосбережение и повышение энергетической эффективности в организациях с участием муниципального образования</v>
      </c>
      <c r="B672" s="113" t="s">
        <v>373</v>
      </c>
      <c r="C672" s="89"/>
      <c r="D672" s="53"/>
      <c r="E672" s="28"/>
      <c r="F672" s="80">
        <f t="shared" ref="F672:S672" si="163">F673</f>
        <v>500</v>
      </c>
      <c r="G672" s="80">
        <f t="shared" si="163"/>
        <v>0</v>
      </c>
      <c r="H672" s="80">
        <f t="shared" si="147"/>
        <v>500</v>
      </c>
      <c r="I672" s="80">
        <f t="shared" si="163"/>
        <v>0</v>
      </c>
      <c r="J672" s="56">
        <f t="shared" si="162"/>
        <v>500</v>
      </c>
      <c r="K672" s="80">
        <f t="shared" si="163"/>
        <v>0</v>
      </c>
      <c r="L672" s="56">
        <f t="shared" si="157"/>
        <v>500</v>
      </c>
      <c r="M672" s="80">
        <f t="shared" si="163"/>
        <v>0</v>
      </c>
      <c r="N672" s="56">
        <f t="shared" si="154"/>
        <v>500</v>
      </c>
      <c r="O672" s="80">
        <f t="shared" si="163"/>
        <v>0</v>
      </c>
      <c r="P672" s="56">
        <f t="shared" si="155"/>
        <v>500</v>
      </c>
      <c r="Q672" s="80">
        <f t="shared" si="163"/>
        <v>0</v>
      </c>
      <c r="R672" s="56">
        <f t="shared" si="155"/>
        <v>500</v>
      </c>
      <c r="S672" s="80">
        <f t="shared" si="163"/>
        <v>0</v>
      </c>
      <c r="T672" s="56">
        <f t="shared" si="151"/>
        <v>500</v>
      </c>
    </row>
    <row r="673" spans="1:20" ht="49.5">
      <c r="A673" s="57" t="str">
        <f ca="1">IF(ISERROR(MATCH(B673,Код_КЦСР,0)),"",INDIRECT(ADDRESS(MATCH(B673,Код_КЦСР,0)+1,2,,,"КЦСР")))</f>
        <v>Мероприятия по энергосбережению, направленные на снижение потребления энергоресурсов и воды, в организациях с участием муниципального образования</v>
      </c>
      <c r="B673" s="113" t="s">
        <v>375</v>
      </c>
      <c r="C673" s="89"/>
      <c r="D673" s="53"/>
      <c r="E673" s="28"/>
      <c r="F673" s="80">
        <f t="shared" ref="F673:S673" si="164">F674</f>
        <v>500</v>
      </c>
      <c r="G673" s="80">
        <f t="shared" si="164"/>
        <v>0</v>
      </c>
      <c r="H673" s="80">
        <f t="shared" si="147"/>
        <v>500</v>
      </c>
      <c r="I673" s="80">
        <f t="shared" si="164"/>
        <v>0</v>
      </c>
      <c r="J673" s="56">
        <f t="shared" si="162"/>
        <v>500</v>
      </c>
      <c r="K673" s="80">
        <f t="shared" si="164"/>
        <v>0</v>
      </c>
      <c r="L673" s="56">
        <f t="shared" si="157"/>
        <v>500</v>
      </c>
      <c r="M673" s="80">
        <f t="shared" si="164"/>
        <v>0</v>
      </c>
      <c r="N673" s="56">
        <f t="shared" si="154"/>
        <v>500</v>
      </c>
      <c r="O673" s="80">
        <f t="shared" si="164"/>
        <v>0</v>
      </c>
      <c r="P673" s="56">
        <f t="shared" si="155"/>
        <v>500</v>
      </c>
      <c r="Q673" s="80">
        <f t="shared" si="164"/>
        <v>0</v>
      </c>
      <c r="R673" s="56">
        <f t="shared" si="155"/>
        <v>500</v>
      </c>
      <c r="S673" s="80">
        <f t="shared" si="164"/>
        <v>0</v>
      </c>
      <c r="T673" s="56">
        <f t="shared" si="151"/>
        <v>500</v>
      </c>
    </row>
    <row r="674" spans="1:20">
      <c r="A674" s="57" t="str">
        <f ca="1">IF(ISERROR(MATCH(C674,Код_Раздел,0)),"",INDIRECT(ADDRESS(MATCH(C674,Код_Раздел,0)+1,2,,,"Раздел")))</f>
        <v>Культура, кинематография</v>
      </c>
      <c r="B674" s="113" t="s">
        <v>375</v>
      </c>
      <c r="C674" s="89" t="s">
        <v>88</v>
      </c>
      <c r="D674" s="53"/>
      <c r="E674" s="28"/>
      <c r="F674" s="80">
        <f t="shared" ref="F674:S676" si="165">F675</f>
        <v>500</v>
      </c>
      <c r="G674" s="80">
        <f t="shared" si="165"/>
        <v>0</v>
      </c>
      <c r="H674" s="80">
        <f t="shared" si="147"/>
        <v>500</v>
      </c>
      <c r="I674" s="80">
        <f t="shared" si="165"/>
        <v>0</v>
      </c>
      <c r="J674" s="56">
        <f t="shared" si="162"/>
        <v>500</v>
      </c>
      <c r="K674" s="80">
        <f t="shared" si="165"/>
        <v>0</v>
      </c>
      <c r="L674" s="56">
        <f t="shared" si="157"/>
        <v>500</v>
      </c>
      <c r="M674" s="80">
        <f t="shared" si="165"/>
        <v>0</v>
      </c>
      <c r="N674" s="56">
        <f t="shared" si="154"/>
        <v>500</v>
      </c>
      <c r="O674" s="80">
        <f t="shared" si="165"/>
        <v>0</v>
      </c>
      <c r="P674" s="56">
        <f t="shared" si="155"/>
        <v>500</v>
      </c>
      <c r="Q674" s="80">
        <f t="shared" si="165"/>
        <v>0</v>
      </c>
      <c r="R674" s="56">
        <f t="shared" si="155"/>
        <v>500</v>
      </c>
      <c r="S674" s="80">
        <f t="shared" si="165"/>
        <v>0</v>
      </c>
      <c r="T674" s="56">
        <f t="shared" si="151"/>
        <v>500</v>
      </c>
    </row>
    <row r="675" spans="1:20">
      <c r="A675" s="52" t="s">
        <v>38</v>
      </c>
      <c r="B675" s="113" t="s">
        <v>375</v>
      </c>
      <c r="C675" s="89" t="s">
        <v>88</v>
      </c>
      <c r="D675" s="89" t="s">
        <v>82</v>
      </c>
      <c r="E675" s="28"/>
      <c r="F675" s="80">
        <f t="shared" si="165"/>
        <v>500</v>
      </c>
      <c r="G675" s="80">
        <f t="shared" si="165"/>
        <v>0</v>
      </c>
      <c r="H675" s="80">
        <f t="shared" si="147"/>
        <v>500</v>
      </c>
      <c r="I675" s="80">
        <f t="shared" si="165"/>
        <v>0</v>
      </c>
      <c r="J675" s="56">
        <f t="shared" si="162"/>
        <v>500</v>
      </c>
      <c r="K675" s="80">
        <f t="shared" si="165"/>
        <v>0</v>
      </c>
      <c r="L675" s="56">
        <f t="shared" si="157"/>
        <v>500</v>
      </c>
      <c r="M675" s="80">
        <f t="shared" si="165"/>
        <v>0</v>
      </c>
      <c r="N675" s="56">
        <f t="shared" si="154"/>
        <v>500</v>
      </c>
      <c r="O675" s="80">
        <f t="shared" si="165"/>
        <v>0</v>
      </c>
      <c r="P675" s="56">
        <f t="shared" si="155"/>
        <v>500</v>
      </c>
      <c r="Q675" s="80">
        <f t="shared" si="165"/>
        <v>0</v>
      </c>
      <c r="R675" s="56">
        <f t="shared" si="155"/>
        <v>500</v>
      </c>
      <c r="S675" s="80">
        <f t="shared" si="165"/>
        <v>0</v>
      </c>
      <c r="T675" s="56">
        <f t="shared" si="151"/>
        <v>500</v>
      </c>
    </row>
    <row r="676" spans="1:20" ht="33">
      <c r="A676" s="57" t="str">
        <f ca="1">IF(ISERROR(MATCH(E676,Код_КВР,0)),"",INDIRECT(ADDRESS(MATCH(E676,Код_КВР,0)+1,2,,,"КВР")))</f>
        <v>Закупка товаров, работ и услуг для обеспечения государственных (муниципальных) нужд</v>
      </c>
      <c r="B676" s="113" t="s">
        <v>375</v>
      </c>
      <c r="C676" s="89" t="s">
        <v>88</v>
      </c>
      <c r="D676" s="89" t="s">
        <v>82</v>
      </c>
      <c r="E676" s="28">
        <v>200</v>
      </c>
      <c r="F676" s="80">
        <f t="shared" si="165"/>
        <v>500</v>
      </c>
      <c r="G676" s="80">
        <f t="shared" si="165"/>
        <v>0</v>
      </c>
      <c r="H676" s="80">
        <f t="shared" si="147"/>
        <v>500</v>
      </c>
      <c r="I676" s="80">
        <f t="shared" si="165"/>
        <v>0</v>
      </c>
      <c r="J676" s="56">
        <f t="shared" si="162"/>
        <v>500</v>
      </c>
      <c r="K676" s="80">
        <f t="shared" si="165"/>
        <v>0</v>
      </c>
      <c r="L676" s="56">
        <f t="shared" si="157"/>
        <v>500</v>
      </c>
      <c r="M676" s="80">
        <f t="shared" si="165"/>
        <v>0</v>
      </c>
      <c r="N676" s="56">
        <f t="shared" si="154"/>
        <v>500</v>
      </c>
      <c r="O676" s="80">
        <f t="shared" si="165"/>
        <v>0</v>
      </c>
      <c r="P676" s="56">
        <f t="shared" si="155"/>
        <v>500</v>
      </c>
      <c r="Q676" s="80">
        <f t="shared" si="165"/>
        <v>0</v>
      </c>
      <c r="R676" s="56">
        <f t="shared" si="155"/>
        <v>500</v>
      </c>
      <c r="S676" s="80">
        <f t="shared" si="165"/>
        <v>0</v>
      </c>
      <c r="T676" s="56">
        <f t="shared" si="151"/>
        <v>500</v>
      </c>
    </row>
    <row r="677" spans="1:20" ht="33">
      <c r="A677" s="57" t="str">
        <f ca="1">IF(ISERROR(MATCH(E677,Код_КВР,0)),"",INDIRECT(ADDRESS(MATCH(E677,Код_КВР,0)+1,2,,,"КВР")))</f>
        <v>Иные закупки товаров, работ и услуг для обеспечения государственных (муниципальных) нужд</v>
      </c>
      <c r="B677" s="113" t="s">
        <v>375</v>
      </c>
      <c r="C677" s="89" t="s">
        <v>88</v>
      </c>
      <c r="D677" s="89" t="s">
        <v>82</v>
      </c>
      <c r="E677" s="28">
        <v>240</v>
      </c>
      <c r="F677" s="80">
        <v>500</v>
      </c>
      <c r="G677" s="80"/>
      <c r="H677" s="80">
        <f t="shared" si="147"/>
        <v>500</v>
      </c>
      <c r="I677" s="80">
        <f>'прил. 15'!J881</f>
        <v>0</v>
      </c>
      <c r="J677" s="56">
        <f t="shared" si="162"/>
        <v>500</v>
      </c>
      <c r="K677" s="80"/>
      <c r="L677" s="56">
        <f t="shared" si="157"/>
        <v>500</v>
      </c>
      <c r="M677" s="80"/>
      <c r="N677" s="56">
        <f t="shared" si="154"/>
        <v>500</v>
      </c>
      <c r="O677" s="80"/>
      <c r="P677" s="56">
        <f t="shared" si="155"/>
        <v>500</v>
      </c>
      <c r="Q677" s="80"/>
      <c r="R677" s="56">
        <f t="shared" si="155"/>
        <v>500</v>
      </c>
      <c r="S677" s="80"/>
      <c r="T677" s="56">
        <f t="shared" si="151"/>
        <v>500</v>
      </c>
    </row>
    <row r="678" spans="1:20" ht="33">
      <c r="A678" s="57" t="str">
        <f ca="1">IF(ISERROR(MATCH(B678,Код_КЦСР,0)),"",INDIRECT(ADDRESS(MATCH(B678,Код_КЦСР,0)+1,2,,,"КЦСР")))</f>
        <v>Энергосбережение и повышение энергетической эффективности в жилищном фонде</v>
      </c>
      <c r="B678" s="113" t="s">
        <v>377</v>
      </c>
      <c r="C678" s="89"/>
      <c r="D678" s="89"/>
      <c r="E678" s="28"/>
      <c r="F678" s="80">
        <f t="shared" ref="F678:S682" si="166">F679</f>
        <v>500</v>
      </c>
      <c r="G678" s="80">
        <f t="shared" si="166"/>
        <v>0</v>
      </c>
      <c r="H678" s="80">
        <f t="shared" si="147"/>
        <v>500</v>
      </c>
      <c r="I678" s="80">
        <f t="shared" si="166"/>
        <v>0</v>
      </c>
      <c r="J678" s="56">
        <f t="shared" si="162"/>
        <v>500</v>
      </c>
      <c r="K678" s="80">
        <f t="shared" si="166"/>
        <v>0</v>
      </c>
      <c r="L678" s="56">
        <f t="shared" si="157"/>
        <v>500</v>
      </c>
      <c r="M678" s="80">
        <f t="shared" si="166"/>
        <v>0</v>
      </c>
      <c r="N678" s="56">
        <f t="shared" si="154"/>
        <v>500</v>
      </c>
      <c r="O678" s="80">
        <f t="shared" si="166"/>
        <v>0</v>
      </c>
      <c r="P678" s="56">
        <f t="shared" si="155"/>
        <v>500</v>
      </c>
      <c r="Q678" s="80">
        <f t="shared" si="166"/>
        <v>0</v>
      </c>
      <c r="R678" s="56">
        <f t="shared" si="155"/>
        <v>500</v>
      </c>
      <c r="S678" s="80">
        <f t="shared" si="166"/>
        <v>0</v>
      </c>
      <c r="T678" s="56">
        <f t="shared" si="151"/>
        <v>500</v>
      </c>
    </row>
    <row r="679" spans="1:20" ht="33">
      <c r="A679" s="57" t="str">
        <f ca="1">IF(ISERROR(MATCH(B679,Код_КЦСР,0)),"",INDIRECT(ADDRESS(MATCH(B679,Код_КЦСР,0)+1,2,,,"КЦСР")))</f>
        <v>Оснащение индивидуальными приборами учета коммунальных ресурсов жилых помещений в многоквартирных домах</v>
      </c>
      <c r="B679" s="113" t="s">
        <v>378</v>
      </c>
      <c r="C679" s="89"/>
      <c r="D679" s="89"/>
      <c r="E679" s="28"/>
      <c r="F679" s="80">
        <f t="shared" si="166"/>
        <v>500</v>
      </c>
      <c r="G679" s="80">
        <f t="shared" si="166"/>
        <v>0</v>
      </c>
      <c r="H679" s="80">
        <f t="shared" si="147"/>
        <v>500</v>
      </c>
      <c r="I679" s="80">
        <f t="shared" si="166"/>
        <v>0</v>
      </c>
      <c r="J679" s="56">
        <f t="shared" si="162"/>
        <v>500</v>
      </c>
      <c r="K679" s="80">
        <f t="shared" si="166"/>
        <v>0</v>
      </c>
      <c r="L679" s="56">
        <f t="shared" si="157"/>
        <v>500</v>
      </c>
      <c r="M679" s="80">
        <f t="shared" si="166"/>
        <v>0</v>
      </c>
      <c r="N679" s="56">
        <f t="shared" si="154"/>
        <v>500</v>
      </c>
      <c r="O679" s="80">
        <f t="shared" si="166"/>
        <v>0</v>
      </c>
      <c r="P679" s="56">
        <f t="shared" si="155"/>
        <v>500</v>
      </c>
      <c r="Q679" s="80">
        <f t="shared" si="166"/>
        <v>0</v>
      </c>
      <c r="R679" s="56">
        <f t="shared" si="155"/>
        <v>500</v>
      </c>
      <c r="S679" s="80">
        <f t="shared" si="166"/>
        <v>0</v>
      </c>
      <c r="T679" s="56">
        <f t="shared" si="151"/>
        <v>500</v>
      </c>
    </row>
    <row r="680" spans="1:20">
      <c r="A680" s="57" t="str">
        <f ca="1">IF(ISERROR(MATCH(C680,Код_Раздел,0)),"",INDIRECT(ADDRESS(MATCH(C680,Код_Раздел,0)+1,2,,,"Раздел")))</f>
        <v>Жилищно-коммунальное хозяйство</v>
      </c>
      <c r="B680" s="113" t="s">
        <v>378</v>
      </c>
      <c r="C680" s="89" t="s">
        <v>87</v>
      </c>
      <c r="D680" s="89"/>
      <c r="E680" s="28"/>
      <c r="F680" s="80">
        <f t="shared" si="166"/>
        <v>500</v>
      </c>
      <c r="G680" s="80">
        <f t="shared" si="166"/>
        <v>0</v>
      </c>
      <c r="H680" s="80">
        <f t="shared" ref="H680:H760" si="167">F680+G680</f>
        <v>500</v>
      </c>
      <c r="I680" s="80">
        <f t="shared" si="166"/>
        <v>0</v>
      </c>
      <c r="J680" s="56">
        <f t="shared" si="162"/>
        <v>500</v>
      </c>
      <c r="K680" s="80">
        <f t="shared" si="166"/>
        <v>0</v>
      </c>
      <c r="L680" s="56">
        <f t="shared" si="157"/>
        <v>500</v>
      </c>
      <c r="M680" s="80">
        <f t="shared" si="166"/>
        <v>0</v>
      </c>
      <c r="N680" s="56">
        <f t="shared" si="154"/>
        <v>500</v>
      </c>
      <c r="O680" s="80">
        <f t="shared" si="166"/>
        <v>0</v>
      </c>
      <c r="P680" s="56">
        <f t="shared" si="155"/>
        <v>500</v>
      </c>
      <c r="Q680" s="80">
        <f t="shared" si="166"/>
        <v>0</v>
      </c>
      <c r="R680" s="56">
        <f t="shared" si="155"/>
        <v>500</v>
      </c>
      <c r="S680" s="80">
        <f t="shared" si="166"/>
        <v>0</v>
      </c>
      <c r="T680" s="56">
        <f t="shared" si="151"/>
        <v>500</v>
      </c>
    </row>
    <row r="681" spans="1:20">
      <c r="A681" s="52" t="s">
        <v>92</v>
      </c>
      <c r="B681" s="113" t="s">
        <v>378</v>
      </c>
      <c r="C681" s="89" t="s">
        <v>87</v>
      </c>
      <c r="D681" s="89" t="s">
        <v>79</v>
      </c>
      <c r="E681" s="28"/>
      <c r="F681" s="80">
        <f t="shared" si="166"/>
        <v>500</v>
      </c>
      <c r="G681" s="80">
        <f t="shared" si="166"/>
        <v>0</v>
      </c>
      <c r="H681" s="80">
        <f t="shared" si="167"/>
        <v>500</v>
      </c>
      <c r="I681" s="80">
        <f t="shared" si="166"/>
        <v>0</v>
      </c>
      <c r="J681" s="56">
        <f t="shared" si="162"/>
        <v>500</v>
      </c>
      <c r="K681" s="80">
        <f t="shared" si="166"/>
        <v>0</v>
      </c>
      <c r="L681" s="56">
        <f t="shared" si="157"/>
        <v>500</v>
      </c>
      <c r="M681" s="80">
        <f t="shared" si="166"/>
        <v>0</v>
      </c>
      <c r="N681" s="56">
        <f t="shared" si="154"/>
        <v>500</v>
      </c>
      <c r="O681" s="80">
        <f t="shared" si="166"/>
        <v>0</v>
      </c>
      <c r="P681" s="56">
        <f t="shared" si="155"/>
        <v>500</v>
      </c>
      <c r="Q681" s="80">
        <f t="shared" si="166"/>
        <v>0</v>
      </c>
      <c r="R681" s="56">
        <f t="shared" si="155"/>
        <v>500</v>
      </c>
      <c r="S681" s="80">
        <f t="shared" si="166"/>
        <v>0</v>
      </c>
      <c r="T681" s="56">
        <f t="shared" si="151"/>
        <v>500</v>
      </c>
    </row>
    <row r="682" spans="1:20" ht="33">
      <c r="A682" s="57" t="str">
        <f ca="1">IF(ISERROR(MATCH(E682,Код_КВР,0)),"",INDIRECT(ADDRESS(MATCH(E682,Код_КВР,0)+1,2,,,"КВР")))</f>
        <v>Закупка товаров, работ и услуг для обеспечения государственных (муниципальных) нужд</v>
      </c>
      <c r="B682" s="113" t="s">
        <v>378</v>
      </c>
      <c r="C682" s="89" t="s">
        <v>87</v>
      </c>
      <c r="D682" s="89" t="s">
        <v>79</v>
      </c>
      <c r="E682" s="28">
        <v>200</v>
      </c>
      <c r="F682" s="80">
        <f t="shared" si="166"/>
        <v>500</v>
      </c>
      <c r="G682" s="80">
        <f t="shared" si="166"/>
        <v>0</v>
      </c>
      <c r="H682" s="80">
        <f t="shared" si="167"/>
        <v>500</v>
      </c>
      <c r="I682" s="80">
        <f t="shared" si="166"/>
        <v>0</v>
      </c>
      <c r="J682" s="56">
        <f t="shared" si="162"/>
        <v>500</v>
      </c>
      <c r="K682" s="80">
        <f t="shared" si="166"/>
        <v>0</v>
      </c>
      <c r="L682" s="56">
        <f t="shared" si="157"/>
        <v>500</v>
      </c>
      <c r="M682" s="80">
        <f t="shared" si="166"/>
        <v>0</v>
      </c>
      <c r="N682" s="56">
        <f t="shared" si="154"/>
        <v>500</v>
      </c>
      <c r="O682" s="80">
        <f t="shared" si="166"/>
        <v>0</v>
      </c>
      <c r="P682" s="56">
        <f t="shared" si="155"/>
        <v>500</v>
      </c>
      <c r="Q682" s="80">
        <f t="shared" si="166"/>
        <v>0</v>
      </c>
      <c r="R682" s="56">
        <f t="shared" si="155"/>
        <v>500</v>
      </c>
      <c r="S682" s="80">
        <f t="shared" si="166"/>
        <v>0</v>
      </c>
      <c r="T682" s="56">
        <f t="shared" si="151"/>
        <v>500</v>
      </c>
    </row>
    <row r="683" spans="1:20" ht="33" customHeight="1">
      <c r="A683" s="57" t="str">
        <f ca="1">IF(ISERROR(MATCH(E683,Код_КВР,0)),"",INDIRECT(ADDRESS(MATCH(E683,Код_КВР,0)+1,2,,,"КВР")))</f>
        <v>Иные закупки товаров, работ и услуг для обеспечения государственных (муниципальных) нужд</v>
      </c>
      <c r="B683" s="113" t="s">
        <v>378</v>
      </c>
      <c r="C683" s="89" t="s">
        <v>87</v>
      </c>
      <c r="D683" s="89" t="s">
        <v>79</v>
      </c>
      <c r="E683" s="28">
        <v>240</v>
      </c>
      <c r="F683" s="80">
        <f>'прил. 15'!G421</f>
        <v>500</v>
      </c>
      <c r="G683" s="80">
        <f>'прил. 15'!H421</f>
        <v>0</v>
      </c>
      <c r="H683" s="80">
        <f t="shared" si="167"/>
        <v>500</v>
      </c>
      <c r="I683" s="80">
        <f>'прил. 15'!J421</f>
        <v>0</v>
      </c>
      <c r="J683" s="56">
        <f t="shared" si="162"/>
        <v>500</v>
      </c>
      <c r="K683" s="80">
        <f>'прил. 15'!L421</f>
        <v>0</v>
      </c>
      <c r="L683" s="56">
        <f t="shared" si="157"/>
        <v>500</v>
      </c>
      <c r="M683" s="80">
        <f>'прил. 15'!N421</f>
        <v>0</v>
      </c>
      <c r="N683" s="56">
        <f t="shared" si="154"/>
        <v>500</v>
      </c>
      <c r="O683" s="80">
        <f>'прил. 15'!P421</f>
        <v>0</v>
      </c>
      <c r="P683" s="56">
        <f t="shared" si="155"/>
        <v>500</v>
      </c>
      <c r="Q683" s="80">
        <f>'прил. 15'!R421</f>
        <v>0</v>
      </c>
      <c r="R683" s="56">
        <f t="shared" si="155"/>
        <v>500</v>
      </c>
      <c r="S683" s="80">
        <f>'прил. 15'!T421</f>
        <v>0</v>
      </c>
      <c r="T683" s="56">
        <f t="shared" si="151"/>
        <v>500</v>
      </c>
    </row>
    <row r="684" spans="1:20" ht="33" customHeight="1">
      <c r="A684" s="57" t="str">
        <f ca="1">IF(ISERROR(MATCH(B684,Код_КЦСР,0)),"",INDIRECT(ADDRESS(MATCH(B684,Код_КЦСР,0)+1,2,,,"КЦСР")))</f>
        <v>Муниципальная программа «Развитие городского общественного транспорта» на 2014 – 2022 годы</v>
      </c>
      <c r="B684" s="113" t="s">
        <v>662</v>
      </c>
      <c r="C684" s="89"/>
      <c r="D684" s="53"/>
      <c r="E684" s="28"/>
      <c r="F684" s="80"/>
      <c r="G684" s="80"/>
      <c r="H684" s="80"/>
      <c r="I684" s="80"/>
      <c r="J684" s="56"/>
      <c r="K684" s="80"/>
      <c r="L684" s="56"/>
      <c r="M684" s="80">
        <f>M690</f>
        <v>106900.4</v>
      </c>
      <c r="N684" s="56">
        <f t="shared" ref="N684:N694" si="168">L684+M684</f>
        <v>106900.4</v>
      </c>
      <c r="O684" s="80">
        <f>O690</f>
        <v>0</v>
      </c>
      <c r="P684" s="56">
        <f t="shared" ref="P684:P694" si="169">N684+O684</f>
        <v>106900.4</v>
      </c>
      <c r="Q684" s="80">
        <f>Q690</f>
        <v>0</v>
      </c>
      <c r="R684" s="56">
        <f t="shared" ref="R684:R694" si="170">P684+Q684</f>
        <v>106900.4</v>
      </c>
      <c r="S684" s="80">
        <f>S690+S685</f>
        <v>30539.3</v>
      </c>
      <c r="T684" s="56">
        <f t="shared" si="151"/>
        <v>137439.69999999998</v>
      </c>
    </row>
    <row r="685" spans="1:20" ht="33" customHeight="1">
      <c r="A685" s="57" t="str">
        <f ca="1">IF(ISERROR(MATCH(B685,Код_КЦСР,0)),"",INDIRECT(ADDRESS(MATCH(B685,Код_КЦСР,0)+1,2,,,"КЦСР")))</f>
        <v>Приобретение автобусов в муниципальную собственность</v>
      </c>
      <c r="B685" s="113" t="s">
        <v>690</v>
      </c>
      <c r="C685" s="89"/>
      <c r="D685" s="53"/>
      <c r="E685" s="28"/>
      <c r="F685" s="80"/>
      <c r="G685" s="80"/>
      <c r="H685" s="80"/>
      <c r="I685" s="80"/>
      <c r="J685" s="56"/>
      <c r="K685" s="80"/>
      <c r="L685" s="56"/>
      <c r="M685" s="80"/>
      <c r="N685" s="56"/>
      <c r="O685" s="80"/>
      <c r="P685" s="56"/>
      <c r="Q685" s="80"/>
      <c r="R685" s="56"/>
      <c r="S685" s="80">
        <f>S686</f>
        <v>30539.3</v>
      </c>
      <c r="T685" s="56">
        <f t="shared" si="151"/>
        <v>30539.3</v>
      </c>
    </row>
    <row r="686" spans="1:20" ht="33" customHeight="1">
      <c r="A686" s="57" t="str">
        <f ca="1">IF(ISERROR(MATCH(C686,Код_Раздел,0)),"",INDIRECT(ADDRESS(MATCH(C686,Код_Раздел,0)+1,2,,,"Раздел")))</f>
        <v>Национальная экономика</v>
      </c>
      <c r="B686" s="113" t="s">
        <v>690</v>
      </c>
      <c r="C686" s="89" t="s">
        <v>82</v>
      </c>
      <c r="D686" s="53"/>
      <c r="E686" s="28"/>
      <c r="F686" s="80"/>
      <c r="G686" s="80"/>
      <c r="H686" s="80"/>
      <c r="I686" s="80"/>
      <c r="J686" s="56"/>
      <c r="K686" s="80"/>
      <c r="L686" s="56"/>
      <c r="M686" s="80"/>
      <c r="N686" s="56"/>
      <c r="O686" s="80"/>
      <c r="P686" s="56"/>
      <c r="Q686" s="80"/>
      <c r="R686" s="56"/>
      <c r="S686" s="80">
        <f>S687</f>
        <v>30539.3</v>
      </c>
      <c r="T686" s="56">
        <f t="shared" si="151"/>
        <v>30539.3</v>
      </c>
    </row>
    <row r="687" spans="1:20" ht="33" customHeight="1">
      <c r="A687" s="58" t="s">
        <v>156</v>
      </c>
      <c r="B687" s="113" t="s">
        <v>690</v>
      </c>
      <c r="C687" s="89" t="s">
        <v>82</v>
      </c>
      <c r="D687" s="89" t="s">
        <v>88</v>
      </c>
      <c r="E687" s="28"/>
      <c r="F687" s="80"/>
      <c r="G687" s="80"/>
      <c r="H687" s="80"/>
      <c r="I687" s="80"/>
      <c r="J687" s="56"/>
      <c r="K687" s="80"/>
      <c r="L687" s="56"/>
      <c r="M687" s="80"/>
      <c r="N687" s="56"/>
      <c r="O687" s="80"/>
      <c r="P687" s="56"/>
      <c r="Q687" s="80"/>
      <c r="R687" s="56"/>
      <c r="S687" s="80">
        <f>S688</f>
        <v>30539.3</v>
      </c>
      <c r="T687" s="56">
        <f t="shared" si="151"/>
        <v>30539.3</v>
      </c>
    </row>
    <row r="688" spans="1:20" ht="33" customHeight="1">
      <c r="A688" s="57" t="str">
        <f ca="1">IF(ISERROR(MATCH(E688,Код_КВР,0)),"",INDIRECT(ADDRESS(MATCH(E688,Код_КВР,0)+1,2,,,"КВР")))</f>
        <v>Закупка товаров, работ и услуг для обеспечения государственных (муниципальных) нужд</v>
      </c>
      <c r="B688" s="113" t="s">
        <v>690</v>
      </c>
      <c r="C688" s="89" t="s">
        <v>82</v>
      </c>
      <c r="D688" s="89" t="s">
        <v>88</v>
      </c>
      <c r="E688" s="28">
        <v>200</v>
      </c>
      <c r="F688" s="80"/>
      <c r="G688" s="80"/>
      <c r="H688" s="80"/>
      <c r="I688" s="80"/>
      <c r="J688" s="56"/>
      <c r="K688" s="80"/>
      <c r="L688" s="56"/>
      <c r="M688" s="80"/>
      <c r="N688" s="56"/>
      <c r="O688" s="80"/>
      <c r="P688" s="56"/>
      <c r="Q688" s="80"/>
      <c r="R688" s="56"/>
      <c r="S688" s="80">
        <f>S689</f>
        <v>30539.3</v>
      </c>
      <c r="T688" s="56">
        <f t="shared" si="151"/>
        <v>30539.3</v>
      </c>
    </row>
    <row r="689" spans="1:20" ht="33" customHeight="1">
      <c r="A689" s="57" t="str">
        <f ca="1">IF(ISERROR(MATCH(E689,Код_КВР,0)),"",INDIRECT(ADDRESS(MATCH(E689,Код_КВР,0)+1,2,,,"КВР")))</f>
        <v>Иные закупки товаров, работ и услуг для обеспечения государственных (муниципальных) нужд</v>
      </c>
      <c r="B689" s="113" t="s">
        <v>690</v>
      </c>
      <c r="C689" s="89" t="s">
        <v>82</v>
      </c>
      <c r="D689" s="89" t="s">
        <v>88</v>
      </c>
      <c r="E689" s="28">
        <v>240</v>
      </c>
      <c r="F689" s="80"/>
      <c r="G689" s="80"/>
      <c r="H689" s="80"/>
      <c r="I689" s="80"/>
      <c r="J689" s="56"/>
      <c r="K689" s="80"/>
      <c r="L689" s="56"/>
      <c r="M689" s="80"/>
      <c r="N689" s="56"/>
      <c r="O689" s="80"/>
      <c r="P689" s="56"/>
      <c r="Q689" s="80"/>
      <c r="R689" s="56"/>
      <c r="S689" s="80">
        <f>'прил. 15'!T951</f>
        <v>30539.3</v>
      </c>
      <c r="T689" s="56">
        <f t="shared" si="151"/>
        <v>30539.3</v>
      </c>
    </row>
    <row r="690" spans="1:20" ht="33" customHeight="1">
      <c r="A690" s="57" t="str">
        <f ca="1">IF(ISERROR(MATCH(B690,Код_КЦСР,0)),"",INDIRECT(ADDRESS(MATCH(B690,Код_КЦСР,0)+1,2,,,"КЦСР")))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690" s="113" t="s">
        <v>663</v>
      </c>
      <c r="C690" s="89"/>
      <c r="D690" s="53"/>
      <c r="E690" s="28"/>
      <c r="F690" s="80"/>
      <c r="G690" s="80"/>
      <c r="H690" s="80"/>
      <c r="I690" s="80"/>
      <c r="J690" s="56"/>
      <c r="K690" s="80"/>
      <c r="L690" s="56"/>
      <c r="M690" s="80">
        <f>M691</f>
        <v>106900.4</v>
      </c>
      <c r="N690" s="56">
        <f t="shared" si="168"/>
        <v>106900.4</v>
      </c>
      <c r="O690" s="80">
        <f>O691</f>
        <v>0</v>
      </c>
      <c r="P690" s="56">
        <f t="shared" si="169"/>
        <v>106900.4</v>
      </c>
      <c r="Q690" s="80">
        <f>Q691</f>
        <v>0</v>
      </c>
      <c r="R690" s="56">
        <f t="shared" si="170"/>
        <v>106900.4</v>
      </c>
      <c r="S690" s="80">
        <f>S691</f>
        <v>0</v>
      </c>
      <c r="T690" s="56">
        <f t="shared" si="151"/>
        <v>106900.4</v>
      </c>
    </row>
    <row r="691" spans="1:20" ht="33" customHeight="1">
      <c r="A691" s="57" t="str">
        <f ca="1">IF(ISERROR(MATCH(C691,Код_Раздел,0)),"",INDIRECT(ADDRESS(MATCH(C691,Код_Раздел,0)+1,2,,,"Раздел")))</f>
        <v>Национальная экономика</v>
      </c>
      <c r="B691" s="113" t="s">
        <v>663</v>
      </c>
      <c r="C691" s="89" t="s">
        <v>82</v>
      </c>
      <c r="D691" s="53"/>
      <c r="E691" s="28"/>
      <c r="F691" s="80"/>
      <c r="G691" s="80"/>
      <c r="H691" s="80"/>
      <c r="I691" s="80"/>
      <c r="J691" s="56"/>
      <c r="K691" s="80"/>
      <c r="L691" s="56"/>
      <c r="M691" s="80">
        <f>M692</f>
        <v>106900.4</v>
      </c>
      <c r="N691" s="56">
        <f t="shared" si="168"/>
        <v>106900.4</v>
      </c>
      <c r="O691" s="80">
        <f>O692</f>
        <v>0</v>
      </c>
      <c r="P691" s="56">
        <f t="shared" si="169"/>
        <v>106900.4</v>
      </c>
      <c r="Q691" s="80">
        <f>Q692</f>
        <v>0</v>
      </c>
      <c r="R691" s="56">
        <f t="shared" si="170"/>
        <v>106900.4</v>
      </c>
      <c r="S691" s="80">
        <f>S692</f>
        <v>0</v>
      </c>
      <c r="T691" s="56">
        <f t="shared" si="151"/>
        <v>106900.4</v>
      </c>
    </row>
    <row r="692" spans="1:20" ht="33" customHeight="1">
      <c r="A692" s="58" t="s">
        <v>156</v>
      </c>
      <c r="B692" s="113" t="s">
        <v>663</v>
      </c>
      <c r="C692" s="89" t="s">
        <v>82</v>
      </c>
      <c r="D692" s="89" t="s">
        <v>88</v>
      </c>
      <c r="E692" s="28"/>
      <c r="F692" s="80"/>
      <c r="G692" s="80"/>
      <c r="H692" s="80"/>
      <c r="I692" s="80"/>
      <c r="J692" s="56"/>
      <c r="K692" s="80"/>
      <c r="L692" s="56"/>
      <c r="M692" s="80">
        <f>M693</f>
        <v>106900.4</v>
      </c>
      <c r="N692" s="56">
        <f t="shared" si="168"/>
        <v>106900.4</v>
      </c>
      <c r="O692" s="80">
        <f>O693</f>
        <v>0</v>
      </c>
      <c r="P692" s="56">
        <f t="shared" si="169"/>
        <v>106900.4</v>
      </c>
      <c r="Q692" s="80">
        <f>Q693</f>
        <v>0</v>
      </c>
      <c r="R692" s="56">
        <f t="shared" si="170"/>
        <v>106900.4</v>
      </c>
      <c r="S692" s="80">
        <f>S693</f>
        <v>0</v>
      </c>
      <c r="T692" s="56">
        <f t="shared" si="151"/>
        <v>106900.4</v>
      </c>
    </row>
    <row r="693" spans="1:20" ht="33" customHeight="1">
      <c r="A693" s="57" t="str">
        <f ca="1">IF(ISERROR(MATCH(E693,Код_КВР,0)),"",INDIRECT(ADDRESS(MATCH(E693,Код_КВР,0)+1,2,,,"КВР")))</f>
        <v>Иные бюджетные ассигнования</v>
      </c>
      <c r="B693" s="113" t="s">
        <v>663</v>
      </c>
      <c r="C693" s="89" t="s">
        <v>82</v>
      </c>
      <c r="D693" s="89" t="s">
        <v>88</v>
      </c>
      <c r="E693" s="28">
        <v>800</v>
      </c>
      <c r="F693" s="80"/>
      <c r="G693" s="80"/>
      <c r="H693" s="80"/>
      <c r="I693" s="80"/>
      <c r="J693" s="56"/>
      <c r="K693" s="80"/>
      <c r="L693" s="56"/>
      <c r="M693" s="80">
        <f>M694</f>
        <v>106900.4</v>
      </c>
      <c r="N693" s="56">
        <f t="shared" si="168"/>
        <v>106900.4</v>
      </c>
      <c r="O693" s="80">
        <f>O694</f>
        <v>0</v>
      </c>
      <c r="P693" s="56">
        <f t="shared" si="169"/>
        <v>106900.4</v>
      </c>
      <c r="Q693" s="80">
        <f>Q694</f>
        <v>0</v>
      </c>
      <c r="R693" s="56">
        <f t="shared" si="170"/>
        <v>106900.4</v>
      </c>
      <c r="S693" s="80">
        <f>S694</f>
        <v>0</v>
      </c>
      <c r="T693" s="56">
        <f t="shared" si="151"/>
        <v>106900.4</v>
      </c>
    </row>
    <row r="694" spans="1:20" ht="33" customHeight="1">
      <c r="A694" s="57" t="str">
        <f ca="1">IF(ISERROR(MATCH(E694,Код_КВР,0)),"",INDIRECT(ADDRESS(MATCH(E694,Код_КВР,0)+1,2,,,"КВР")))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694" s="113" t="s">
        <v>663</v>
      </c>
      <c r="C694" s="89" t="s">
        <v>82</v>
      </c>
      <c r="D694" s="89" t="s">
        <v>88</v>
      </c>
      <c r="E694" s="28">
        <v>810</v>
      </c>
      <c r="F694" s="80"/>
      <c r="G694" s="80"/>
      <c r="H694" s="80"/>
      <c r="I694" s="80"/>
      <c r="J694" s="56"/>
      <c r="K694" s="80"/>
      <c r="L694" s="56"/>
      <c r="M694" s="80">
        <f>'прил. 15'!N179</f>
        <v>106900.4</v>
      </c>
      <c r="N694" s="56">
        <f t="shared" si="168"/>
        <v>106900.4</v>
      </c>
      <c r="O694" s="80">
        <f>'прил. 15'!P179</f>
        <v>0</v>
      </c>
      <c r="P694" s="56">
        <f t="shared" si="169"/>
        <v>106900.4</v>
      </c>
      <c r="Q694" s="80">
        <f>'прил. 15'!R179</f>
        <v>0</v>
      </c>
      <c r="R694" s="56">
        <f t="shared" si="170"/>
        <v>106900.4</v>
      </c>
      <c r="S694" s="80">
        <f>'прил. 15'!T179</f>
        <v>0</v>
      </c>
      <c r="T694" s="56">
        <f t="shared" si="151"/>
        <v>106900.4</v>
      </c>
    </row>
    <row r="695" spans="1:20" ht="33">
      <c r="A695" s="57" t="str">
        <f ca="1">IF(ISERROR(MATCH(B695,Код_КЦСР,0)),"",INDIRECT(ADDRESS(MATCH(B695,Код_КЦСР,0)+1,2,,,"КЦСР")))</f>
        <v>Муниципальная программа «Реализация градостроительной политики города Череповца» на 2014 – 2022 годы</v>
      </c>
      <c r="B695" s="113" t="s">
        <v>379</v>
      </c>
      <c r="C695" s="89"/>
      <c r="D695" s="53"/>
      <c r="E695" s="28"/>
      <c r="F695" s="80">
        <f>F706+F696</f>
        <v>40092.199999999997</v>
      </c>
      <c r="G695" s="80">
        <f>G706+G696</f>
        <v>0</v>
      </c>
      <c r="H695" s="80">
        <f t="shared" si="167"/>
        <v>40092.199999999997</v>
      </c>
      <c r="I695" s="80">
        <f>I706+I696+I701</f>
        <v>0</v>
      </c>
      <c r="J695" s="56">
        <f t="shared" si="162"/>
        <v>40092.199999999997</v>
      </c>
      <c r="K695" s="80">
        <f>K706+K696</f>
        <v>0</v>
      </c>
      <c r="L695" s="56">
        <f t="shared" si="157"/>
        <v>40092.199999999997</v>
      </c>
      <c r="M695" s="80">
        <f>M706+M696</f>
        <v>-2484.3000000000002</v>
      </c>
      <c r="N695" s="56">
        <f t="shared" si="154"/>
        <v>37607.899999999994</v>
      </c>
      <c r="O695" s="80">
        <f>O706+O696</f>
        <v>-6980.4</v>
      </c>
      <c r="P695" s="56">
        <f t="shared" si="155"/>
        <v>30627.499999999993</v>
      </c>
      <c r="Q695" s="80">
        <f>Q706+Q696</f>
        <v>0</v>
      </c>
      <c r="R695" s="56">
        <f t="shared" si="155"/>
        <v>30627.499999999993</v>
      </c>
      <c r="S695" s="80">
        <f>S706+S696</f>
        <v>0</v>
      </c>
      <c r="T695" s="56">
        <f t="shared" si="151"/>
        <v>30627.499999999993</v>
      </c>
    </row>
    <row r="696" spans="1:20" ht="33">
      <c r="A696" s="57" t="str">
        <f ca="1">IF(ISERROR(MATCH(B696,Код_КЦСР,0)),"",INDIRECT(ADDRESS(MATCH(B696,Код_КЦСР,0)+1,2,,,"КЦСР")))</f>
        <v>Обеспечение подготовки градостроительной документации и нормативно-правовых актов</v>
      </c>
      <c r="B696" s="113" t="s">
        <v>523</v>
      </c>
      <c r="C696" s="89"/>
      <c r="D696" s="53"/>
      <c r="E696" s="28"/>
      <c r="F696" s="80">
        <f t="shared" ref="F696:S699" si="171">F697</f>
        <v>16190.7</v>
      </c>
      <c r="G696" s="80">
        <f t="shared" si="171"/>
        <v>0</v>
      </c>
      <c r="H696" s="80">
        <f t="shared" si="167"/>
        <v>16190.7</v>
      </c>
      <c r="I696" s="80">
        <f t="shared" si="171"/>
        <v>-98</v>
      </c>
      <c r="J696" s="56">
        <f t="shared" si="162"/>
        <v>16092.7</v>
      </c>
      <c r="K696" s="80">
        <f t="shared" si="171"/>
        <v>0</v>
      </c>
      <c r="L696" s="56">
        <f t="shared" si="157"/>
        <v>16092.7</v>
      </c>
      <c r="M696" s="80">
        <f t="shared" si="171"/>
        <v>-2484.3000000000002</v>
      </c>
      <c r="N696" s="56">
        <f t="shared" si="154"/>
        <v>13608.400000000001</v>
      </c>
      <c r="O696" s="80">
        <f t="shared" si="171"/>
        <v>-6980.4</v>
      </c>
      <c r="P696" s="56">
        <f t="shared" si="155"/>
        <v>6628.0000000000018</v>
      </c>
      <c r="Q696" s="80">
        <f t="shared" si="171"/>
        <v>0</v>
      </c>
      <c r="R696" s="56">
        <f t="shared" si="155"/>
        <v>6628.0000000000018</v>
      </c>
      <c r="S696" s="80">
        <f t="shared" si="171"/>
        <v>0</v>
      </c>
      <c r="T696" s="56">
        <f t="shared" si="151"/>
        <v>6628.0000000000018</v>
      </c>
    </row>
    <row r="697" spans="1:20">
      <c r="A697" s="57" t="str">
        <f ca="1">IF(ISERROR(MATCH(C697,Код_Раздел,0)),"",INDIRECT(ADDRESS(MATCH(C697,Код_Раздел,0)+1,2,,,"Раздел")))</f>
        <v>Национальная экономика</v>
      </c>
      <c r="B697" s="113" t="s">
        <v>523</v>
      </c>
      <c r="C697" s="89" t="s">
        <v>82</v>
      </c>
      <c r="D697" s="53"/>
      <c r="E697" s="28"/>
      <c r="F697" s="80">
        <f t="shared" si="171"/>
        <v>16190.7</v>
      </c>
      <c r="G697" s="80">
        <f t="shared" si="171"/>
        <v>0</v>
      </c>
      <c r="H697" s="80">
        <f t="shared" si="167"/>
        <v>16190.7</v>
      </c>
      <c r="I697" s="80">
        <f t="shared" si="171"/>
        <v>-98</v>
      </c>
      <c r="J697" s="56">
        <f t="shared" si="162"/>
        <v>16092.7</v>
      </c>
      <c r="K697" s="80">
        <f t="shared" si="171"/>
        <v>0</v>
      </c>
      <c r="L697" s="56">
        <f t="shared" si="157"/>
        <v>16092.7</v>
      </c>
      <c r="M697" s="80">
        <f t="shared" si="171"/>
        <v>-2484.3000000000002</v>
      </c>
      <c r="N697" s="56">
        <f t="shared" si="154"/>
        <v>13608.400000000001</v>
      </c>
      <c r="O697" s="80">
        <f t="shared" si="171"/>
        <v>-6980.4</v>
      </c>
      <c r="P697" s="56">
        <f t="shared" si="155"/>
        <v>6628.0000000000018</v>
      </c>
      <c r="Q697" s="80">
        <f t="shared" si="171"/>
        <v>0</v>
      </c>
      <c r="R697" s="56">
        <f t="shared" si="155"/>
        <v>6628.0000000000018</v>
      </c>
      <c r="S697" s="80">
        <f t="shared" si="171"/>
        <v>0</v>
      </c>
      <c r="T697" s="56">
        <f t="shared" si="151"/>
        <v>6628.0000000000018</v>
      </c>
    </row>
    <row r="698" spans="1:20">
      <c r="A698" s="52" t="s">
        <v>89</v>
      </c>
      <c r="B698" s="113" t="s">
        <v>523</v>
      </c>
      <c r="C698" s="89" t="s">
        <v>82</v>
      </c>
      <c r="D698" s="53" t="s">
        <v>66</v>
      </c>
      <c r="E698" s="28"/>
      <c r="F698" s="80">
        <f t="shared" si="171"/>
        <v>16190.7</v>
      </c>
      <c r="G698" s="80">
        <f t="shared" si="171"/>
        <v>0</v>
      </c>
      <c r="H698" s="80">
        <f t="shared" si="167"/>
        <v>16190.7</v>
      </c>
      <c r="I698" s="80">
        <f t="shared" si="171"/>
        <v>-98</v>
      </c>
      <c r="J698" s="56">
        <f t="shared" si="162"/>
        <v>16092.7</v>
      </c>
      <c r="K698" s="80">
        <f t="shared" si="171"/>
        <v>0</v>
      </c>
      <c r="L698" s="56">
        <f t="shared" si="157"/>
        <v>16092.7</v>
      </c>
      <c r="M698" s="80">
        <f t="shared" si="171"/>
        <v>-2484.3000000000002</v>
      </c>
      <c r="N698" s="56">
        <f t="shared" si="154"/>
        <v>13608.400000000001</v>
      </c>
      <c r="O698" s="80">
        <f t="shared" si="171"/>
        <v>-6980.4</v>
      </c>
      <c r="P698" s="56">
        <f t="shared" si="155"/>
        <v>6628.0000000000018</v>
      </c>
      <c r="Q698" s="80">
        <f t="shared" si="171"/>
        <v>0</v>
      </c>
      <c r="R698" s="56">
        <f t="shared" si="155"/>
        <v>6628.0000000000018</v>
      </c>
      <c r="S698" s="80">
        <f t="shared" si="171"/>
        <v>0</v>
      </c>
      <c r="T698" s="56">
        <f t="shared" si="151"/>
        <v>6628.0000000000018</v>
      </c>
    </row>
    <row r="699" spans="1:20" ht="33">
      <c r="A699" s="57" t="str">
        <f ca="1">IF(ISERROR(MATCH(E699,Код_КВР,0)),"",INDIRECT(ADDRESS(MATCH(E699,Код_КВР,0)+1,2,,,"КВР")))</f>
        <v>Закупка товаров, работ и услуг для обеспечения государственных (муниципальных) нужд</v>
      </c>
      <c r="B699" s="113" t="s">
        <v>523</v>
      </c>
      <c r="C699" s="89" t="s">
        <v>82</v>
      </c>
      <c r="D699" s="53" t="s">
        <v>66</v>
      </c>
      <c r="E699" s="28">
        <v>200</v>
      </c>
      <c r="F699" s="80">
        <f t="shared" si="171"/>
        <v>16190.7</v>
      </c>
      <c r="G699" s="80">
        <f t="shared" si="171"/>
        <v>0</v>
      </c>
      <c r="H699" s="80">
        <f t="shared" si="167"/>
        <v>16190.7</v>
      </c>
      <c r="I699" s="80">
        <f t="shared" si="171"/>
        <v>-98</v>
      </c>
      <c r="J699" s="56">
        <f t="shared" si="162"/>
        <v>16092.7</v>
      </c>
      <c r="K699" s="80">
        <f t="shared" si="171"/>
        <v>0</v>
      </c>
      <c r="L699" s="56">
        <f t="shared" si="157"/>
        <v>16092.7</v>
      </c>
      <c r="M699" s="80">
        <f t="shared" si="171"/>
        <v>-2484.3000000000002</v>
      </c>
      <c r="N699" s="56">
        <f t="shared" si="154"/>
        <v>13608.400000000001</v>
      </c>
      <c r="O699" s="80">
        <f t="shared" si="171"/>
        <v>-6980.4</v>
      </c>
      <c r="P699" s="56">
        <f t="shared" si="155"/>
        <v>6628.0000000000018</v>
      </c>
      <c r="Q699" s="80">
        <f t="shared" si="171"/>
        <v>0</v>
      </c>
      <c r="R699" s="56">
        <f t="shared" si="155"/>
        <v>6628.0000000000018</v>
      </c>
      <c r="S699" s="80">
        <f t="shared" si="171"/>
        <v>0</v>
      </c>
      <c r="T699" s="56">
        <f t="shared" si="151"/>
        <v>6628.0000000000018</v>
      </c>
    </row>
    <row r="700" spans="1:20" ht="33">
      <c r="A700" s="57" t="str">
        <f ca="1">IF(ISERROR(MATCH(E700,Код_КВР,0)),"",INDIRECT(ADDRESS(MATCH(E700,Код_КВР,0)+1,2,,,"КВР")))</f>
        <v>Иные закупки товаров, работ и услуг для обеспечения государственных (муниципальных) нужд</v>
      </c>
      <c r="B700" s="113" t="s">
        <v>523</v>
      </c>
      <c r="C700" s="89" t="s">
        <v>82</v>
      </c>
      <c r="D700" s="53" t="s">
        <v>66</v>
      </c>
      <c r="E700" s="28">
        <v>240</v>
      </c>
      <c r="F700" s="80">
        <f>'прил. 15'!G500</f>
        <v>16190.7</v>
      </c>
      <c r="G700" s="80">
        <f>'прил. 15'!H500</f>
        <v>0</v>
      </c>
      <c r="H700" s="80">
        <f t="shared" si="167"/>
        <v>16190.7</v>
      </c>
      <c r="I700" s="80">
        <f>'прил. 15'!J500</f>
        <v>-98</v>
      </c>
      <c r="J700" s="56">
        <f t="shared" si="162"/>
        <v>16092.7</v>
      </c>
      <c r="K700" s="80">
        <f>'прил. 15'!L500</f>
        <v>0</v>
      </c>
      <c r="L700" s="56">
        <f t="shared" si="157"/>
        <v>16092.7</v>
      </c>
      <c r="M700" s="80">
        <f>'прил. 15'!N500</f>
        <v>-2484.3000000000002</v>
      </c>
      <c r="N700" s="56">
        <f t="shared" si="154"/>
        <v>13608.400000000001</v>
      </c>
      <c r="O700" s="80">
        <f>'прил. 15'!P500</f>
        <v>-6980.4</v>
      </c>
      <c r="P700" s="56">
        <f t="shared" si="155"/>
        <v>6628.0000000000018</v>
      </c>
      <c r="Q700" s="80">
        <f>'прил. 15'!R500</f>
        <v>0</v>
      </c>
      <c r="R700" s="56">
        <f t="shared" si="155"/>
        <v>6628.0000000000018</v>
      </c>
      <c r="S700" s="80">
        <f>'прил. 15'!T500</f>
        <v>0</v>
      </c>
      <c r="T700" s="56">
        <f t="shared" si="151"/>
        <v>6628.0000000000018</v>
      </c>
    </row>
    <row r="701" spans="1:20" ht="18.75" customHeight="1">
      <c r="A701" s="57" t="str">
        <f ca="1">IF(ISERROR(MATCH(B701,Код_КЦСР,0)),"",INDIRECT(ADDRESS(MATCH(B701,Код_КЦСР,0)+1,2,,,"КЦСР")))</f>
        <v>Создание условий для формирования комфортной городской среды</v>
      </c>
      <c r="B701" s="113" t="s">
        <v>634</v>
      </c>
      <c r="C701" s="89"/>
      <c r="D701" s="53"/>
      <c r="E701" s="28"/>
      <c r="F701" s="80"/>
      <c r="G701" s="80"/>
      <c r="H701" s="80"/>
      <c r="I701" s="80">
        <f>I702</f>
        <v>98</v>
      </c>
      <c r="J701" s="56">
        <f t="shared" si="162"/>
        <v>98</v>
      </c>
      <c r="K701" s="80"/>
      <c r="L701" s="56">
        <f t="shared" si="157"/>
        <v>98</v>
      </c>
      <c r="M701" s="80"/>
      <c r="N701" s="56">
        <f t="shared" si="154"/>
        <v>98</v>
      </c>
      <c r="O701" s="80"/>
      <c r="P701" s="56">
        <f t="shared" si="155"/>
        <v>98</v>
      </c>
      <c r="Q701" s="80"/>
      <c r="R701" s="56">
        <f t="shared" si="155"/>
        <v>98</v>
      </c>
      <c r="S701" s="80"/>
      <c r="T701" s="56">
        <f t="shared" ref="T701:T764" si="172">R701+S701</f>
        <v>98</v>
      </c>
    </row>
    <row r="702" spans="1:20">
      <c r="A702" s="57" t="str">
        <f ca="1">IF(ISERROR(MATCH(C702,Код_Раздел,0)),"",INDIRECT(ADDRESS(MATCH(C702,Код_Раздел,0)+1,2,,,"Раздел")))</f>
        <v>Национальная экономика</v>
      </c>
      <c r="B702" s="113" t="s">
        <v>634</v>
      </c>
      <c r="C702" s="89" t="s">
        <v>82</v>
      </c>
      <c r="D702" s="53"/>
      <c r="E702" s="28"/>
      <c r="F702" s="80"/>
      <c r="G702" s="80"/>
      <c r="H702" s="80"/>
      <c r="I702" s="80">
        <f>I703</f>
        <v>98</v>
      </c>
      <c r="J702" s="56">
        <f t="shared" si="162"/>
        <v>98</v>
      </c>
      <c r="K702" s="80"/>
      <c r="L702" s="56">
        <f t="shared" si="157"/>
        <v>98</v>
      </c>
      <c r="M702" s="80"/>
      <c r="N702" s="56">
        <f t="shared" si="154"/>
        <v>98</v>
      </c>
      <c r="O702" s="80"/>
      <c r="P702" s="56">
        <f t="shared" si="155"/>
        <v>98</v>
      </c>
      <c r="Q702" s="80"/>
      <c r="R702" s="56">
        <f t="shared" si="155"/>
        <v>98</v>
      </c>
      <c r="S702" s="80"/>
      <c r="T702" s="56">
        <f t="shared" si="172"/>
        <v>98</v>
      </c>
    </row>
    <row r="703" spans="1:20">
      <c r="A703" s="52" t="s">
        <v>89</v>
      </c>
      <c r="B703" s="113" t="s">
        <v>634</v>
      </c>
      <c r="C703" s="89" t="s">
        <v>82</v>
      </c>
      <c r="D703" s="53" t="s">
        <v>66</v>
      </c>
      <c r="E703" s="28"/>
      <c r="F703" s="80"/>
      <c r="G703" s="80"/>
      <c r="H703" s="80"/>
      <c r="I703" s="80">
        <f>I704</f>
        <v>98</v>
      </c>
      <c r="J703" s="56">
        <f t="shared" si="162"/>
        <v>98</v>
      </c>
      <c r="K703" s="80"/>
      <c r="L703" s="56">
        <f t="shared" si="157"/>
        <v>98</v>
      </c>
      <c r="M703" s="80"/>
      <c r="N703" s="56">
        <f t="shared" si="154"/>
        <v>98</v>
      </c>
      <c r="O703" s="80"/>
      <c r="P703" s="56">
        <f t="shared" si="155"/>
        <v>98</v>
      </c>
      <c r="Q703" s="80"/>
      <c r="R703" s="56">
        <f t="shared" si="155"/>
        <v>98</v>
      </c>
      <c r="S703" s="80"/>
      <c r="T703" s="56">
        <f t="shared" si="172"/>
        <v>98</v>
      </c>
    </row>
    <row r="704" spans="1:20" ht="33">
      <c r="A704" s="57" t="str">
        <f ca="1">IF(ISERROR(MATCH(E704,Код_КВР,0)),"",INDIRECT(ADDRESS(MATCH(E704,Код_КВР,0)+1,2,,,"КВР")))</f>
        <v>Закупка товаров, работ и услуг для обеспечения государственных (муниципальных) нужд</v>
      </c>
      <c r="B704" s="113" t="s">
        <v>634</v>
      </c>
      <c r="C704" s="89" t="s">
        <v>82</v>
      </c>
      <c r="D704" s="53" t="s">
        <v>66</v>
      </c>
      <c r="E704" s="28">
        <v>200</v>
      </c>
      <c r="F704" s="80"/>
      <c r="G704" s="80"/>
      <c r="H704" s="80"/>
      <c r="I704" s="80">
        <f>I705</f>
        <v>98</v>
      </c>
      <c r="J704" s="56">
        <f t="shared" si="162"/>
        <v>98</v>
      </c>
      <c r="K704" s="80"/>
      <c r="L704" s="56">
        <f t="shared" si="157"/>
        <v>98</v>
      </c>
      <c r="M704" s="80"/>
      <c r="N704" s="56">
        <f t="shared" si="154"/>
        <v>98</v>
      </c>
      <c r="O704" s="80"/>
      <c r="P704" s="56">
        <f t="shared" si="155"/>
        <v>98</v>
      </c>
      <c r="Q704" s="80"/>
      <c r="R704" s="56">
        <f t="shared" si="155"/>
        <v>98</v>
      </c>
      <c r="S704" s="80"/>
      <c r="T704" s="56">
        <f t="shared" si="172"/>
        <v>98</v>
      </c>
    </row>
    <row r="705" spans="1:20" ht="33">
      <c r="A705" s="57" t="str">
        <f ca="1">IF(ISERROR(MATCH(E705,Код_КВР,0)),"",INDIRECT(ADDRESS(MATCH(E705,Код_КВР,0)+1,2,,,"КВР")))</f>
        <v>Иные закупки товаров, работ и услуг для обеспечения государственных (муниципальных) нужд</v>
      </c>
      <c r="B705" s="113" t="s">
        <v>634</v>
      </c>
      <c r="C705" s="89" t="s">
        <v>82</v>
      </c>
      <c r="D705" s="53" t="s">
        <v>66</v>
      </c>
      <c r="E705" s="28">
        <v>240</v>
      </c>
      <c r="F705" s="80"/>
      <c r="G705" s="80"/>
      <c r="H705" s="80"/>
      <c r="I705" s="80">
        <f>'прил. 15'!J503</f>
        <v>98</v>
      </c>
      <c r="J705" s="56">
        <f t="shared" si="162"/>
        <v>98</v>
      </c>
      <c r="K705" s="80"/>
      <c r="L705" s="56">
        <f t="shared" si="157"/>
        <v>98</v>
      </c>
      <c r="M705" s="80"/>
      <c r="N705" s="56">
        <f t="shared" si="154"/>
        <v>98</v>
      </c>
      <c r="O705" s="80"/>
      <c r="P705" s="56">
        <f t="shared" si="155"/>
        <v>98</v>
      </c>
      <c r="Q705" s="80"/>
      <c r="R705" s="56">
        <f t="shared" si="155"/>
        <v>98</v>
      </c>
      <c r="S705" s="80"/>
      <c r="T705" s="56">
        <f t="shared" si="172"/>
        <v>98</v>
      </c>
    </row>
    <row r="706" spans="1:20" ht="33">
      <c r="A706" s="57" t="str">
        <f ca="1">IF(ISERROR(MATCH(B706,Код_КЦСР,0)),"",INDIRECT(ADDRESS(MATCH(B706,Код_КЦСР,0)+1,2,,,"КЦСР")))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706" s="113" t="s">
        <v>381</v>
      </c>
      <c r="C706" s="89"/>
      <c r="D706" s="53"/>
      <c r="E706" s="28"/>
      <c r="F706" s="80">
        <f t="shared" ref="F706:S708" si="173">F707</f>
        <v>23901.5</v>
      </c>
      <c r="G706" s="80">
        <f t="shared" si="173"/>
        <v>0</v>
      </c>
      <c r="H706" s="80">
        <f t="shared" si="167"/>
        <v>23901.5</v>
      </c>
      <c r="I706" s="80">
        <f t="shared" si="173"/>
        <v>0</v>
      </c>
      <c r="J706" s="56">
        <f t="shared" si="162"/>
        <v>23901.5</v>
      </c>
      <c r="K706" s="80">
        <f t="shared" si="173"/>
        <v>0</v>
      </c>
      <c r="L706" s="56">
        <f t="shared" si="157"/>
        <v>23901.5</v>
      </c>
      <c r="M706" s="80">
        <f t="shared" si="173"/>
        <v>0</v>
      </c>
      <c r="N706" s="56">
        <f t="shared" si="154"/>
        <v>23901.5</v>
      </c>
      <c r="O706" s="80">
        <f t="shared" si="173"/>
        <v>0</v>
      </c>
      <c r="P706" s="56">
        <f t="shared" si="155"/>
        <v>23901.5</v>
      </c>
      <c r="Q706" s="80">
        <f t="shared" si="173"/>
        <v>0</v>
      </c>
      <c r="R706" s="56">
        <f t="shared" si="155"/>
        <v>23901.5</v>
      </c>
      <c r="S706" s="80">
        <f t="shared" si="173"/>
        <v>0</v>
      </c>
      <c r="T706" s="56">
        <f t="shared" si="172"/>
        <v>23901.5</v>
      </c>
    </row>
    <row r="707" spans="1:20" ht="24.75" customHeight="1">
      <c r="A707" s="57" t="str">
        <f ca="1">IF(ISERROR(MATCH(B707,Код_КЦСР,0)),"",INDIRECT(ADDRESS(MATCH(B707,Код_КЦСР,0)+1,2,,,"КЦСР")))</f>
        <v>Расходы на обеспечение функций органов местного самоуправления</v>
      </c>
      <c r="B707" s="113" t="s">
        <v>382</v>
      </c>
      <c r="C707" s="89"/>
      <c r="D707" s="53"/>
      <c r="E707" s="28"/>
      <c r="F707" s="80">
        <f t="shared" si="173"/>
        <v>23901.5</v>
      </c>
      <c r="G707" s="80">
        <f t="shared" si="173"/>
        <v>0</v>
      </c>
      <c r="H707" s="80">
        <f t="shared" si="167"/>
        <v>23901.5</v>
      </c>
      <c r="I707" s="80">
        <f t="shared" si="173"/>
        <v>0</v>
      </c>
      <c r="J707" s="56">
        <f t="shared" si="162"/>
        <v>23901.5</v>
      </c>
      <c r="K707" s="80">
        <f t="shared" si="173"/>
        <v>0</v>
      </c>
      <c r="L707" s="56">
        <f t="shared" si="157"/>
        <v>23901.5</v>
      </c>
      <c r="M707" s="80">
        <f t="shared" si="173"/>
        <v>0</v>
      </c>
      <c r="N707" s="56">
        <f t="shared" si="154"/>
        <v>23901.5</v>
      </c>
      <c r="O707" s="80">
        <f t="shared" si="173"/>
        <v>0</v>
      </c>
      <c r="P707" s="56">
        <f t="shared" si="155"/>
        <v>23901.5</v>
      </c>
      <c r="Q707" s="80">
        <f t="shared" si="173"/>
        <v>0</v>
      </c>
      <c r="R707" s="56">
        <f t="shared" si="155"/>
        <v>23901.5</v>
      </c>
      <c r="S707" s="80">
        <f t="shared" si="173"/>
        <v>0</v>
      </c>
      <c r="T707" s="56">
        <f t="shared" si="172"/>
        <v>23901.5</v>
      </c>
    </row>
    <row r="708" spans="1:20">
      <c r="A708" s="57" t="str">
        <f ca="1">IF(ISERROR(MATCH(C708,Код_Раздел,0)),"",INDIRECT(ADDRESS(MATCH(C708,Код_Раздел,0)+1,2,,,"Раздел")))</f>
        <v>Национальная экономика</v>
      </c>
      <c r="B708" s="113" t="s">
        <v>382</v>
      </c>
      <c r="C708" s="89" t="s">
        <v>82</v>
      </c>
      <c r="D708" s="53"/>
      <c r="E708" s="28"/>
      <c r="F708" s="80">
        <f t="shared" si="173"/>
        <v>23901.5</v>
      </c>
      <c r="G708" s="80">
        <f t="shared" si="173"/>
        <v>0</v>
      </c>
      <c r="H708" s="80">
        <f t="shared" si="167"/>
        <v>23901.5</v>
      </c>
      <c r="I708" s="80">
        <f t="shared" si="173"/>
        <v>0</v>
      </c>
      <c r="J708" s="56">
        <f t="shared" si="162"/>
        <v>23901.5</v>
      </c>
      <c r="K708" s="80">
        <f t="shared" si="173"/>
        <v>0</v>
      </c>
      <c r="L708" s="56">
        <f t="shared" si="157"/>
        <v>23901.5</v>
      </c>
      <c r="M708" s="80">
        <f t="shared" si="173"/>
        <v>0</v>
      </c>
      <c r="N708" s="56">
        <f t="shared" si="154"/>
        <v>23901.5</v>
      </c>
      <c r="O708" s="80">
        <f t="shared" si="173"/>
        <v>0</v>
      </c>
      <c r="P708" s="56">
        <f t="shared" si="155"/>
        <v>23901.5</v>
      </c>
      <c r="Q708" s="80">
        <f t="shared" si="173"/>
        <v>0</v>
      </c>
      <c r="R708" s="56">
        <f t="shared" si="155"/>
        <v>23901.5</v>
      </c>
      <c r="S708" s="80">
        <f t="shared" si="173"/>
        <v>0</v>
      </c>
      <c r="T708" s="56">
        <f t="shared" si="172"/>
        <v>23901.5</v>
      </c>
    </row>
    <row r="709" spans="1:20">
      <c r="A709" s="52" t="s">
        <v>89</v>
      </c>
      <c r="B709" s="113" t="s">
        <v>382</v>
      </c>
      <c r="C709" s="89" t="s">
        <v>82</v>
      </c>
      <c r="D709" s="89" t="s">
        <v>66</v>
      </c>
      <c r="E709" s="28"/>
      <c r="F709" s="80">
        <f>F710+F712</f>
        <v>23901.5</v>
      </c>
      <c r="G709" s="80">
        <f>G710+G712</f>
        <v>0</v>
      </c>
      <c r="H709" s="80">
        <f t="shared" si="167"/>
        <v>23901.5</v>
      </c>
      <c r="I709" s="80">
        <f>I710+I712</f>
        <v>0</v>
      </c>
      <c r="J709" s="56">
        <f t="shared" si="162"/>
        <v>23901.5</v>
      </c>
      <c r="K709" s="80">
        <f>K710+K712</f>
        <v>0</v>
      </c>
      <c r="L709" s="56">
        <f t="shared" si="157"/>
        <v>23901.5</v>
      </c>
      <c r="M709" s="80">
        <f>M710+M712</f>
        <v>0</v>
      </c>
      <c r="N709" s="56">
        <f t="shared" si="154"/>
        <v>23901.5</v>
      </c>
      <c r="O709" s="80">
        <f>O710+O712</f>
        <v>0</v>
      </c>
      <c r="P709" s="56">
        <f t="shared" si="155"/>
        <v>23901.5</v>
      </c>
      <c r="Q709" s="80">
        <f>Q710+Q712</f>
        <v>0</v>
      </c>
      <c r="R709" s="56">
        <f t="shared" si="155"/>
        <v>23901.5</v>
      </c>
      <c r="S709" s="80">
        <f>S710+S712</f>
        <v>0</v>
      </c>
      <c r="T709" s="56">
        <f t="shared" si="172"/>
        <v>23901.5</v>
      </c>
    </row>
    <row r="710" spans="1:20" ht="66">
      <c r="A710" s="57" t="str">
        <f ca="1">IF(ISERROR(MATCH(E710,Код_КВР,0)),"",INDIRECT(ADDRESS(MATCH(E710,Код_КВР,0)+1,2,,,"КВР")))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0" s="113" t="s">
        <v>382</v>
      </c>
      <c r="C710" s="89" t="s">
        <v>82</v>
      </c>
      <c r="D710" s="89" t="s">
        <v>66</v>
      </c>
      <c r="E710" s="28">
        <v>100</v>
      </c>
      <c r="F710" s="80">
        <f>F711</f>
        <v>23885.5</v>
      </c>
      <c r="G710" s="80">
        <f>G711</f>
        <v>0</v>
      </c>
      <c r="H710" s="80">
        <f t="shared" si="167"/>
        <v>23885.5</v>
      </c>
      <c r="I710" s="80">
        <f>I711</f>
        <v>0</v>
      </c>
      <c r="J710" s="56">
        <f t="shared" si="162"/>
        <v>23885.5</v>
      </c>
      <c r="K710" s="80">
        <f>K711</f>
        <v>0</v>
      </c>
      <c r="L710" s="56">
        <f t="shared" si="157"/>
        <v>23885.5</v>
      </c>
      <c r="M710" s="80">
        <f>M711</f>
        <v>0</v>
      </c>
      <c r="N710" s="56">
        <f t="shared" si="154"/>
        <v>23885.5</v>
      </c>
      <c r="O710" s="80">
        <f>O711</f>
        <v>0</v>
      </c>
      <c r="P710" s="56">
        <f t="shared" si="155"/>
        <v>23885.5</v>
      </c>
      <c r="Q710" s="80">
        <f>Q711</f>
        <v>0</v>
      </c>
      <c r="R710" s="56">
        <f t="shared" si="155"/>
        <v>23885.5</v>
      </c>
      <c r="S710" s="80">
        <f>S711</f>
        <v>0</v>
      </c>
      <c r="T710" s="56">
        <f t="shared" si="172"/>
        <v>23885.5</v>
      </c>
    </row>
    <row r="711" spans="1:20">
      <c r="A711" s="57" t="str">
        <f ca="1">IF(ISERROR(MATCH(E711,Код_КВР,0)),"",INDIRECT(ADDRESS(MATCH(E711,Код_КВР,0)+1,2,,,"КВР")))</f>
        <v>Расходы на выплаты персоналу государственных (муниципальных) органов</v>
      </c>
      <c r="B711" s="113" t="s">
        <v>382</v>
      </c>
      <c r="C711" s="89" t="s">
        <v>82</v>
      </c>
      <c r="D711" s="89" t="s">
        <v>66</v>
      </c>
      <c r="E711" s="28">
        <v>120</v>
      </c>
      <c r="F711" s="80">
        <f>'прил. 15'!G507</f>
        <v>23885.5</v>
      </c>
      <c r="G711" s="80">
        <f>'прил. 15'!H507</f>
        <v>0</v>
      </c>
      <c r="H711" s="80">
        <f t="shared" si="167"/>
        <v>23885.5</v>
      </c>
      <c r="I711" s="80">
        <f>'прил. 15'!J507</f>
        <v>0</v>
      </c>
      <c r="J711" s="56">
        <f t="shared" si="162"/>
        <v>23885.5</v>
      </c>
      <c r="K711" s="80">
        <f>'прил. 15'!L507</f>
        <v>0</v>
      </c>
      <c r="L711" s="56">
        <f t="shared" si="157"/>
        <v>23885.5</v>
      </c>
      <c r="M711" s="80">
        <f>'прил. 15'!N507</f>
        <v>0</v>
      </c>
      <c r="N711" s="56">
        <f t="shared" si="154"/>
        <v>23885.5</v>
      </c>
      <c r="O711" s="80">
        <f>'прил. 15'!P507</f>
        <v>0</v>
      </c>
      <c r="P711" s="56">
        <f t="shared" si="155"/>
        <v>23885.5</v>
      </c>
      <c r="Q711" s="80">
        <f>'прил. 15'!R507</f>
        <v>0</v>
      </c>
      <c r="R711" s="56">
        <f t="shared" si="155"/>
        <v>23885.5</v>
      </c>
      <c r="S711" s="80">
        <f>'прил. 15'!T507</f>
        <v>0</v>
      </c>
      <c r="T711" s="56">
        <f t="shared" si="172"/>
        <v>23885.5</v>
      </c>
    </row>
    <row r="712" spans="1:20" ht="33">
      <c r="A712" s="57" t="str">
        <f t="shared" ref="A712:A713" ca="1" si="174">IF(ISERROR(MATCH(E712,Код_КВР,0)),"",INDIRECT(ADDRESS(MATCH(E712,Код_КВР,0)+1,2,,,"КВР")))</f>
        <v>Закупка товаров, работ и услуг для обеспечения государственных (муниципальных) нужд</v>
      </c>
      <c r="B712" s="113" t="s">
        <v>382</v>
      </c>
      <c r="C712" s="89" t="s">
        <v>82</v>
      </c>
      <c r="D712" s="89" t="s">
        <v>66</v>
      </c>
      <c r="E712" s="28">
        <v>200</v>
      </c>
      <c r="F712" s="80">
        <f>F713</f>
        <v>16</v>
      </c>
      <c r="G712" s="80">
        <f>G713</f>
        <v>0</v>
      </c>
      <c r="H712" s="80">
        <f t="shared" si="167"/>
        <v>16</v>
      </c>
      <c r="I712" s="80">
        <f>I713</f>
        <v>0</v>
      </c>
      <c r="J712" s="56">
        <f t="shared" si="162"/>
        <v>16</v>
      </c>
      <c r="K712" s="80">
        <f>K713</f>
        <v>0</v>
      </c>
      <c r="L712" s="56">
        <f t="shared" si="157"/>
        <v>16</v>
      </c>
      <c r="M712" s="80">
        <f>M713</f>
        <v>0</v>
      </c>
      <c r="N712" s="56">
        <f t="shared" si="154"/>
        <v>16</v>
      </c>
      <c r="O712" s="80">
        <f>O713</f>
        <v>0</v>
      </c>
      <c r="P712" s="56">
        <f t="shared" si="155"/>
        <v>16</v>
      </c>
      <c r="Q712" s="80">
        <f>Q713</f>
        <v>0</v>
      </c>
      <c r="R712" s="56">
        <f t="shared" si="155"/>
        <v>16</v>
      </c>
      <c r="S712" s="80">
        <f>S713</f>
        <v>0</v>
      </c>
      <c r="T712" s="56">
        <f t="shared" si="172"/>
        <v>16</v>
      </c>
    </row>
    <row r="713" spans="1:20" ht="33">
      <c r="A713" s="57" t="str">
        <f t="shared" ca="1" si="174"/>
        <v>Иные закупки товаров, работ и услуг для обеспечения государственных (муниципальных) нужд</v>
      </c>
      <c r="B713" s="113" t="s">
        <v>382</v>
      </c>
      <c r="C713" s="89" t="s">
        <v>82</v>
      </c>
      <c r="D713" s="89" t="s">
        <v>66</v>
      </c>
      <c r="E713" s="28">
        <v>240</v>
      </c>
      <c r="F713" s="80">
        <f>'прил. 15'!G509</f>
        <v>16</v>
      </c>
      <c r="G713" s="80">
        <f>'прил. 15'!H509</f>
        <v>0</v>
      </c>
      <c r="H713" s="80">
        <f t="shared" si="167"/>
        <v>16</v>
      </c>
      <c r="I713" s="80">
        <f>'прил. 15'!J509</f>
        <v>0</v>
      </c>
      <c r="J713" s="56">
        <f t="shared" si="162"/>
        <v>16</v>
      </c>
      <c r="K713" s="80">
        <f>'прил. 15'!L509</f>
        <v>0</v>
      </c>
      <c r="L713" s="56">
        <f t="shared" si="157"/>
        <v>16</v>
      </c>
      <c r="M713" s="80">
        <f>'прил. 15'!N509</f>
        <v>0</v>
      </c>
      <c r="N713" s="56">
        <f t="shared" si="154"/>
        <v>16</v>
      </c>
      <c r="O713" s="80">
        <f>'прил. 15'!P509</f>
        <v>0</v>
      </c>
      <c r="P713" s="56">
        <f t="shared" si="155"/>
        <v>16</v>
      </c>
      <c r="Q713" s="80">
        <f>'прил. 15'!R509</f>
        <v>0</v>
      </c>
      <c r="R713" s="56">
        <f t="shared" si="155"/>
        <v>16</v>
      </c>
      <c r="S713" s="80">
        <f>'прил. 15'!T509</f>
        <v>0</v>
      </c>
      <c r="T713" s="56">
        <f t="shared" si="172"/>
        <v>16</v>
      </c>
    </row>
    <row r="714" spans="1:20" ht="33">
      <c r="A714" s="57" t="str">
        <f ca="1">IF(ISERROR(MATCH(B714,Код_КЦСР,0)),"",INDIRECT(ADDRESS(MATCH(B714,Код_КЦСР,0)+1,2,,,"КЦСР")))</f>
        <v>Муниципальная программа «Развитие жилищно-коммунального хозяйства города Череповца» на 2014 – 2019 годы</v>
      </c>
      <c r="B714" s="113" t="s">
        <v>383</v>
      </c>
      <c r="C714" s="89"/>
      <c r="D714" s="53"/>
      <c r="E714" s="28"/>
      <c r="F714" s="80">
        <f>F715+F723+F774</f>
        <v>802027.7</v>
      </c>
      <c r="G714" s="80">
        <f>G715+G723+G774</f>
        <v>2176</v>
      </c>
      <c r="H714" s="80">
        <f t="shared" si="167"/>
        <v>804203.7</v>
      </c>
      <c r="I714" s="80">
        <f>I715+I723+I774</f>
        <v>-88.4</v>
      </c>
      <c r="J714" s="56">
        <f t="shared" si="162"/>
        <v>804115.29999999993</v>
      </c>
      <c r="K714" s="80">
        <f>K715+K723+K774</f>
        <v>0</v>
      </c>
      <c r="L714" s="56">
        <f t="shared" si="157"/>
        <v>804115.29999999993</v>
      </c>
      <c r="M714" s="80">
        <f>M715+M723+M774+M795</f>
        <v>168557.30000000002</v>
      </c>
      <c r="N714" s="56">
        <f t="shared" si="154"/>
        <v>972672.6</v>
      </c>
      <c r="O714" s="80">
        <f>O715+O723+O774+O795</f>
        <v>0</v>
      </c>
      <c r="P714" s="56">
        <f t="shared" si="155"/>
        <v>972672.6</v>
      </c>
      <c r="Q714" s="80">
        <f>Q715+Q723+Q774+Q795</f>
        <v>0</v>
      </c>
      <c r="R714" s="56">
        <f t="shared" si="155"/>
        <v>972672.6</v>
      </c>
      <c r="S714" s="80">
        <f>S715+S723+S774+S795</f>
        <v>82333.599999999991</v>
      </c>
      <c r="T714" s="56">
        <f t="shared" si="172"/>
        <v>1055006.2</v>
      </c>
    </row>
    <row r="715" spans="1:20" ht="33">
      <c r="A715" s="57" t="str">
        <f ca="1">IF(ISERROR(MATCH(B715,Код_КЦСР,0)),"",INDIRECT(ADDRESS(MATCH(B715,Код_КЦСР,0)+1,2,,,"КЦСР")))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715" s="113" t="s">
        <v>396</v>
      </c>
      <c r="C715" s="89"/>
      <c r="D715" s="53"/>
      <c r="E715" s="28"/>
      <c r="F715" s="80">
        <f t="shared" ref="F715:S717" si="175">F716</f>
        <v>18374.2</v>
      </c>
      <c r="G715" s="80">
        <f t="shared" si="175"/>
        <v>0</v>
      </c>
      <c r="H715" s="80">
        <f t="shared" si="167"/>
        <v>18374.2</v>
      </c>
      <c r="I715" s="80">
        <f t="shared" si="175"/>
        <v>0</v>
      </c>
      <c r="J715" s="56">
        <f t="shared" si="162"/>
        <v>18374.2</v>
      </c>
      <c r="K715" s="80">
        <f t="shared" si="175"/>
        <v>0</v>
      </c>
      <c r="L715" s="56">
        <f t="shared" si="157"/>
        <v>18374.2</v>
      </c>
      <c r="M715" s="80">
        <f t="shared" si="175"/>
        <v>0</v>
      </c>
      <c r="N715" s="56">
        <f t="shared" si="154"/>
        <v>18374.2</v>
      </c>
      <c r="O715" s="80">
        <f t="shared" si="175"/>
        <v>0</v>
      </c>
      <c r="P715" s="56">
        <f t="shared" si="155"/>
        <v>18374.2</v>
      </c>
      <c r="Q715" s="80">
        <f t="shared" si="175"/>
        <v>0</v>
      </c>
      <c r="R715" s="56">
        <f t="shared" si="155"/>
        <v>18374.2</v>
      </c>
      <c r="S715" s="80">
        <f t="shared" si="175"/>
        <v>1047.7</v>
      </c>
      <c r="T715" s="56">
        <f t="shared" si="172"/>
        <v>19421.900000000001</v>
      </c>
    </row>
    <row r="716" spans="1:20" ht="21.75" customHeight="1">
      <c r="A716" s="57" t="str">
        <f ca="1">IF(ISERROR(MATCH(B716,Код_КЦСР,0)),"",INDIRECT(ADDRESS(MATCH(B716,Код_КЦСР,0)+1,2,,,"КЦСР")))</f>
        <v>Расходы на обеспечение функций органов местного самоуправления</v>
      </c>
      <c r="B716" s="113" t="s">
        <v>397</v>
      </c>
      <c r="C716" s="89"/>
      <c r="D716" s="53"/>
      <c r="E716" s="28"/>
      <c r="F716" s="80">
        <f t="shared" si="175"/>
        <v>18374.2</v>
      </c>
      <c r="G716" s="80">
        <f t="shared" si="175"/>
        <v>0</v>
      </c>
      <c r="H716" s="80">
        <f t="shared" si="167"/>
        <v>18374.2</v>
      </c>
      <c r="I716" s="80">
        <f t="shared" si="175"/>
        <v>0</v>
      </c>
      <c r="J716" s="56">
        <f t="shared" si="162"/>
        <v>18374.2</v>
      </c>
      <c r="K716" s="80">
        <f t="shared" si="175"/>
        <v>0</v>
      </c>
      <c r="L716" s="56">
        <f t="shared" si="157"/>
        <v>18374.2</v>
      </c>
      <c r="M716" s="80">
        <f t="shared" si="175"/>
        <v>0</v>
      </c>
      <c r="N716" s="56">
        <f t="shared" si="154"/>
        <v>18374.2</v>
      </c>
      <c r="O716" s="80">
        <f t="shared" si="175"/>
        <v>0</v>
      </c>
      <c r="P716" s="56">
        <f t="shared" ref="P716:R785" si="176">N716+O716</f>
        <v>18374.2</v>
      </c>
      <c r="Q716" s="80">
        <f t="shared" si="175"/>
        <v>0</v>
      </c>
      <c r="R716" s="56">
        <f t="shared" si="176"/>
        <v>18374.2</v>
      </c>
      <c r="S716" s="80">
        <f t="shared" si="175"/>
        <v>1047.7</v>
      </c>
      <c r="T716" s="56">
        <f t="shared" si="172"/>
        <v>19421.900000000001</v>
      </c>
    </row>
    <row r="717" spans="1:20">
      <c r="A717" s="57" t="str">
        <f ca="1">IF(ISERROR(MATCH(C717,Код_Раздел,0)),"",INDIRECT(ADDRESS(MATCH(C717,Код_Раздел,0)+1,2,,,"Раздел")))</f>
        <v>Жилищно-коммунальное хозяйство</v>
      </c>
      <c r="B717" s="113" t="s">
        <v>397</v>
      </c>
      <c r="C717" s="89" t="s">
        <v>87</v>
      </c>
      <c r="D717" s="53"/>
      <c r="E717" s="28"/>
      <c r="F717" s="80">
        <f t="shared" si="175"/>
        <v>18374.2</v>
      </c>
      <c r="G717" s="80">
        <f t="shared" si="175"/>
        <v>0</v>
      </c>
      <c r="H717" s="80">
        <f t="shared" si="167"/>
        <v>18374.2</v>
      </c>
      <c r="I717" s="80">
        <f t="shared" si="175"/>
        <v>0</v>
      </c>
      <c r="J717" s="56">
        <f t="shared" si="162"/>
        <v>18374.2</v>
      </c>
      <c r="K717" s="80">
        <f t="shared" si="175"/>
        <v>0</v>
      </c>
      <c r="L717" s="56">
        <f t="shared" si="157"/>
        <v>18374.2</v>
      </c>
      <c r="M717" s="80">
        <f t="shared" si="175"/>
        <v>0</v>
      </c>
      <c r="N717" s="56">
        <f t="shared" si="154"/>
        <v>18374.2</v>
      </c>
      <c r="O717" s="80">
        <f t="shared" si="175"/>
        <v>0</v>
      </c>
      <c r="P717" s="56">
        <f t="shared" si="176"/>
        <v>18374.2</v>
      </c>
      <c r="Q717" s="80">
        <f t="shared" si="175"/>
        <v>0</v>
      </c>
      <c r="R717" s="56">
        <f t="shared" si="176"/>
        <v>18374.2</v>
      </c>
      <c r="S717" s="80">
        <f t="shared" si="175"/>
        <v>1047.7</v>
      </c>
      <c r="T717" s="56">
        <f t="shared" si="172"/>
        <v>19421.900000000001</v>
      </c>
    </row>
    <row r="718" spans="1:20">
      <c r="A718" s="52" t="s">
        <v>39</v>
      </c>
      <c r="B718" s="113" t="s">
        <v>397</v>
      </c>
      <c r="C718" s="89" t="s">
        <v>87</v>
      </c>
      <c r="D718" s="89" t="s">
        <v>87</v>
      </c>
      <c r="E718" s="28"/>
      <c r="F718" s="80">
        <f>F719+F721</f>
        <v>18374.2</v>
      </c>
      <c r="G718" s="80">
        <f>G719+G721</f>
        <v>0</v>
      </c>
      <c r="H718" s="80">
        <f t="shared" si="167"/>
        <v>18374.2</v>
      </c>
      <c r="I718" s="80">
        <f>I719+I721</f>
        <v>0</v>
      </c>
      <c r="J718" s="56">
        <f t="shared" si="162"/>
        <v>18374.2</v>
      </c>
      <c r="K718" s="80">
        <f>K719+K721</f>
        <v>0</v>
      </c>
      <c r="L718" s="56">
        <f t="shared" si="157"/>
        <v>18374.2</v>
      </c>
      <c r="M718" s="80">
        <f>M719+M721</f>
        <v>0</v>
      </c>
      <c r="N718" s="56">
        <f t="shared" si="154"/>
        <v>18374.2</v>
      </c>
      <c r="O718" s="80">
        <f>O719+O721</f>
        <v>0</v>
      </c>
      <c r="P718" s="56">
        <f t="shared" si="176"/>
        <v>18374.2</v>
      </c>
      <c r="Q718" s="80">
        <f>Q719+Q721</f>
        <v>0</v>
      </c>
      <c r="R718" s="56">
        <f t="shared" si="176"/>
        <v>18374.2</v>
      </c>
      <c r="S718" s="80">
        <f>S719+S721</f>
        <v>1047.7</v>
      </c>
      <c r="T718" s="56">
        <f t="shared" si="172"/>
        <v>19421.900000000001</v>
      </c>
    </row>
    <row r="719" spans="1:20" ht="66">
      <c r="A719" s="57" t="str">
        <f t="shared" ref="A719:A722" ca="1" si="177">IF(ISERROR(MATCH(E719,Код_КВР,0)),"",INDIRECT(ADDRESS(MATCH(E719,Код_КВР,0)+1,2,,,"КВР")))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9" s="113" t="s">
        <v>397</v>
      </c>
      <c r="C719" s="89" t="s">
        <v>87</v>
      </c>
      <c r="D719" s="89" t="s">
        <v>87</v>
      </c>
      <c r="E719" s="28">
        <v>100</v>
      </c>
      <c r="F719" s="80">
        <f>F720</f>
        <v>18354</v>
      </c>
      <c r="G719" s="80">
        <f>G720</f>
        <v>0</v>
      </c>
      <c r="H719" s="80">
        <f t="shared" si="167"/>
        <v>18354</v>
      </c>
      <c r="I719" s="80">
        <f>I720</f>
        <v>0</v>
      </c>
      <c r="J719" s="56">
        <f t="shared" si="162"/>
        <v>18354</v>
      </c>
      <c r="K719" s="80">
        <f>K720</f>
        <v>0</v>
      </c>
      <c r="L719" s="56">
        <f t="shared" si="157"/>
        <v>18354</v>
      </c>
      <c r="M719" s="80">
        <f>M720</f>
        <v>0</v>
      </c>
      <c r="N719" s="56">
        <f t="shared" si="154"/>
        <v>18354</v>
      </c>
      <c r="O719" s="80">
        <f>O720</f>
        <v>0</v>
      </c>
      <c r="P719" s="56">
        <f t="shared" si="176"/>
        <v>18354</v>
      </c>
      <c r="Q719" s="80">
        <f>Q720</f>
        <v>0</v>
      </c>
      <c r="R719" s="56">
        <f t="shared" si="176"/>
        <v>18354</v>
      </c>
      <c r="S719" s="80">
        <f>S720</f>
        <v>1047.7</v>
      </c>
      <c r="T719" s="56">
        <f t="shared" si="172"/>
        <v>19401.7</v>
      </c>
    </row>
    <row r="720" spans="1:20">
      <c r="A720" s="57" t="str">
        <f t="shared" ca="1" si="177"/>
        <v>Расходы на выплаты персоналу государственных (муниципальных) органов</v>
      </c>
      <c r="B720" s="113" t="s">
        <v>397</v>
      </c>
      <c r="C720" s="89" t="s">
        <v>87</v>
      </c>
      <c r="D720" s="89" t="s">
        <v>87</v>
      </c>
      <c r="E720" s="28">
        <v>120</v>
      </c>
      <c r="F720" s="80">
        <f>'прил. 15'!G463</f>
        <v>18354</v>
      </c>
      <c r="G720" s="80">
        <f>'прил. 15'!H463</f>
        <v>0</v>
      </c>
      <c r="H720" s="80">
        <f t="shared" si="167"/>
        <v>18354</v>
      </c>
      <c r="I720" s="80">
        <f>'прил. 15'!J463</f>
        <v>0</v>
      </c>
      <c r="J720" s="56">
        <f t="shared" si="162"/>
        <v>18354</v>
      </c>
      <c r="K720" s="80">
        <f>'прил. 15'!L463</f>
        <v>0</v>
      </c>
      <c r="L720" s="56">
        <f t="shared" si="157"/>
        <v>18354</v>
      </c>
      <c r="M720" s="80">
        <f>'прил. 15'!N463</f>
        <v>0</v>
      </c>
      <c r="N720" s="56">
        <f t="shared" si="154"/>
        <v>18354</v>
      </c>
      <c r="O720" s="80">
        <f>'прил. 15'!P463</f>
        <v>0</v>
      </c>
      <c r="P720" s="56">
        <f t="shared" si="176"/>
        <v>18354</v>
      </c>
      <c r="Q720" s="80">
        <f>'прил. 15'!R463</f>
        <v>0</v>
      </c>
      <c r="R720" s="56">
        <f t="shared" si="176"/>
        <v>18354</v>
      </c>
      <c r="S720" s="80">
        <f>'прил. 15'!T463</f>
        <v>1047.7</v>
      </c>
      <c r="T720" s="56">
        <f t="shared" si="172"/>
        <v>19401.7</v>
      </c>
    </row>
    <row r="721" spans="1:20" ht="33">
      <c r="A721" s="57" t="str">
        <f t="shared" ca="1" si="177"/>
        <v>Закупка товаров, работ и услуг для обеспечения государственных (муниципальных) нужд</v>
      </c>
      <c r="B721" s="113" t="s">
        <v>397</v>
      </c>
      <c r="C721" s="89" t="s">
        <v>87</v>
      </c>
      <c r="D721" s="89" t="s">
        <v>87</v>
      </c>
      <c r="E721" s="28">
        <v>200</v>
      </c>
      <c r="F721" s="80">
        <f>F722</f>
        <v>20.2</v>
      </c>
      <c r="G721" s="80">
        <f>G722</f>
        <v>0</v>
      </c>
      <c r="H721" s="80">
        <f t="shared" si="167"/>
        <v>20.2</v>
      </c>
      <c r="I721" s="80">
        <f>I722</f>
        <v>0</v>
      </c>
      <c r="J721" s="56">
        <f t="shared" si="162"/>
        <v>20.2</v>
      </c>
      <c r="K721" s="80">
        <f>K722</f>
        <v>0</v>
      </c>
      <c r="L721" s="56">
        <f t="shared" si="157"/>
        <v>20.2</v>
      </c>
      <c r="M721" s="80">
        <f>M722</f>
        <v>0</v>
      </c>
      <c r="N721" s="56">
        <f t="shared" si="154"/>
        <v>20.2</v>
      </c>
      <c r="O721" s="80">
        <f>O722</f>
        <v>0</v>
      </c>
      <c r="P721" s="56">
        <f t="shared" si="176"/>
        <v>20.2</v>
      </c>
      <c r="Q721" s="80">
        <f>Q722</f>
        <v>0</v>
      </c>
      <c r="R721" s="56">
        <f t="shared" si="176"/>
        <v>20.2</v>
      </c>
      <c r="S721" s="80">
        <f>S722</f>
        <v>0</v>
      </c>
      <c r="T721" s="56">
        <f t="shared" si="172"/>
        <v>20.2</v>
      </c>
    </row>
    <row r="722" spans="1:20" ht="33">
      <c r="A722" s="57" t="str">
        <f t="shared" ca="1" si="177"/>
        <v>Иные закупки товаров, работ и услуг для обеспечения государственных (муниципальных) нужд</v>
      </c>
      <c r="B722" s="113" t="s">
        <v>397</v>
      </c>
      <c r="C722" s="89" t="s">
        <v>87</v>
      </c>
      <c r="D722" s="89" t="s">
        <v>87</v>
      </c>
      <c r="E722" s="28">
        <v>240</v>
      </c>
      <c r="F722" s="80">
        <f>'прил. 15'!G465</f>
        <v>20.2</v>
      </c>
      <c r="G722" s="80">
        <f>'прил. 15'!H465</f>
        <v>0</v>
      </c>
      <c r="H722" s="80">
        <f t="shared" si="167"/>
        <v>20.2</v>
      </c>
      <c r="I722" s="80">
        <f>'прил. 15'!J465</f>
        <v>0</v>
      </c>
      <c r="J722" s="56">
        <f t="shared" si="162"/>
        <v>20.2</v>
      </c>
      <c r="K722" s="80">
        <f>'прил. 15'!L465</f>
        <v>0</v>
      </c>
      <c r="L722" s="56">
        <f t="shared" si="157"/>
        <v>20.2</v>
      </c>
      <c r="M722" s="80">
        <f>'прил. 15'!N465</f>
        <v>0</v>
      </c>
      <c r="N722" s="56">
        <f t="shared" ref="N722:N791" si="178">L722+M722</f>
        <v>20.2</v>
      </c>
      <c r="O722" s="80">
        <f>'прил. 15'!P465</f>
        <v>0</v>
      </c>
      <c r="P722" s="56">
        <f t="shared" si="176"/>
        <v>20.2</v>
      </c>
      <c r="Q722" s="80">
        <f>'прил. 15'!R465</f>
        <v>0</v>
      </c>
      <c r="R722" s="56">
        <f t="shared" si="176"/>
        <v>20.2</v>
      </c>
      <c r="S722" s="80">
        <f>'прил. 15'!T465</f>
        <v>0</v>
      </c>
      <c r="T722" s="56">
        <f t="shared" si="172"/>
        <v>20.2</v>
      </c>
    </row>
    <row r="723" spans="1:20">
      <c r="A723" s="57" t="str">
        <f ca="1">IF(ISERROR(MATCH(B723,Код_КЦСР,0)),"",INDIRECT(ADDRESS(MATCH(B723,Код_КЦСР,0)+1,2,,,"КЦСР")))</f>
        <v>Развитие благоустройства города</v>
      </c>
      <c r="B723" s="113" t="s">
        <v>384</v>
      </c>
      <c r="C723" s="89"/>
      <c r="D723" s="89"/>
      <c r="E723" s="28"/>
      <c r="F723" s="80">
        <f>F724+F731+F747+F762+F756</f>
        <v>753112.8</v>
      </c>
      <c r="G723" s="80">
        <f>G724+G731+G747+G762+G756</f>
        <v>2176</v>
      </c>
      <c r="H723" s="80">
        <f t="shared" si="167"/>
        <v>755288.8</v>
      </c>
      <c r="I723" s="80">
        <f>I724+I731+I747+I762+I756</f>
        <v>-88.4</v>
      </c>
      <c r="J723" s="56">
        <f t="shared" si="162"/>
        <v>755200.4</v>
      </c>
      <c r="K723" s="80">
        <f>K724+K731+K747+K762+K756</f>
        <v>0</v>
      </c>
      <c r="L723" s="56">
        <f t="shared" ref="L723:L792" si="179">J723+K723</f>
        <v>755200.4</v>
      </c>
      <c r="M723" s="80">
        <f>M724+M731+M747+M762+M756</f>
        <v>3622.1000000000004</v>
      </c>
      <c r="N723" s="56">
        <f t="shared" si="178"/>
        <v>758822.5</v>
      </c>
      <c r="O723" s="80">
        <f>O724+O731+O747+O762+O756</f>
        <v>347.1</v>
      </c>
      <c r="P723" s="56">
        <f t="shared" si="176"/>
        <v>759169.6</v>
      </c>
      <c r="Q723" s="80">
        <f>Q724+Q731+Q747+Q762+Q756</f>
        <v>0</v>
      </c>
      <c r="R723" s="56">
        <f t="shared" si="176"/>
        <v>759169.6</v>
      </c>
      <c r="S723" s="80">
        <f>S724+S731+S747+S762+S756+S768</f>
        <v>81589</v>
      </c>
      <c r="T723" s="56">
        <f t="shared" si="172"/>
        <v>840758.6</v>
      </c>
    </row>
    <row r="724" spans="1:20" ht="33">
      <c r="A724" s="57" t="str">
        <f ca="1">IF(ISERROR(MATCH(B724,Код_КЦСР,0)),"",INDIRECT(ADDRESS(MATCH(B724,Код_КЦСР,0)+1,2,,,"КЦСР")))</f>
        <v>Мероприятия по благоустройству и повышению внешней привлекательности города</v>
      </c>
      <c r="B724" s="113" t="s">
        <v>385</v>
      </c>
      <c r="C724" s="89"/>
      <c r="D724" s="53"/>
      <c r="E724" s="28"/>
      <c r="F724" s="80">
        <f>F725</f>
        <v>153438.79999999999</v>
      </c>
      <c r="G724" s="80">
        <f>G725</f>
        <v>0</v>
      </c>
      <c r="H724" s="80">
        <f t="shared" si="167"/>
        <v>153438.79999999999</v>
      </c>
      <c r="I724" s="80">
        <f>I725</f>
        <v>-88.4</v>
      </c>
      <c r="J724" s="56">
        <f t="shared" si="162"/>
        <v>153350.39999999999</v>
      </c>
      <c r="K724" s="80">
        <f>K725</f>
        <v>0</v>
      </c>
      <c r="L724" s="56">
        <f t="shared" si="179"/>
        <v>153350.39999999999</v>
      </c>
      <c r="M724" s="80">
        <f>M725</f>
        <v>0</v>
      </c>
      <c r="N724" s="56">
        <f t="shared" si="178"/>
        <v>153350.39999999999</v>
      </c>
      <c r="O724" s="80">
        <f>O725</f>
        <v>294.10000000000002</v>
      </c>
      <c r="P724" s="56">
        <f t="shared" si="176"/>
        <v>153644.5</v>
      </c>
      <c r="Q724" s="80">
        <f>Q725</f>
        <v>0</v>
      </c>
      <c r="R724" s="56">
        <f t="shared" si="176"/>
        <v>153644.5</v>
      </c>
      <c r="S724" s="80">
        <f>S725</f>
        <v>64.400000000000006</v>
      </c>
      <c r="T724" s="56">
        <f t="shared" si="172"/>
        <v>153708.9</v>
      </c>
    </row>
    <row r="725" spans="1:20">
      <c r="A725" s="57" t="str">
        <f ca="1">IF(ISERROR(MATCH(C725,Код_Раздел,0)),"",INDIRECT(ADDRESS(MATCH(C725,Код_Раздел,0)+1,2,,,"Раздел")))</f>
        <v>Жилищно-коммунальное хозяйство</v>
      </c>
      <c r="B725" s="113" t="s">
        <v>385</v>
      </c>
      <c r="C725" s="89" t="s">
        <v>87</v>
      </c>
      <c r="D725" s="53"/>
      <c r="E725" s="28"/>
      <c r="F725" s="80">
        <f t="shared" ref="F725:S725" si="180">F726</f>
        <v>153438.79999999999</v>
      </c>
      <c r="G725" s="80">
        <f t="shared" si="180"/>
        <v>0</v>
      </c>
      <c r="H725" s="80">
        <f t="shared" si="167"/>
        <v>153438.79999999999</v>
      </c>
      <c r="I725" s="80">
        <f t="shared" si="180"/>
        <v>-88.4</v>
      </c>
      <c r="J725" s="56">
        <f t="shared" si="162"/>
        <v>153350.39999999999</v>
      </c>
      <c r="K725" s="80">
        <f t="shared" si="180"/>
        <v>0</v>
      </c>
      <c r="L725" s="56">
        <f t="shared" si="179"/>
        <v>153350.39999999999</v>
      </c>
      <c r="M725" s="80">
        <f t="shared" si="180"/>
        <v>0</v>
      </c>
      <c r="N725" s="56">
        <f t="shared" si="178"/>
        <v>153350.39999999999</v>
      </c>
      <c r="O725" s="80">
        <f t="shared" si="180"/>
        <v>294.10000000000002</v>
      </c>
      <c r="P725" s="56">
        <f t="shared" si="176"/>
        <v>153644.5</v>
      </c>
      <c r="Q725" s="80">
        <f t="shared" si="180"/>
        <v>0</v>
      </c>
      <c r="R725" s="56">
        <f t="shared" si="176"/>
        <v>153644.5</v>
      </c>
      <c r="S725" s="80">
        <f t="shared" si="180"/>
        <v>64.400000000000006</v>
      </c>
      <c r="T725" s="56">
        <f t="shared" si="172"/>
        <v>153708.9</v>
      </c>
    </row>
    <row r="726" spans="1:20">
      <c r="A726" s="57" t="s">
        <v>113</v>
      </c>
      <c r="B726" s="113" t="s">
        <v>385</v>
      </c>
      <c r="C726" s="89" t="s">
        <v>87</v>
      </c>
      <c r="D726" s="89" t="s">
        <v>81</v>
      </c>
      <c r="E726" s="28"/>
      <c r="F726" s="80">
        <f>F727+F729</f>
        <v>153438.79999999999</v>
      </c>
      <c r="G726" s="80">
        <f>G727+G729</f>
        <v>0</v>
      </c>
      <c r="H726" s="80">
        <f t="shared" si="167"/>
        <v>153438.79999999999</v>
      </c>
      <c r="I726" s="80">
        <f>I727+I729</f>
        <v>-88.4</v>
      </c>
      <c r="J726" s="56">
        <f t="shared" si="162"/>
        <v>153350.39999999999</v>
      </c>
      <c r="K726" s="80">
        <f>K727+K729</f>
        <v>0</v>
      </c>
      <c r="L726" s="56">
        <f t="shared" si="179"/>
        <v>153350.39999999999</v>
      </c>
      <c r="M726" s="80">
        <f>M727+M729</f>
        <v>0</v>
      </c>
      <c r="N726" s="56">
        <f t="shared" si="178"/>
        <v>153350.39999999999</v>
      </c>
      <c r="O726" s="80">
        <f>O727+O729</f>
        <v>294.10000000000002</v>
      </c>
      <c r="P726" s="56">
        <f t="shared" si="176"/>
        <v>153644.5</v>
      </c>
      <c r="Q726" s="80">
        <f>Q727+Q729</f>
        <v>0</v>
      </c>
      <c r="R726" s="56">
        <f t="shared" si="176"/>
        <v>153644.5</v>
      </c>
      <c r="S726" s="80">
        <f>S727+S729</f>
        <v>64.400000000000006</v>
      </c>
      <c r="T726" s="56">
        <f t="shared" si="172"/>
        <v>153708.9</v>
      </c>
    </row>
    <row r="727" spans="1:20" ht="33">
      <c r="A727" s="57" t="str">
        <f ca="1">IF(ISERROR(MATCH(E727,Код_КВР,0)),"",INDIRECT(ADDRESS(MATCH(E727,Код_КВР,0)+1,2,,,"КВР")))</f>
        <v>Закупка товаров, работ и услуг для обеспечения государственных (муниципальных) нужд</v>
      </c>
      <c r="B727" s="113" t="s">
        <v>385</v>
      </c>
      <c r="C727" s="89" t="s">
        <v>87</v>
      </c>
      <c r="D727" s="89" t="s">
        <v>81</v>
      </c>
      <c r="E727" s="28">
        <v>200</v>
      </c>
      <c r="F727" s="80">
        <f>F728</f>
        <v>124702</v>
      </c>
      <c r="G727" s="80">
        <f>G728</f>
        <v>0</v>
      </c>
      <c r="H727" s="80">
        <f t="shared" si="167"/>
        <v>124702</v>
      </c>
      <c r="I727" s="80">
        <f>I728</f>
        <v>-88.4</v>
      </c>
      <c r="J727" s="56">
        <f t="shared" si="162"/>
        <v>124613.6</v>
      </c>
      <c r="K727" s="80">
        <f>K728</f>
        <v>0</v>
      </c>
      <c r="L727" s="56">
        <f t="shared" si="179"/>
        <v>124613.6</v>
      </c>
      <c r="M727" s="80">
        <f>M728</f>
        <v>0</v>
      </c>
      <c r="N727" s="56">
        <f t="shared" si="178"/>
        <v>124613.6</v>
      </c>
      <c r="O727" s="80">
        <f>O728</f>
        <v>294.10000000000002</v>
      </c>
      <c r="P727" s="56">
        <f t="shared" si="176"/>
        <v>124907.70000000001</v>
      </c>
      <c r="Q727" s="80">
        <f>Q728</f>
        <v>0</v>
      </c>
      <c r="R727" s="56">
        <f t="shared" si="176"/>
        <v>124907.70000000001</v>
      </c>
      <c r="S727" s="80">
        <f>S728</f>
        <v>64.400000000000006</v>
      </c>
      <c r="T727" s="56">
        <f t="shared" si="172"/>
        <v>124972.1</v>
      </c>
    </row>
    <row r="728" spans="1:20" ht="33">
      <c r="A728" s="57" t="str">
        <f ca="1">IF(ISERROR(MATCH(E728,Код_КВР,0)),"",INDIRECT(ADDRESS(MATCH(E728,Код_КВР,0)+1,2,,,"КВР")))</f>
        <v>Иные закупки товаров, работ и услуг для обеспечения государственных (муниципальных) нужд</v>
      </c>
      <c r="B728" s="113" t="s">
        <v>385</v>
      </c>
      <c r="C728" s="89" t="s">
        <v>87</v>
      </c>
      <c r="D728" s="89" t="s">
        <v>81</v>
      </c>
      <c r="E728" s="28">
        <v>240</v>
      </c>
      <c r="F728" s="80">
        <f>'прил. 15'!G446</f>
        <v>124702</v>
      </c>
      <c r="G728" s="80">
        <f>'прил. 15'!H446</f>
        <v>0</v>
      </c>
      <c r="H728" s="80">
        <f t="shared" si="167"/>
        <v>124702</v>
      </c>
      <c r="I728" s="80">
        <f>'прил. 15'!J446</f>
        <v>-88.4</v>
      </c>
      <c r="J728" s="56">
        <f t="shared" si="162"/>
        <v>124613.6</v>
      </c>
      <c r="K728" s="80">
        <f>'прил. 15'!L446</f>
        <v>0</v>
      </c>
      <c r="L728" s="56">
        <f t="shared" si="179"/>
        <v>124613.6</v>
      </c>
      <c r="M728" s="80">
        <f>'прил. 15'!N446</f>
        <v>0</v>
      </c>
      <c r="N728" s="56">
        <f t="shared" si="178"/>
        <v>124613.6</v>
      </c>
      <c r="O728" s="80">
        <f>'прил. 15'!P446</f>
        <v>294.10000000000002</v>
      </c>
      <c r="P728" s="56">
        <f t="shared" si="176"/>
        <v>124907.70000000001</v>
      </c>
      <c r="Q728" s="80">
        <f>'прил. 15'!R446</f>
        <v>0</v>
      </c>
      <c r="R728" s="56">
        <f t="shared" si="176"/>
        <v>124907.70000000001</v>
      </c>
      <c r="S728" s="80">
        <f>'прил. 15'!T446</f>
        <v>64.400000000000006</v>
      </c>
      <c r="T728" s="56">
        <f t="shared" si="172"/>
        <v>124972.1</v>
      </c>
    </row>
    <row r="729" spans="1:20">
      <c r="A729" s="57" t="str">
        <f ca="1">IF(ISERROR(MATCH(E729,Код_КВР,0)),"",INDIRECT(ADDRESS(MATCH(E729,Код_КВР,0)+1,2,,,"КВР")))</f>
        <v>Иные бюджетные ассигнования</v>
      </c>
      <c r="B729" s="113" t="s">
        <v>385</v>
      </c>
      <c r="C729" s="89" t="s">
        <v>87</v>
      </c>
      <c r="D729" s="89" t="s">
        <v>81</v>
      </c>
      <c r="E729" s="28">
        <v>800</v>
      </c>
      <c r="F729" s="80">
        <f>F730</f>
        <v>28736.799999999999</v>
      </c>
      <c r="G729" s="80">
        <f>G730</f>
        <v>0</v>
      </c>
      <c r="H729" s="80">
        <f t="shared" si="167"/>
        <v>28736.799999999999</v>
      </c>
      <c r="I729" s="80">
        <f>I730</f>
        <v>0</v>
      </c>
      <c r="J729" s="56">
        <f t="shared" si="162"/>
        <v>28736.799999999999</v>
      </c>
      <c r="K729" s="80">
        <f>K730</f>
        <v>0</v>
      </c>
      <c r="L729" s="56">
        <f t="shared" si="179"/>
        <v>28736.799999999999</v>
      </c>
      <c r="M729" s="80">
        <f>M730</f>
        <v>0</v>
      </c>
      <c r="N729" s="56">
        <f t="shared" si="178"/>
        <v>28736.799999999999</v>
      </c>
      <c r="O729" s="80">
        <f>O730</f>
        <v>0</v>
      </c>
      <c r="P729" s="56">
        <f t="shared" si="176"/>
        <v>28736.799999999999</v>
      </c>
      <c r="Q729" s="80">
        <f>Q730</f>
        <v>0</v>
      </c>
      <c r="R729" s="56">
        <f t="shared" si="176"/>
        <v>28736.799999999999</v>
      </c>
      <c r="S729" s="80">
        <f>S730</f>
        <v>0</v>
      </c>
      <c r="T729" s="56">
        <f t="shared" si="172"/>
        <v>28736.799999999999</v>
      </c>
    </row>
    <row r="730" spans="1:20" ht="49.5">
      <c r="A730" s="57" t="str">
        <f ca="1">IF(ISERROR(MATCH(E730,Код_КВР,0)),"",INDIRECT(ADDRESS(MATCH(E730,Код_КВР,0)+1,2,,,"КВР")))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730" s="113" t="s">
        <v>385</v>
      </c>
      <c r="C730" s="89" t="s">
        <v>87</v>
      </c>
      <c r="D730" s="89" t="s">
        <v>81</v>
      </c>
      <c r="E730" s="28">
        <v>810</v>
      </c>
      <c r="F730" s="80">
        <f>'прил. 15'!G448</f>
        <v>28736.799999999999</v>
      </c>
      <c r="G730" s="80">
        <f>'прил. 15'!H448</f>
        <v>0</v>
      </c>
      <c r="H730" s="80">
        <f t="shared" si="167"/>
        <v>28736.799999999999</v>
      </c>
      <c r="I730" s="80">
        <f>'прил. 15'!J448</f>
        <v>0</v>
      </c>
      <c r="J730" s="56">
        <f t="shared" si="162"/>
        <v>28736.799999999999</v>
      </c>
      <c r="K730" s="80">
        <f>'прил. 15'!L448</f>
        <v>0</v>
      </c>
      <c r="L730" s="56">
        <f t="shared" si="179"/>
        <v>28736.799999999999</v>
      </c>
      <c r="M730" s="80">
        <f>'прил. 15'!N448</f>
        <v>0</v>
      </c>
      <c r="N730" s="56">
        <f t="shared" si="178"/>
        <v>28736.799999999999</v>
      </c>
      <c r="O730" s="80">
        <f>'прил. 15'!P448</f>
        <v>0</v>
      </c>
      <c r="P730" s="56">
        <f t="shared" si="176"/>
        <v>28736.799999999999</v>
      </c>
      <c r="Q730" s="80">
        <f>'прил. 15'!R448</f>
        <v>0</v>
      </c>
      <c r="R730" s="56">
        <f t="shared" si="176"/>
        <v>28736.799999999999</v>
      </c>
      <c r="S730" s="80">
        <f>'прил. 15'!T448</f>
        <v>0</v>
      </c>
      <c r="T730" s="56">
        <f t="shared" si="172"/>
        <v>28736.799999999999</v>
      </c>
    </row>
    <row r="731" spans="1:20">
      <c r="A731" s="57" t="str">
        <f ca="1">IF(ISERROR(MATCH(B731,Код_КЦСР,0)),"",INDIRECT(ADDRESS(MATCH(B731,Код_КЦСР,0)+1,2,,,"КЦСР")))</f>
        <v>Мероприятия по содержанию и ремонту улично-дорожной сети города</v>
      </c>
      <c r="B731" s="113" t="s">
        <v>386</v>
      </c>
      <c r="C731" s="89"/>
      <c r="D731" s="53"/>
      <c r="E731" s="28"/>
      <c r="F731" s="80">
        <f>F732+F742</f>
        <v>333690.10000000003</v>
      </c>
      <c r="G731" s="80">
        <f>G732+G742</f>
        <v>0</v>
      </c>
      <c r="H731" s="80">
        <f t="shared" si="167"/>
        <v>333690.10000000003</v>
      </c>
      <c r="I731" s="80">
        <f>I732+I742</f>
        <v>0</v>
      </c>
      <c r="J731" s="56">
        <f t="shared" si="162"/>
        <v>333690.10000000003</v>
      </c>
      <c r="K731" s="80">
        <f>K732+K742</f>
        <v>0</v>
      </c>
      <c r="L731" s="56">
        <f t="shared" si="179"/>
        <v>333690.10000000003</v>
      </c>
      <c r="M731" s="80">
        <f>M732+M742</f>
        <v>10000</v>
      </c>
      <c r="N731" s="56">
        <f t="shared" si="178"/>
        <v>343690.10000000003</v>
      </c>
      <c r="O731" s="80">
        <f>O732+O742</f>
        <v>53</v>
      </c>
      <c r="P731" s="56">
        <f t="shared" si="176"/>
        <v>343743.10000000003</v>
      </c>
      <c r="Q731" s="80">
        <f>Q732+Q742</f>
        <v>0</v>
      </c>
      <c r="R731" s="56">
        <f t="shared" si="176"/>
        <v>343743.10000000003</v>
      </c>
      <c r="S731" s="80">
        <f>S732+S742</f>
        <v>59891.6</v>
      </c>
      <c r="T731" s="56">
        <f t="shared" si="172"/>
        <v>403634.7</v>
      </c>
    </row>
    <row r="732" spans="1:20">
      <c r="A732" s="57" t="str">
        <f ca="1">IF(ISERROR(MATCH(C732,Код_Раздел,0)),"",INDIRECT(ADDRESS(MATCH(C732,Код_Раздел,0)+1,2,,,"Раздел")))</f>
        <v>Национальная экономика</v>
      </c>
      <c r="B732" s="113" t="s">
        <v>386</v>
      </c>
      <c r="C732" s="89" t="s">
        <v>82</v>
      </c>
      <c r="D732" s="53"/>
      <c r="E732" s="28"/>
      <c r="F732" s="80">
        <f t="shared" ref="F732:S732" si="181">F733</f>
        <v>304355.30000000005</v>
      </c>
      <c r="G732" s="80">
        <f t="shared" si="181"/>
        <v>-241.8</v>
      </c>
      <c r="H732" s="80">
        <f t="shared" si="167"/>
        <v>304113.50000000006</v>
      </c>
      <c r="I732" s="80">
        <f t="shared" si="181"/>
        <v>0</v>
      </c>
      <c r="J732" s="56">
        <f t="shared" si="162"/>
        <v>304113.50000000006</v>
      </c>
      <c r="K732" s="80">
        <f t="shared" si="181"/>
        <v>-6666.5</v>
      </c>
      <c r="L732" s="56">
        <f t="shared" si="179"/>
        <v>297447.00000000006</v>
      </c>
      <c r="M732" s="80">
        <f t="shared" si="181"/>
        <v>10000</v>
      </c>
      <c r="N732" s="56">
        <f t="shared" si="178"/>
        <v>307447.00000000006</v>
      </c>
      <c r="O732" s="80">
        <f t="shared" si="181"/>
        <v>53</v>
      </c>
      <c r="P732" s="56">
        <f t="shared" si="176"/>
        <v>307500.00000000006</v>
      </c>
      <c r="Q732" s="80">
        <f t="shared" si="181"/>
        <v>0</v>
      </c>
      <c r="R732" s="56">
        <f t="shared" si="176"/>
        <v>307500.00000000006</v>
      </c>
      <c r="S732" s="80">
        <f t="shared" si="181"/>
        <v>59891.6</v>
      </c>
      <c r="T732" s="56">
        <f t="shared" si="172"/>
        <v>367391.60000000003</v>
      </c>
    </row>
    <row r="733" spans="1:20">
      <c r="A733" s="58" t="s">
        <v>50</v>
      </c>
      <c r="B733" s="113" t="s">
        <v>386</v>
      </c>
      <c r="C733" s="89" t="s">
        <v>82</v>
      </c>
      <c r="D733" s="89" t="s">
        <v>85</v>
      </c>
      <c r="E733" s="28"/>
      <c r="F733" s="80">
        <f>F734+F736+F738</f>
        <v>304355.30000000005</v>
      </c>
      <c r="G733" s="80">
        <f>G734+G736+G738</f>
        <v>-241.8</v>
      </c>
      <c r="H733" s="80">
        <f t="shared" si="167"/>
        <v>304113.50000000006</v>
      </c>
      <c r="I733" s="80">
        <f>I734+I736+I738</f>
        <v>0</v>
      </c>
      <c r="J733" s="56">
        <f t="shared" si="162"/>
        <v>304113.50000000006</v>
      </c>
      <c r="K733" s="80">
        <f>K734+K736+K738</f>
        <v>-6666.5</v>
      </c>
      <c r="L733" s="56">
        <f t="shared" si="179"/>
        <v>297447.00000000006</v>
      </c>
      <c r="M733" s="80">
        <f>M734+M736+M738</f>
        <v>10000</v>
      </c>
      <c r="N733" s="56">
        <f t="shared" si="178"/>
        <v>307447.00000000006</v>
      </c>
      <c r="O733" s="80">
        <f>O734+O736+O738</f>
        <v>53</v>
      </c>
      <c r="P733" s="56">
        <f t="shared" si="176"/>
        <v>307500.00000000006</v>
      </c>
      <c r="Q733" s="80">
        <f>Q734+Q736+Q738</f>
        <v>0</v>
      </c>
      <c r="R733" s="56">
        <f t="shared" si="176"/>
        <v>307500.00000000006</v>
      </c>
      <c r="S733" s="80">
        <f>S734+S736+S738</f>
        <v>59891.6</v>
      </c>
      <c r="T733" s="56">
        <f t="shared" si="172"/>
        <v>367391.60000000003</v>
      </c>
    </row>
    <row r="734" spans="1:20" ht="66">
      <c r="A734" s="57" t="str">
        <f t="shared" ref="A734:A741" ca="1" si="182">IF(ISERROR(MATCH(E734,Код_КВР,0)),"",INDIRECT(ADDRESS(MATCH(E734,Код_КВР,0)+1,2,,,"КВР")))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4" s="113" t="s">
        <v>386</v>
      </c>
      <c r="C734" s="89" t="s">
        <v>82</v>
      </c>
      <c r="D734" s="89" t="s">
        <v>85</v>
      </c>
      <c r="E734" s="28">
        <v>100</v>
      </c>
      <c r="F734" s="80">
        <f>F735</f>
        <v>13934.7</v>
      </c>
      <c r="G734" s="80">
        <f>G735</f>
        <v>0</v>
      </c>
      <c r="H734" s="80">
        <f t="shared" si="167"/>
        <v>13934.7</v>
      </c>
      <c r="I734" s="80">
        <f>I735</f>
        <v>0</v>
      </c>
      <c r="J734" s="56">
        <f t="shared" si="162"/>
        <v>13934.7</v>
      </c>
      <c r="K734" s="80">
        <f>K735</f>
        <v>0</v>
      </c>
      <c r="L734" s="56">
        <f t="shared" si="179"/>
        <v>13934.7</v>
      </c>
      <c r="M734" s="80">
        <f>M735</f>
        <v>0</v>
      </c>
      <c r="N734" s="56">
        <f t="shared" si="178"/>
        <v>13934.7</v>
      </c>
      <c r="O734" s="80">
        <f>O735</f>
        <v>0</v>
      </c>
      <c r="P734" s="56">
        <f t="shared" si="176"/>
        <v>13934.7</v>
      </c>
      <c r="Q734" s="80">
        <f>Q735</f>
        <v>0</v>
      </c>
      <c r="R734" s="56">
        <f t="shared" si="176"/>
        <v>13934.7</v>
      </c>
      <c r="S734" s="80">
        <f>S735</f>
        <v>0</v>
      </c>
      <c r="T734" s="56">
        <f t="shared" si="172"/>
        <v>13934.7</v>
      </c>
    </row>
    <row r="735" spans="1:20">
      <c r="A735" s="57" t="str">
        <f t="shared" ca="1" si="182"/>
        <v>Расходы на выплаты персоналу казенных учреждений</v>
      </c>
      <c r="B735" s="113" t="s">
        <v>386</v>
      </c>
      <c r="C735" s="89" t="s">
        <v>82</v>
      </c>
      <c r="D735" s="89" t="s">
        <v>85</v>
      </c>
      <c r="E735" s="28">
        <v>110</v>
      </c>
      <c r="F735" s="80">
        <f>'прил. 15'!G388</f>
        <v>13934.7</v>
      </c>
      <c r="G735" s="80">
        <f>'прил. 15'!H388</f>
        <v>0</v>
      </c>
      <c r="H735" s="80">
        <f t="shared" si="167"/>
        <v>13934.7</v>
      </c>
      <c r="I735" s="80">
        <f>'прил. 15'!J388</f>
        <v>0</v>
      </c>
      <c r="J735" s="56">
        <f t="shared" si="162"/>
        <v>13934.7</v>
      </c>
      <c r="K735" s="80">
        <f>'прил. 15'!L388</f>
        <v>0</v>
      </c>
      <c r="L735" s="56">
        <f t="shared" si="179"/>
        <v>13934.7</v>
      </c>
      <c r="M735" s="80">
        <f>'прил. 15'!N388</f>
        <v>0</v>
      </c>
      <c r="N735" s="56">
        <f t="shared" si="178"/>
        <v>13934.7</v>
      </c>
      <c r="O735" s="80">
        <f>'прил. 15'!P388</f>
        <v>0</v>
      </c>
      <c r="P735" s="56">
        <f t="shared" si="176"/>
        <v>13934.7</v>
      </c>
      <c r="Q735" s="80">
        <f>'прил. 15'!R388</f>
        <v>0</v>
      </c>
      <c r="R735" s="56">
        <f t="shared" si="176"/>
        <v>13934.7</v>
      </c>
      <c r="S735" s="80">
        <f>'прил. 15'!T388</f>
        <v>0</v>
      </c>
      <c r="T735" s="56">
        <f t="shared" si="172"/>
        <v>13934.7</v>
      </c>
    </row>
    <row r="736" spans="1:20" ht="33">
      <c r="A736" s="57" t="str">
        <f t="shared" ca="1" si="182"/>
        <v>Закупка товаров, работ и услуг для обеспечения государственных (муниципальных) нужд</v>
      </c>
      <c r="B736" s="113" t="s">
        <v>386</v>
      </c>
      <c r="C736" s="89" t="s">
        <v>82</v>
      </c>
      <c r="D736" s="89" t="s">
        <v>85</v>
      </c>
      <c r="E736" s="28">
        <v>200</v>
      </c>
      <c r="F736" s="80">
        <f>F737</f>
        <v>245657.80000000002</v>
      </c>
      <c r="G736" s="80">
        <f>G737</f>
        <v>-241.8</v>
      </c>
      <c r="H736" s="80">
        <f t="shared" si="167"/>
        <v>245416.00000000003</v>
      </c>
      <c r="I736" s="80">
        <f>I737</f>
        <v>-124.1</v>
      </c>
      <c r="J736" s="56">
        <f t="shared" si="162"/>
        <v>245291.90000000002</v>
      </c>
      <c r="K736" s="80">
        <f>K737</f>
        <v>-6666.5</v>
      </c>
      <c r="L736" s="56">
        <f t="shared" si="179"/>
        <v>238625.40000000002</v>
      </c>
      <c r="M736" s="80">
        <f>M737</f>
        <v>-110.1</v>
      </c>
      <c r="N736" s="56">
        <f t="shared" si="178"/>
        <v>238515.30000000002</v>
      </c>
      <c r="O736" s="80">
        <f>O737</f>
        <v>-294.10000000000002</v>
      </c>
      <c r="P736" s="56">
        <f t="shared" si="176"/>
        <v>238221.2</v>
      </c>
      <c r="Q736" s="80">
        <f>Q737</f>
        <v>0</v>
      </c>
      <c r="R736" s="56">
        <f t="shared" si="176"/>
        <v>238221.2</v>
      </c>
      <c r="S736" s="80">
        <f>S737</f>
        <v>59588.5</v>
      </c>
      <c r="T736" s="56">
        <f t="shared" si="172"/>
        <v>297809.7</v>
      </c>
    </row>
    <row r="737" spans="1:20" ht="33">
      <c r="A737" s="57" t="str">
        <f t="shared" ca="1" si="182"/>
        <v>Иные закупки товаров, работ и услуг для обеспечения государственных (муниципальных) нужд</v>
      </c>
      <c r="B737" s="113" t="s">
        <v>386</v>
      </c>
      <c r="C737" s="89" t="s">
        <v>82</v>
      </c>
      <c r="D737" s="89" t="s">
        <v>85</v>
      </c>
      <c r="E737" s="28">
        <v>240</v>
      </c>
      <c r="F737" s="80">
        <f>'прил. 15'!G390</f>
        <v>245657.80000000002</v>
      </c>
      <c r="G737" s="80">
        <f>'прил. 15'!H390</f>
        <v>-241.8</v>
      </c>
      <c r="H737" s="80">
        <f t="shared" si="167"/>
        <v>245416.00000000003</v>
      </c>
      <c r="I737" s="80">
        <f>'прил. 15'!J390</f>
        <v>-124.1</v>
      </c>
      <c r="J737" s="56">
        <f t="shared" si="162"/>
        <v>245291.90000000002</v>
      </c>
      <c r="K737" s="80">
        <f>'прил. 15'!L390</f>
        <v>-6666.5</v>
      </c>
      <c r="L737" s="56">
        <f t="shared" si="179"/>
        <v>238625.40000000002</v>
      </c>
      <c r="M737" s="80">
        <f>'прил. 15'!N390</f>
        <v>-110.1</v>
      </c>
      <c r="N737" s="56">
        <f t="shared" si="178"/>
        <v>238515.30000000002</v>
      </c>
      <c r="O737" s="80">
        <f>'прил. 15'!P390</f>
        <v>-294.10000000000002</v>
      </c>
      <c r="P737" s="56">
        <f t="shared" si="176"/>
        <v>238221.2</v>
      </c>
      <c r="Q737" s="80">
        <f>'прил. 15'!R390</f>
        <v>0</v>
      </c>
      <c r="R737" s="56">
        <f t="shared" si="176"/>
        <v>238221.2</v>
      </c>
      <c r="S737" s="80">
        <f>'прил. 15'!T390</f>
        <v>59588.5</v>
      </c>
      <c r="T737" s="56">
        <f t="shared" si="172"/>
        <v>297809.7</v>
      </c>
    </row>
    <row r="738" spans="1:20">
      <c r="A738" s="57" t="str">
        <f t="shared" ca="1" si="182"/>
        <v>Иные бюджетные ассигнования</v>
      </c>
      <c r="B738" s="113" t="s">
        <v>386</v>
      </c>
      <c r="C738" s="89" t="s">
        <v>82</v>
      </c>
      <c r="D738" s="89" t="s">
        <v>85</v>
      </c>
      <c r="E738" s="28">
        <v>800</v>
      </c>
      <c r="F738" s="80">
        <f>F741+F739</f>
        <v>44762.8</v>
      </c>
      <c r="G738" s="80">
        <f>G741+G739</f>
        <v>0</v>
      </c>
      <c r="H738" s="80">
        <f t="shared" si="167"/>
        <v>44762.8</v>
      </c>
      <c r="I738" s="80">
        <f>SUM(I739:I741)</f>
        <v>124.1</v>
      </c>
      <c r="J738" s="56">
        <f t="shared" si="162"/>
        <v>44886.9</v>
      </c>
      <c r="K738" s="80">
        <f>K741+K739</f>
        <v>0</v>
      </c>
      <c r="L738" s="56">
        <f>J738+K738</f>
        <v>44886.9</v>
      </c>
      <c r="M738" s="80">
        <f>M741+M739+M740</f>
        <v>10110.1</v>
      </c>
      <c r="N738" s="56">
        <f>L738+M738</f>
        <v>54997</v>
      </c>
      <c r="O738" s="80">
        <f>O741+O739+O740</f>
        <v>347.1</v>
      </c>
      <c r="P738" s="56">
        <f t="shared" si="176"/>
        <v>55344.1</v>
      </c>
      <c r="Q738" s="80">
        <f>Q741+Q739+Q740</f>
        <v>0</v>
      </c>
      <c r="R738" s="56">
        <f t="shared" si="176"/>
        <v>55344.1</v>
      </c>
      <c r="S738" s="80">
        <f>S741+S739+S740</f>
        <v>303.10000000000002</v>
      </c>
      <c r="T738" s="56">
        <f t="shared" si="172"/>
        <v>55647.199999999997</v>
      </c>
    </row>
    <row r="739" spans="1:20" ht="49.5">
      <c r="A739" s="57" t="str">
        <f t="shared" ref="A739" ca="1" si="183">IF(ISERROR(MATCH(E739,Код_КВР,0)),"",INDIRECT(ADDRESS(MATCH(E739,Код_КВР,0)+1,2,,,"КВР")))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739" s="113" t="s">
        <v>386</v>
      </c>
      <c r="C739" s="89" t="s">
        <v>82</v>
      </c>
      <c r="D739" s="89" t="s">
        <v>85</v>
      </c>
      <c r="E739" s="28">
        <v>810</v>
      </c>
      <c r="F739" s="80">
        <v>44719</v>
      </c>
      <c r="G739" s="80"/>
      <c r="H739" s="80">
        <f t="shared" si="167"/>
        <v>44719</v>
      </c>
      <c r="I739" s="80">
        <f>'прил. 15'!J392</f>
        <v>0</v>
      </c>
      <c r="J739" s="56">
        <f t="shared" si="162"/>
        <v>44719</v>
      </c>
      <c r="K739" s="80"/>
      <c r="L739" s="56">
        <f t="shared" si="179"/>
        <v>44719</v>
      </c>
      <c r="M739" s="80">
        <f>'прил. 15'!N392</f>
        <v>10000</v>
      </c>
      <c r="N739" s="56">
        <f t="shared" si="178"/>
        <v>54719</v>
      </c>
      <c r="O739" s="80">
        <f>'прил. 15'!P392</f>
        <v>0</v>
      </c>
      <c r="P739" s="56">
        <f t="shared" si="176"/>
        <v>54719</v>
      </c>
      <c r="Q739" s="80">
        <f>'прил. 15'!R392</f>
        <v>0</v>
      </c>
      <c r="R739" s="56">
        <f t="shared" si="176"/>
        <v>54719</v>
      </c>
      <c r="S739" s="80">
        <f>'прил. 15'!T392</f>
        <v>0</v>
      </c>
      <c r="T739" s="56">
        <f t="shared" si="172"/>
        <v>54719</v>
      </c>
    </row>
    <row r="740" spans="1:20" ht="18.75" customHeight="1">
      <c r="A740" s="57" t="str">
        <f t="shared" ref="A740" ca="1" si="184">IF(ISERROR(MATCH(E740,Код_КВР,0)),"",INDIRECT(ADDRESS(MATCH(E740,Код_КВР,0)+1,2,,,"КВР")))</f>
        <v>Исполнение судебных актов</v>
      </c>
      <c r="B740" s="113" t="s">
        <v>386</v>
      </c>
      <c r="C740" s="89" t="s">
        <v>82</v>
      </c>
      <c r="D740" s="89" t="s">
        <v>85</v>
      </c>
      <c r="E740" s="28">
        <v>830</v>
      </c>
      <c r="F740" s="80"/>
      <c r="G740" s="80"/>
      <c r="H740" s="80"/>
      <c r="I740" s="80">
        <f>'прил. 15'!J393</f>
        <v>124.1</v>
      </c>
      <c r="J740" s="56">
        <f t="shared" si="162"/>
        <v>124.1</v>
      </c>
      <c r="K740" s="80"/>
      <c r="L740" s="56">
        <f t="shared" si="179"/>
        <v>124.1</v>
      </c>
      <c r="M740" s="80">
        <f>'прил. 15'!N393</f>
        <v>110.1</v>
      </c>
      <c r="N740" s="56">
        <f t="shared" si="178"/>
        <v>234.2</v>
      </c>
      <c r="O740" s="80">
        <f>'прил. 15'!P393</f>
        <v>347.1</v>
      </c>
      <c r="P740" s="56">
        <f t="shared" si="176"/>
        <v>581.29999999999995</v>
      </c>
      <c r="Q740" s="80">
        <f>'прил. 15'!R393</f>
        <v>0</v>
      </c>
      <c r="R740" s="56">
        <f t="shared" si="176"/>
        <v>581.29999999999995</v>
      </c>
      <c r="S740" s="80">
        <f>'прил. 15'!T393</f>
        <v>303.10000000000002</v>
      </c>
      <c r="T740" s="56">
        <f t="shared" si="172"/>
        <v>884.4</v>
      </c>
    </row>
    <row r="741" spans="1:20">
      <c r="A741" s="57" t="str">
        <f t="shared" ca="1" si="182"/>
        <v>Уплата налогов, сборов и иных платежей</v>
      </c>
      <c r="B741" s="113" t="s">
        <v>386</v>
      </c>
      <c r="C741" s="89" t="s">
        <v>82</v>
      </c>
      <c r="D741" s="89" t="s">
        <v>85</v>
      </c>
      <c r="E741" s="28">
        <v>850</v>
      </c>
      <c r="F741" s="80">
        <f>'прил. 15'!G394</f>
        <v>43.800000000000004</v>
      </c>
      <c r="G741" s="80">
        <f>'прил. 15'!H394</f>
        <v>0</v>
      </c>
      <c r="H741" s="80">
        <f t="shared" si="167"/>
        <v>43.800000000000004</v>
      </c>
      <c r="I741" s="80">
        <f>'прил. 15'!J394</f>
        <v>0</v>
      </c>
      <c r="J741" s="56">
        <f t="shared" si="162"/>
        <v>43.800000000000004</v>
      </c>
      <c r="K741" s="80">
        <f>'прил. 15'!L394</f>
        <v>0</v>
      </c>
      <c r="L741" s="56">
        <f t="shared" si="179"/>
        <v>43.800000000000004</v>
      </c>
      <c r="M741" s="80">
        <f>'прил. 15'!N394</f>
        <v>0</v>
      </c>
      <c r="N741" s="56">
        <f t="shared" si="178"/>
        <v>43.800000000000004</v>
      </c>
      <c r="O741" s="80">
        <f>'прил. 15'!P394</f>
        <v>0</v>
      </c>
      <c r="P741" s="56">
        <f t="shared" si="176"/>
        <v>43.800000000000004</v>
      </c>
      <c r="Q741" s="80">
        <f>'прил. 15'!R394</f>
        <v>0</v>
      </c>
      <c r="R741" s="56">
        <f t="shared" si="176"/>
        <v>43.800000000000004</v>
      </c>
      <c r="S741" s="80">
        <f>'прил. 15'!T394</f>
        <v>0</v>
      </c>
      <c r="T741" s="56">
        <f t="shared" si="172"/>
        <v>43.800000000000004</v>
      </c>
    </row>
    <row r="742" spans="1:20" ht="33">
      <c r="A742" s="57" t="str">
        <f ca="1">IF(ISERROR(MATCH(B742,Код_КЦСР,0)),"",INDIRECT(ADDRESS(MATCH(B742,Код_КЦСР,0)+1,2,,,"КЦСР")))</f>
        <v>Содержание и ремонт улично-дорожной сети города в рамках софинансирования с областным Дорожным фондом</v>
      </c>
      <c r="B742" s="113" t="s">
        <v>388</v>
      </c>
      <c r="C742" s="89"/>
      <c r="D742" s="89"/>
      <c r="E742" s="28"/>
      <c r="F742" s="80">
        <f t="shared" ref="F742:S745" si="185">F743</f>
        <v>29334.799999999999</v>
      </c>
      <c r="G742" s="80">
        <f t="shared" si="185"/>
        <v>241.8</v>
      </c>
      <c r="H742" s="80">
        <f t="shared" si="167"/>
        <v>29576.6</v>
      </c>
      <c r="I742" s="80">
        <f t="shared" si="185"/>
        <v>0</v>
      </c>
      <c r="J742" s="56">
        <f t="shared" si="162"/>
        <v>29576.6</v>
      </c>
      <c r="K742" s="80">
        <f t="shared" si="185"/>
        <v>6666.5</v>
      </c>
      <c r="L742" s="56">
        <f t="shared" si="179"/>
        <v>36243.1</v>
      </c>
      <c r="M742" s="80">
        <f t="shared" si="185"/>
        <v>0</v>
      </c>
      <c r="N742" s="56">
        <f t="shared" si="178"/>
        <v>36243.1</v>
      </c>
      <c r="O742" s="80">
        <f t="shared" si="185"/>
        <v>0</v>
      </c>
      <c r="P742" s="56">
        <f t="shared" si="176"/>
        <v>36243.1</v>
      </c>
      <c r="Q742" s="80">
        <f t="shared" si="185"/>
        <v>0</v>
      </c>
      <c r="R742" s="56">
        <f t="shared" si="176"/>
        <v>36243.1</v>
      </c>
      <c r="S742" s="80">
        <f t="shared" si="185"/>
        <v>0</v>
      </c>
      <c r="T742" s="56">
        <f t="shared" si="172"/>
        <v>36243.1</v>
      </c>
    </row>
    <row r="743" spans="1:20">
      <c r="A743" s="57" t="str">
        <f ca="1">IF(ISERROR(MATCH(C743,Код_Раздел,0)),"",INDIRECT(ADDRESS(MATCH(C743,Код_Раздел,0)+1,2,,,"Раздел")))</f>
        <v>Национальная экономика</v>
      </c>
      <c r="B743" s="113" t="s">
        <v>388</v>
      </c>
      <c r="C743" s="89" t="s">
        <v>82</v>
      </c>
      <c r="D743" s="89"/>
      <c r="E743" s="28"/>
      <c r="F743" s="80">
        <f t="shared" si="185"/>
        <v>29334.799999999999</v>
      </c>
      <c r="G743" s="80">
        <f t="shared" si="185"/>
        <v>241.8</v>
      </c>
      <c r="H743" s="80">
        <f t="shared" si="167"/>
        <v>29576.6</v>
      </c>
      <c r="I743" s="80">
        <f t="shared" si="185"/>
        <v>0</v>
      </c>
      <c r="J743" s="56">
        <f t="shared" si="162"/>
        <v>29576.6</v>
      </c>
      <c r="K743" s="80">
        <f t="shared" si="185"/>
        <v>6666.5</v>
      </c>
      <c r="L743" s="56">
        <f t="shared" si="179"/>
        <v>36243.1</v>
      </c>
      <c r="M743" s="80">
        <f t="shared" si="185"/>
        <v>0</v>
      </c>
      <c r="N743" s="56">
        <f t="shared" si="178"/>
        <v>36243.1</v>
      </c>
      <c r="O743" s="80">
        <f t="shared" si="185"/>
        <v>0</v>
      </c>
      <c r="P743" s="56">
        <f t="shared" si="176"/>
        <v>36243.1</v>
      </c>
      <c r="Q743" s="80">
        <f t="shared" si="185"/>
        <v>0</v>
      </c>
      <c r="R743" s="56">
        <f t="shared" si="176"/>
        <v>36243.1</v>
      </c>
      <c r="S743" s="80">
        <f t="shared" si="185"/>
        <v>0</v>
      </c>
      <c r="T743" s="56">
        <f t="shared" si="172"/>
        <v>36243.1</v>
      </c>
    </row>
    <row r="744" spans="1:20">
      <c r="A744" s="58" t="s">
        <v>50</v>
      </c>
      <c r="B744" s="113" t="s">
        <v>388</v>
      </c>
      <c r="C744" s="89" t="s">
        <v>82</v>
      </c>
      <c r="D744" s="89" t="s">
        <v>85</v>
      </c>
      <c r="E744" s="28"/>
      <c r="F744" s="80">
        <f t="shared" si="185"/>
        <v>29334.799999999999</v>
      </c>
      <c r="G744" s="80">
        <f t="shared" si="185"/>
        <v>241.8</v>
      </c>
      <c r="H744" s="80">
        <f t="shared" si="167"/>
        <v>29576.6</v>
      </c>
      <c r="I744" s="80">
        <f t="shared" si="185"/>
        <v>0</v>
      </c>
      <c r="J744" s="56">
        <f t="shared" si="162"/>
        <v>29576.6</v>
      </c>
      <c r="K744" s="80">
        <f t="shared" si="185"/>
        <v>6666.5</v>
      </c>
      <c r="L744" s="56">
        <f t="shared" si="179"/>
        <v>36243.1</v>
      </c>
      <c r="M744" s="80">
        <f t="shared" si="185"/>
        <v>0</v>
      </c>
      <c r="N744" s="56">
        <f t="shared" si="178"/>
        <v>36243.1</v>
      </c>
      <c r="O744" s="80">
        <f t="shared" si="185"/>
        <v>0</v>
      </c>
      <c r="P744" s="56">
        <f t="shared" si="176"/>
        <v>36243.1</v>
      </c>
      <c r="Q744" s="80">
        <f t="shared" si="185"/>
        <v>0</v>
      </c>
      <c r="R744" s="56">
        <f t="shared" si="176"/>
        <v>36243.1</v>
      </c>
      <c r="S744" s="80">
        <f t="shared" si="185"/>
        <v>0</v>
      </c>
      <c r="T744" s="56">
        <f t="shared" si="172"/>
        <v>36243.1</v>
      </c>
    </row>
    <row r="745" spans="1:20" ht="33">
      <c r="A745" s="57" t="str">
        <f t="shared" ref="A745:A746" ca="1" si="186">IF(ISERROR(MATCH(E745,Код_КВР,0)),"",INDIRECT(ADDRESS(MATCH(E745,Код_КВР,0)+1,2,,,"КВР")))</f>
        <v>Закупка товаров, работ и услуг для обеспечения государственных (муниципальных) нужд</v>
      </c>
      <c r="B745" s="113" t="s">
        <v>388</v>
      </c>
      <c r="C745" s="89" t="s">
        <v>82</v>
      </c>
      <c r="D745" s="89" t="s">
        <v>85</v>
      </c>
      <c r="E745" s="28">
        <v>200</v>
      </c>
      <c r="F745" s="80">
        <f t="shared" si="185"/>
        <v>29334.799999999999</v>
      </c>
      <c r="G745" s="80">
        <f t="shared" si="185"/>
        <v>241.8</v>
      </c>
      <c r="H745" s="80">
        <f t="shared" si="167"/>
        <v>29576.6</v>
      </c>
      <c r="I745" s="80">
        <f t="shared" si="185"/>
        <v>0</v>
      </c>
      <c r="J745" s="56">
        <f t="shared" si="162"/>
        <v>29576.6</v>
      </c>
      <c r="K745" s="80">
        <f t="shared" si="185"/>
        <v>6666.5</v>
      </c>
      <c r="L745" s="56">
        <f t="shared" si="179"/>
        <v>36243.1</v>
      </c>
      <c r="M745" s="80">
        <f t="shared" si="185"/>
        <v>0</v>
      </c>
      <c r="N745" s="56">
        <f t="shared" si="178"/>
        <v>36243.1</v>
      </c>
      <c r="O745" s="80">
        <f t="shared" si="185"/>
        <v>0</v>
      </c>
      <c r="P745" s="56">
        <f t="shared" si="176"/>
        <v>36243.1</v>
      </c>
      <c r="Q745" s="80">
        <f t="shared" si="185"/>
        <v>0</v>
      </c>
      <c r="R745" s="56">
        <f t="shared" si="176"/>
        <v>36243.1</v>
      </c>
      <c r="S745" s="80">
        <f t="shared" si="185"/>
        <v>0</v>
      </c>
      <c r="T745" s="56">
        <f t="shared" si="172"/>
        <v>36243.1</v>
      </c>
    </row>
    <row r="746" spans="1:20" ht="33">
      <c r="A746" s="57" t="str">
        <f t="shared" ca="1" si="186"/>
        <v>Иные закупки товаров, работ и услуг для обеспечения государственных (муниципальных) нужд</v>
      </c>
      <c r="B746" s="113" t="s">
        <v>388</v>
      </c>
      <c r="C746" s="89" t="s">
        <v>82</v>
      </c>
      <c r="D746" s="89" t="s">
        <v>85</v>
      </c>
      <c r="E746" s="28">
        <v>240</v>
      </c>
      <c r="F746" s="80">
        <f>'прил. 15'!G397</f>
        <v>29334.799999999999</v>
      </c>
      <c r="G746" s="80">
        <f>'прил. 15'!H397</f>
        <v>241.8</v>
      </c>
      <c r="H746" s="80">
        <f t="shared" si="167"/>
        <v>29576.6</v>
      </c>
      <c r="I746" s="80">
        <f>'прил. 15'!J397</f>
        <v>0</v>
      </c>
      <c r="J746" s="56">
        <f t="shared" si="162"/>
        <v>29576.6</v>
      </c>
      <c r="K746" s="80">
        <f>'прил. 15'!L397</f>
        <v>6666.5</v>
      </c>
      <c r="L746" s="56">
        <f t="shared" si="179"/>
        <v>36243.1</v>
      </c>
      <c r="M746" s="80">
        <f>'прил. 15'!N397</f>
        <v>0</v>
      </c>
      <c r="N746" s="56">
        <f t="shared" si="178"/>
        <v>36243.1</v>
      </c>
      <c r="O746" s="80">
        <f>'прил. 15'!P397</f>
        <v>0</v>
      </c>
      <c r="P746" s="56">
        <f t="shared" si="176"/>
        <v>36243.1</v>
      </c>
      <c r="Q746" s="80">
        <f>'прил. 15'!R397</f>
        <v>0</v>
      </c>
      <c r="R746" s="56">
        <f t="shared" si="176"/>
        <v>36243.1</v>
      </c>
      <c r="S746" s="80">
        <f>'прил. 15'!T397</f>
        <v>0</v>
      </c>
      <c r="T746" s="56">
        <f t="shared" si="172"/>
        <v>36243.1</v>
      </c>
    </row>
    <row r="747" spans="1:20" ht="33">
      <c r="A747" s="57" t="str">
        <f ca="1">IF(ISERROR(MATCH(B747,Код_КЦСР,0)),"",INDIRECT(ADDRESS(MATCH(B747,Код_КЦСР,0)+1,2,,,"КЦСР")))</f>
        <v>Мероприятия по решению общегосударственных вопросов и вопросов в области национальной политики</v>
      </c>
      <c r="B747" s="113" t="s">
        <v>389</v>
      </c>
      <c r="C747" s="89"/>
      <c r="D747" s="53"/>
      <c r="E747" s="28"/>
      <c r="F747" s="80">
        <f>F748+F752</f>
        <v>230</v>
      </c>
      <c r="G747" s="80">
        <f>G748+G752</f>
        <v>0</v>
      </c>
      <c r="H747" s="80">
        <f t="shared" si="167"/>
        <v>230</v>
      </c>
      <c r="I747" s="80">
        <f>I748+I752</f>
        <v>0</v>
      </c>
      <c r="J747" s="56">
        <f t="shared" ref="J747:J833" si="187">H747+I747</f>
        <v>230</v>
      </c>
      <c r="K747" s="80">
        <f>K748+K752</f>
        <v>0</v>
      </c>
      <c r="L747" s="56">
        <f t="shared" si="179"/>
        <v>230</v>
      </c>
      <c r="M747" s="80">
        <f>M748+M752</f>
        <v>0</v>
      </c>
      <c r="N747" s="56">
        <f t="shared" si="178"/>
        <v>230</v>
      </c>
      <c r="O747" s="80">
        <f>O748+O752</f>
        <v>0</v>
      </c>
      <c r="P747" s="56">
        <f t="shared" si="176"/>
        <v>230</v>
      </c>
      <c r="Q747" s="80">
        <f>Q748+Q752</f>
        <v>0</v>
      </c>
      <c r="R747" s="56">
        <f t="shared" si="176"/>
        <v>230</v>
      </c>
      <c r="S747" s="80">
        <f>S748+S752</f>
        <v>0</v>
      </c>
      <c r="T747" s="56">
        <f t="shared" si="172"/>
        <v>230</v>
      </c>
    </row>
    <row r="748" spans="1:20">
      <c r="A748" s="57" t="str">
        <f ca="1">IF(ISERROR(MATCH(C748,Код_Раздел,0)),"",INDIRECT(ADDRESS(MATCH(C748,Код_Раздел,0)+1,2,,,"Раздел")))</f>
        <v>Общегосударственные вопросы</v>
      </c>
      <c r="B748" s="113" t="s">
        <v>389</v>
      </c>
      <c r="C748" s="89" t="s">
        <v>79</v>
      </c>
      <c r="D748" s="53"/>
      <c r="E748" s="28"/>
      <c r="F748" s="80">
        <f t="shared" ref="F748:S750" si="188">F749</f>
        <v>150</v>
      </c>
      <c r="G748" s="80">
        <f t="shared" si="188"/>
        <v>0</v>
      </c>
      <c r="H748" s="80">
        <f t="shared" si="167"/>
        <v>150</v>
      </c>
      <c r="I748" s="80">
        <f t="shared" si="188"/>
        <v>0</v>
      </c>
      <c r="J748" s="56">
        <f t="shared" si="187"/>
        <v>150</v>
      </c>
      <c r="K748" s="80">
        <f t="shared" si="188"/>
        <v>0</v>
      </c>
      <c r="L748" s="56">
        <f t="shared" si="179"/>
        <v>150</v>
      </c>
      <c r="M748" s="80">
        <f t="shared" si="188"/>
        <v>0</v>
      </c>
      <c r="N748" s="56">
        <f t="shared" si="178"/>
        <v>150</v>
      </c>
      <c r="O748" s="80">
        <f t="shared" si="188"/>
        <v>0</v>
      </c>
      <c r="P748" s="56">
        <f t="shared" si="176"/>
        <v>150</v>
      </c>
      <c r="Q748" s="80">
        <f t="shared" si="188"/>
        <v>0</v>
      </c>
      <c r="R748" s="56">
        <f t="shared" si="176"/>
        <v>150</v>
      </c>
      <c r="S748" s="80">
        <f t="shared" si="188"/>
        <v>0</v>
      </c>
      <c r="T748" s="56">
        <f t="shared" si="172"/>
        <v>150</v>
      </c>
    </row>
    <row r="749" spans="1:20">
      <c r="A749" s="52" t="s">
        <v>100</v>
      </c>
      <c r="B749" s="113" t="s">
        <v>389</v>
      </c>
      <c r="C749" s="89" t="s">
        <v>79</v>
      </c>
      <c r="D749" s="53" t="s">
        <v>60</v>
      </c>
      <c r="E749" s="28"/>
      <c r="F749" s="80">
        <f t="shared" si="188"/>
        <v>150</v>
      </c>
      <c r="G749" s="80">
        <f t="shared" si="188"/>
        <v>0</v>
      </c>
      <c r="H749" s="80">
        <f t="shared" si="167"/>
        <v>150</v>
      </c>
      <c r="I749" s="80">
        <f t="shared" si="188"/>
        <v>0</v>
      </c>
      <c r="J749" s="56">
        <f t="shared" si="187"/>
        <v>150</v>
      </c>
      <c r="K749" s="80">
        <f t="shared" si="188"/>
        <v>0</v>
      </c>
      <c r="L749" s="56">
        <f t="shared" si="179"/>
        <v>150</v>
      </c>
      <c r="M749" s="80">
        <f t="shared" si="188"/>
        <v>0</v>
      </c>
      <c r="N749" s="56">
        <f t="shared" si="178"/>
        <v>150</v>
      </c>
      <c r="O749" s="80">
        <f t="shared" si="188"/>
        <v>0</v>
      </c>
      <c r="P749" s="56">
        <f t="shared" si="176"/>
        <v>150</v>
      </c>
      <c r="Q749" s="80">
        <f t="shared" si="188"/>
        <v>0</v>
      </c>
      <c r="R749" s="56">
        <f t="shared" si="176"/>
        <v>150</v>
      </c>
      <c r="S749" s="80">
        <f t="shared" si="188"/>
        <v>0</v>
      </c>
      <c r="T749" s="56">
        <f t="shared" si="172"/>
        <v>150</v>
      </c>
    </row>
    <row r="750" spans="1:20" ht="33">
      <c r="A750" s="57" t="str">
        <f ca="1">IF(ISERROR(MATCH(E750,Код_КВР,0)),"",INDIRECT(ADDRESS(MATCH(E750,Код_КВР,0)+1,2,,,"КВР")))</f>
        <v>Закупка товаров, работ и услуг для обеспечения государственных (муниципальных) нужд</v>
      </c>
      <c r="B750" s="113" t="s">
        <v>389</v>
      </c>
      <c r="C750" s="89" t="s">
        <v>79</v>
      </c>
      <c r="D750" s="53" t="s">
        <v>60</v>
      </c>
      <c r="E750" s="28">
        <v>200</v>
      </c>
      <c r="F750" s="80">
        <f t="shared" si="188"/>
        <v>150</v>
      </c>
      <c r="G750" s="80">
        <f t="shared" si="188"/>
        <v>0</v>
      </c>
      <c r="H750" s="80">
        <f t="shared" si="167"/>
        <v>150</v>
      </c>
      <c r="I750" s="80">
        <f t="shared" si="188"/>
        <v>0</v>
      </c>
      <c r="J750" s="56">
        <f t="shared" si="187"/>
        <v>150</v>
      </c>
      <c r="K750" s="80">
        <f t="shared" si="188"/>
        <v>0</v>
      </c>
      <c r="L750" s="56">
        <f t="shared" si="179"/>
        <v>150</v>
      </c>
      <c r="M750" s="80">
        <f t="shared" si="188"/>
        <v>0</v>
      </c>
      <c r="N750" s="56">
        <f t="shared" si="178"/>
        <v>150</v>
      </c>
      <c r="O750" s="80">
        <f t="shared" si="188"/>
        <v>0</v>
      </c>
      <c r="P750" s="56">
        <f t="shared" si="176"/>
        <v>150</v>
      </c>
      <c r="Q750" s="80">
        <f t="shared" si="188"/>
        <v>0</v>
      </c>
      <c r="R750" s="56">
        <f t="shared" si="176"/>
        <v>150</v>
      </c>
      <c r="S750" s="80">
        <f t="shared" si="188"/>
        <v>0</v>
      </c>
      <c r="T750" s="56">
        <f t="shared" si="172"/>
        <v>150</v>
      </c>
    </row>
    <row r="751" spans="1:20" ht="33">
      <c r="A751" s="57" t="str">
        <f ca="1">IF(ISERROR(MATCH(E751,Код_КВР,0)),"",INDIRECT(ADDRESS(MATCH(E751,Код_КВР,0)+1,2,,,"КВР")))</f>
        <v>Иные закупки товаров, работ и услуг для обеспечения государственных (муниципальных) нужд</v>
      </c>
      <c r="B751" s="113" t="s">
        <v>389</v>
      </c>
      <c r="C751" s="89" t="s">
        <v>79</v>
      </c>
      <c r="D751" s="53" t="s">
        <v>60</v>
      </c>
      <c r="E751" s="28">
        <v>240</v>
      </c>
      <c r="F751" s="80">
        <f>'прил. 15'!G376</f>
        <v>150</v>
      </c>
      <c r="G751" s="80">
        <f>'прил. 15'!H376</f>
        <v>0</v>
      </c>
      <c r="H751" s="80">
        <f t="shared" si="167"/>
        <v>150</v>
      </c>
      <c r="I751" s="80">
        <f>'прил. 15'!J376</f>
        <v>0</v>
      </c>
      <c r="J751" s="56">
        <f t="shared" si="187"/>
        <v>150</v>
      </c>
      <c r="K751" s="80">
        <f>'прил. 15'!L376</f>
        <v>0</v>
      </c>
      <c r="L751" s="56">
        <f t="shared" si="179"/>
        <v>150</v>
      </c>
      <c r="M751" s="80">
        <f>'прил. 15'!N376</f>
        <v>0</v>
      </c>
      <c r="N751" s="56">
        <f t="shared" si="178"/>
        <v>150</v>
      </c>
      <c r="O751" s="80">
        <f>'прил. 15'!P376</f>
        <v>0</v>
      </c>
      <c r="P751" s="56">
        <f t="shared" si="176"/>
        <v>150</v>
      </c>
      <c r="Q751" s="80">
        <f>'прил. 15'!R376</f>
        <v>0</v>
      </c>
      <c r="R751" s="56">
        <f t="shared" si="176"/>
        <v>150</v>
      </c>
      <c r="S751" s="80">
        <f>'прил. 15'!T376</f>
        <v>0</v>
      </c>
      <c r="T751" s="56">
        <f t="shared" si="172"/>
        <v>150</v>
      </c>
    </row>
    <row r="752" spans="1:20">
      <c r="A752" s="57" t="str">
        <f ca="1">IF(ISERROR(MATCH(C752,Код_Раздел,0)),"",INDIRECT(ADDRESS(MATCH(C752,Код_Раздел,0)+1,2,,,"Раздел")))</f>
        <v>Национальная экономика</v>
      </c>
      <c r="B752" s="113" t="s">
        <v>389</v>
      </c>
      <c r="C752" s="89" t="s">
        <v>82</v>
      </c>
      <c r="D752" s="53"/>
      <c r="E752" s="28"/>
      <c r="F752" s="80">
        <f>F753</f>
        <v>80</v>
      </c>
      <c r="G752" s="80">
        <f>G753</f>
        <v>0</v>
      </c>
      <c r="H752" s="80">
        <f t="shared" si="167"/>
        <v>80</v>
      </c>
      <c r="I752" s="80">
        <f>I753</f>
        <v>0</v>
      </c>
      <c r="J752" s="56">
        <f t="shared" si="187"/>
        <v>80</v>
      </c>
      <c r="K752" s="80">
        <f>K753</f>
        <v>0</v>
      </c>
      <c r="L752" s="56">
        <f t="shared" si="179"/>
        <v>80</v>
      </c>
      <c r="M752" s="80">
        <f>M753</f>
        <v>0</v>
      </c>
      <c r="N752" s="56">
        <f t="shared" si="178"/>
        <v>80</v>
      </c>
      <c r="O752" s="80">
        <f>O753</f>
        <v>0</v>
      </c>
      <c r="P752" s="56">
        <f t="shared" si="176"/>
        <v>80</v>
      </c>
      <c r="Q752" s="80">
        <f>Q753</f>
        <v>0</v>
      </c>
      <c r="R752" s="56">
        <f t="shared" si="176"/>
        <v>80</v>
      </c>
      <c r="S752" s="80">
        <f>S753</f>
        <v>0</v>
      </c>
      <c r="T752" s="56">
        <f t="shared" si="172"/>
        <v>80</v>
      </c>
    </row>
    <row r="753" spans="1:20">
      <c r="A753" s="52" t="s">
        <v>89</v>
      </c>
      <c r="B753" s="113" t="s">
        <v>389</v>
      </c>
      <c r="C753" s="89" t="s">
        <v>82</v>
      </c>
      <c r="D753" s="89" t="s">
        <v>66</v>
      </c>
      <c r="E753" s="28"/>
      <c r="F753" s="80">
        <f t="shared" ref="F753:S754" si="189">F754</f>
        <v>80</v>
      </c>
      <c r="G753" s="80">
        <f t="shared" si="189"/>
        <v>0</v>
      </c>
      <c r="H753" s="80">
        <f t="shared" si="167"/>
        <v>80</v>
      </c>
      <c r="I753" s="80">
        <f t="shared" si="189"/>
        <v>0</v>
      </c>
      <c r="J753" s="56">
        <f t="shared" si="187"/>
        <v>80</v>
      </c>
      <c r="K753" s="80">
        <f t="shared" si="189"/>
        <v>0</v>
      </c>
      <c r="L753" s="56">
        <f t="shared" si="179"/>
        <v>80</v>
      </c>
      <c r="M753" s="80">
        <f t="shared" si="189"/>
        <v>0</v>
      </c>
      <c r="N753" s="56">
        <f t="shared" si="178"/>
        <v>80</v>
      </c>
      <c r="O753" s="80">
        <f t="shared" si="189"/>
        <v>0</v>
      </c>
      <c r="P753" s="56">
        <f t="shared" si="176"/>
        <v>80</v>
      </c>
      <c r="Q753" s="80">
        <f t="shared" si="189"/>
        <v>0</v>
      </c>
      <c r="R753" s="56">
        <f t="shared" si="176"/>
        <v>80</v>
      </c>
      <c r="S753" s="80">
        <f t="shared" si="189"/>
        <v>0</v>
      </c>
      <c r="T753" s="56">
        <f t="shared" si="172"/>
        <v>80</v>
      </c>
    </row>
    <row r="754" spans="1:20" ht="33">
      <c r="A754" s="57" t="str">
        <f ca="1">IF(ISERROR(MATCH(E754,Код_КВР,0)),"",INDIRECT(ADDRESS(MATCH(E754,Код_КВР,0)+1,2,,,"КВР")))</f>
        <v>Закупка товаров, работ и услуг для обеспечения государственных (муниципальных) нужд</v>
      </c>
      <c r="B754" s="113" t="s">
        <v>389</v>
      </c>
      <c r="C754" s="89" t="s">
        <v>82</v>
      </c>
      <c r="D754" s="89" t="s">
        <v>66</v>
      </c>
      <c r="E754" s="28">
        <v>200</v>
      </c>
      <c r="F754" s="80">
        <f t="shared" si="189"/>
        <v>80</v>
      </c>
      <c r="G754" s="80">
        <f t="shared" si="189"/>
        <v>0</v>
      </c>
      <c r="H754" s="80">
        <f t="shared" si="167"/>
        <v>80</v>
      </c>
      <c r="I754" s="80">
        <f t="shared" si="189"/>
        <v>0</v>
      </c>
      <c r="J754" s="56">
        <f t="shared" si="187"/>
        <v>80</v>
      </c>
      <c r="K754" s="80">
        <f t="shared" si="189"/>
        <v>0</v>
      </c>
      <c r="L754" s="56">
        <f t="shared" si="179"/>
        <v>80</v>
      </c>
      <c r="M754" s="80">
        <f t="shared" si="189"/>
        <v>0</v>
      </c>
      <c r="N754" s="56">
        <f t="shared" si="178"/>
        <v>80</v>
      </c>
      <c r="O754" s="80">
        <f t="shared" si="189"/>
        <v>0</v>
      </c>
      <c r="P754" s="56">
        <f t="shared" si="176"/>
        <v>80</v>
      </c>
      <c r="Q754" s="80">
        <f t="shared" si="189"/>
        <v>0</v>
      </c>
      <c r="R754" s="56">
        <f t="shared" si="176"/>
        <v>80</v>
      </c>
      <c r="S754" s="80">
        <f t="shared" si="189"/>
        <v>0</v>
      </c>
      <c r="T754" s="56">
        <f t="shared" si="172"/>
        <v>80</v>
      </c>
    </row>
    <row r="755" spans="1:20" ht="33">
      <c r="A755" s="57" t="str">
        <f ca="1">IF(ISERROR(MATCH(E755,Код_КВР,0)),"",INDIRECT(ADDRESS(MATCH(E755,Код_КВР,0)+1,2,,,"КВР")))</f>
        <v>Иные закупки товаров, работ и услуг для обеспечения государственных (муниципальных) нужд</v>
      </c>
      <c r="B755" s="113" t="s">
        <v>389</v>
      </c>
      <c r="C755" s="89" t="s">
        <v>82</v>
      </c>
      <c r="D755" s="89" t="s">
        <v>66</v>
      </c>
      <c r="E755" s="28">
        <v>240</v>
      </c>
      <c r="F755" s="80">
        <f>'прил. 15'!G414</f>
        <v>80</v>
      </c>
      <c r="G755" s="80">
        <f>'прил. 15'!H414</f>
        <v>0</v>
      </c>
      <c r="H755" s="80">
        <f t="shared" si="167"/>
        <v>80</v>
      </c>
      <c r="I755" s="80">
        <f>'прил. 15'!J414</f>
        <v>0</v>
      </c>
      <c r="J755" s="56">
        <f t="shared" si="187"/>
        <v>80</v>
      </c>
      <c r="K755" s="80">
        <f>'прил. 15'!L414</f>
        <v>0</v>
      </c>
      <c r="L755" s="56">
        <f t="shared" si="179"/>
        <v>80</v>
      </c>
      <c r="M755" s="80">
        <f>'прил. 15'!N414</f>
        <v>0</v>
      </c>
      <c r="N755" s="56">
        <f t="shared" si="178"/>
        <v>80</v>
      </c>
      <c r="O755" s="80">
        <f>'прил. 15'!P414</f>
        <v>0</v>
      </c>
      <c r="P755" s="56">
        <f t="shared" si="176"/>
        <v>80</v>
      </c>
      <c r="Q755" s="80">
        <f>'прил. 15'!R414</f>
        <v>0</v>
      </c>
      <c r="R755" s="56">
        <f t="shared" si="176"/>
        <v>80</v>
      </c>
      <c r="S755" s="80">
        <f>'прил. 15'!T414</f>
        <v>0</v>
      </c>
      <c r="T755" s="56">
        <f t="shared" si="172"/>
        <v>80</v>
      </c>
    </row>
    <row r="756" spans="1:20" ht="33">
      <c r="A756" s="57" t="str">
        <f ca="1">IF(ISERROR(MATCH(B756,Код_КЦСР,0)),"",INDIRECT(ADDRESS(MATCH(B756,Код_КЦСР,0)+1,2,,,"КЦСР")))</f>
        <v>Осуществление дорожной деятельности в отношении автомобильных дорог общего пользования местного значения</v>
      </c>
      <c r="B756" s="113" t="s">
        <v>590</v>
      </c>
      <c r="C756" s="89"/>
      <c r="D756" s="89"/>
      <c r="E756" s="28"/>
      <c r="F756" s="80">
        <f t="shared" ref="F756:S760" si="190">F757</f>
        <v>264013.59999999998</v>
      </c>
      <c r="G756" s="80">
        <f t="shared" si="190"/>
        <v>2176</v>
      </c>
      <c r="H756" s="80">
        <f t="shared" si="167"/>
        <v>266189.59999999998</v>
      </c>
      <c r="I756" s="80">
        <f t="shared" si="190"/>
        <v>0</v>
      </c>
      <c r="J756" s="56">
        <f t="shared" si="187"/>
        <v>266189.59999999998</v>
      </c>
      <c r="K756" s="80">
        <f t="shared" si="190"/>
        <v>0</v>
      </c>
      <c r="L756" s="56">
        <f t="shared" si="179"/>
        <v>266189.59999999998</v>
      </c>
      <c r="M756" s="80">
        <f t="shared" si="190"/>
        <v>-6377.9</v>
      </c>
      <c r="N756" s="56">
        <f t="shared" si="178"/>
        <v>259811.69999999998</v>
      </c>
      <c r="O756" s="80">
        <f t="shared" si="190"/>
        <v>0</v>
      </c>
      <c r="P756" s="56">
        <f t="shared" si="176"/>
        <v>259811.69999999998</v>
      </c>
      <c r="Q756" s="80">
        <f t="shared" si="190"/>
        <v>0</v>
      </c>
      <c r="R756" s="56">
        <f t="shared" si="176"/>
        <v>259811.69999999998</v>
      </c>
      <c r="S756" s="80">
        <f t="shared" si="190"/>
        <v>0</v>
      </c>
      <c r="T756" s="56">
        <f t="shared" si="172"/>
        <v>259811.69999999998</v>
      </c>
    </row>
    <row r="757" spans="1:20" ht="38.25" customHeight="1">
      <c r="A757" s="57" t="str">
        <f ca="1">IF(ISERROR(MATCH(B757,Код_КЦСР,0)),"",INDIRECT(ADDRESS(MATCH(B757,Код_КЦСР,0)+1,2,,,"КЦСР")))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757" s="113" t="s">
        <v>565</v>
      </c>
      <c r="C757" s="89"/>
      <c r="D757" s="89"/>
      <c r="E757" s="28"/>
      <c r="F757" s="80">
        <f t="shared" si="190"/>
        <v>264013.59999999998</v>
      </c>
      <c r="G757" s="80">
        <f t="shared" si="190"/>
        <v>2176</v>
      </c>
      <c r="H757" s="80">
        <f t="shared" si="167"/>
        <v>266189.59999999998</v>
      </c>
      <c r="I757" s="80">
        <f t="shared" si="190"/>
        <v>0</v>
      </c>
      <c r="J757" s="56">
        <f t="shared" si="187"/>
        <v>266189.59999999998</v>
      </c>
      <c r="K757" s="80">
        <f t="shared" si="190"/>
        <v>0</v>
      </c>
      <c r="L757" s="56">
        <f t="shared" si="179"/>
        <v>266189.59999999998</v>
      </c>
      <c r="M757" s="80">
        <f t="shared" si="190"/>
        <v>-6377.9</v>
      </c>
      <c r="N757" s="56">
        <f t="shared" si="178"/>
        <v>259811.69999999998</v>
      </c>
      <c r="O757" s="80">
        <f t="shared" si="190"/>
        <v>0</v>
      </c>
      <c r="P757" s="56">
        <f t="shared" si="176"/>
        <v>259811.69999999998</v>
      </c>
      <c r="Q757" s="80">
        <f t="shared" si="190"/>
        <v>0</v>
      </c>
      <c r="R757" s="56">
        <f t="shared" si="176"/>
        <v>259811.69999999998</v>
      </c>
      <c r="S757" s="80">
        <f t="shared" si="190"/>
        <v>0</v>
      </c>
      <c r="T757" s="56">
        <f t="shared" si="172"/>
        <v>259811.69999999998</v>
      </c>
    </row>
    <row r="758" spans="1:20" ht="17.25" customHeight="1">
      <c r="A758" s="57" t="str">
        <f ca="1">IF(ISERROR(MATCH(C758,Код_Раздел,0)),"",INDIRECT(ADDRESS(MATCH(C758,Код_Раздел,0)+1,2,,,"Раздел")))</f>
        <v>Национальная экономика</v>
      </c>
      <c r="B758" s="113" t="s">
        <v>565</v>
      </c>
      <c r="C758" s="89" t="s">
        <v>82</v>
      </c>
      <c r="D758" s="89"/>
      <c r="E758" s="28"/>
      <c r="F758" s="80">
        <f t="shared" si="190"/>
        <v>264013.59999999998</v>
      </c>
      <c r="G758" s="80">
        <f t="shared" si="190"/>
        <v>2176</v>
      </c>
      <c r="H758" s="80">
        <f t="shared" si="167"/>
        <v>266189.59999999998</v>
      </c>
      <c r="I758" s="80">
        <f t="shared" si="190"/>
        <v>0</v>
      </c>
      <c r="J758" s="56">
        <f t="shared" si="187"/>
        <v>266189.59999999998</v>
      </c>
      <c r="K758" s="80">
        <f t="shared" si="190"/>
        <v>0</v>
      </c>
      <c r="L758" s="56">
        <f t="shared" si="179"/>
        <v>266189.59999999998</v>
      </c>
      <c r="M758" s="80">
        <f t="shared" si="190"/>
        <v>-6377.9</v>
      </c>
      <c r="N758" s="56">
        <f t="shared" si="178"/>
        <v>259811.69999999998</v>
      </c>
      <c r="O758" s="80">
        <f t="shared" si="190"/>
        <v>0</v>
      </c>
      <c r="P758" s="56">
        <f t="shared" si="176"/>
        <v>259811.69999999998</v>
      </c>
      <c r="Q758" s="80">
        <f t="shared" si="190"/>
        <v>0</v>
      </c>
      <c r="R758" s="56">
        <f t="shared" si="176"/>
        <v>259811.69999999998</v>
      </c>
      <c r="S758" s="80">
        <f t="shared" si="190"/>
        <v>0</v>
      </c>
      <c r="T758" s="56">
        <f t="shared" si="172"/>
        <v>259811.69999999998</v>
      </c>
    </row>
    <row r="759" spans="1:20" ht="20.25" customHeight="1">
      <c r="A759" s="58" t="s">
        <v>50</v>
      </c>
      <c r="B759" s="113" t="s">
        <v>565</v>
      </c>
      <c r="C759" s="89" t="s">
        <v>82</v>
      </c>
      <c r="D759" s="89" t="s">
        <v>85</v>
      </c>
      <c r="E759" s="28"/>
      <c r="F759" s="80">
        <f t="shared" si="190"/>
        <v>264013.59999999998</v>
      </c>
      <c r="G759" s="80">
        <f t="shared" si="190"/>
        <v>2176</v>
      </c>
      <c r="H759" s="80">
        <f t="shared" si="167"/>
        <v>266189.59999999998</v>
      </c>
      <c r="I759" s="80">
        <f t="shared" si="190"/>
        <v>0</v>
      </c>
      <c r="J759" s="56">
        <f t="shared" si="187"/>
        <v>266189.59999999998</v>
      </c>
      <c r="K759" s="80">
        <f t="shared" si="190"/>
        <v>0</v>
      </c>
      <c r="L759" s="56">
        <f t="shared" si="179"/>
        <v>266189.59999999998</v>
      </c>
      <c r="M759" s="80">
        <f t="shared" si="190"/>
        <v>-6377.9</v>
      </c>
      <c r="N759" s="56">
        <f t="shared" si="178"/>
        <v>259811.69999999998</v>
      </c>
      <c r="O759" s="80">
        <f t="shared" si="190"/>
        <v>0</v>
      </c>
      <c r="P759" s="56">
        <f t="shared" si="176"/>
        <v>259811.69999999998</v>
      </c>
      <c r="Q759" s="80">
        <f t="shared" si="190"/>
        <v>0</v>
      </c>
      <c r="R759" s="56">
        <f t="shared" si="176"/>
        <v>259811.69999999998</v>
      </c>
      <c r="S759" s="80">
        <f t="shared" si="190"/>
        <v>0</v>
      </c>
      <c r="T759" s="56">
        <f t="shared" si="172"/>
        <v>259811.69999999998</v>
      </c>
    </row>
    <row r="760" spans="1:20" ht="33">
      <c r="A760" s="57" t="str">
        <f t="shared" ref="A760:A761" ca="1" si="191">IF(ISERROR(MATCH(E760,Код_КВР,0)),"",INDIRECT(ADDRESS(MATCH(E760,Код_КВР,0)+1,2,,,"КВР")))</f>
        <v>Закупка товаров, работ и услуг для обеспечения государственных (муниципальных) нужд</v>
      </c>
      <c r="B760" s="113" t="s">
        <v>565</v>
      </c>
      <c r="C760" s="89" t="s">
        <v>82</v>
      </c>
      <c r="D760" s="89" t="s">
        <v>85</v>
      </c>
      <c r="E760" s="28">
        <v>200</v>
      </c>
      <c r="F760" s="80">
        <f t="shared" si="190"/>
        <v>264013.59999999998</v>
      </c>
      <c r="G760" s="80">
        <f t="shared" si="190"/>
        <v>2176</v>
      </c>
      <c r="H760" s="80">
        <f t="shared" si="167"/>
        <v>266189.59999999998</v>
      </c>
      <c r="I760" s="80">
        <f t="shared" si="190"/>
        <v>0</v>
      </c>
      <c r="J760" s="56">
        <f t="shared" si="187"/>
        <v>266189.59999999998</v>
      </c>
      <c r="K760" s="80">
        <f t="shared" si="190"/>
        <v>0</v>
      </c>
      <c r="L760" s="56">
        <f t="shared" si="179"/>
        <v>266189.59999999998</v>
      </c>
      <c r="M760" s="80">
        <f t="shared" si="190"/>
        <v>-6377.9</v>
      </c>
      <c r="N760" s="56">
        <f t="shared" si="178"/>
        <v>259811.69999999998</v>
      </c>
      <c r="O760" s="80">
        <f t="shared" si="190"/>
        <v>0</v>
      </c>
      <c r="P760" s="56">
        <f t="shared" si="176"/>
        <v>259811.69999999998</v>
      </c>
      <c r="Q760" s="80">
        <f t="shared" si="190"/>
        <v>0</v>
      </c>
      <c r="R760" s="56">
        <f t="shared" si="176"/>
        <v>259811.69999999998</v>
      </c>
      <c r="S760" s="80">
        <f t="shared" si="190"/>
        <v>0</v>
      </c>
      <c r="T760" s="56">
        <f t="shared" si="172"/>
        <v>259811.69999999998</v>
      </c>
    </row>
    <row r="761" spans="1:20" ht="33">
      <c r="A761" s="57" t="str">
        <f t="shared" ca="1" si="191"/>
        <v>Иные закупки товаров, работ и услуг для обеспечения государственных (муниципальных) нужд</v>
      </c>
      <c r="B761" s="113" t="s">
        <v>565</v>
      </c>
      <c r="C761" s="89" t="s">
        <v>82</v>
      </c>
      <c r="D761" s="89" t="s">
        <v>85</v>
      </c>
      <c r="E761" s="28">
        <v>240</v>
      </c>
      <c r="F761" s="80">
        <f>'прил. 15'!G401</f>
        <v>264013.59999999998</v>
      </c>
      <c r="G761" s="80">
        <f>'прил. 15'!H401</f>
        <v>2176</v>
      </c>
      <c r="H761" s="80">
        <f t="shared" ref="H761:H847" si="192">F761+G761</f>
        <v>266189.59999999998</v>
      </c>
      <c r="I761" s="80">
        <f>'прил. 15'!J401</f>
        <v>0</v>
      </c>
      <c r="J761" s="56">
        <f t="shared" si="187"/>
        <v>266189.59999999998</v>
      </c>
      <c r="K761" s="80">
        <f>'прил. 15'!L401</f>
        <v>0</v>
      </c>
      <c r="L761" s="56">
        <f t="shared" si="179"/>
        <v>266189.59999999998</v>
      </c>
      <c r="M761" s="80">
        <f>'прил. 15'!N401</f>
        <v>-6377.9</v>
      </c>
      <c r="N761" s="56">
        <f t="shared" si="178"/>
        <v>259811.69999999998</v>
      </c>
      <c r="O761" s="80">
        <f>'прил. 15'!P401</f>
        <v>0</v>
      </c>
      <c r="P761" s="56">
        <f t="shared" si="176"/>
        <v>259811.69999999998</v>
      </c>
      <c r="Q761" s="80">
        <f>'прил. 15'!R401</f>
        <v>0</v>
      </c>
      <c r="R761" s="56">
        <f t="shared" si="176"/>
        <v>259811.69999999998</v>
      </c>
      <c r="S761" s="80">
        <f>'прил. 15'!T401</f>
        <v>0</v>
      </c>
      <c r="T761" s="56">
        <f t="shared" si="172"/>
        <v>259811.69999999998</v>
      </c>
    </row>
    <row r="762" spans="1:20" ht="66">
      <c r="A762" s="57" t="str">
        <f ca="1">IF(ISERROR(MATCH(B762,Код_КЦСР,0)),"",INDIRECT(ADDRESS(MATCH(B762,Код_КЦСР,0)+1,2,,,"КЦСР")))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762" s="113" t="s">
        <v>390</v>
      </c>
      <c r="C762" s="89"/>
      <c r="D762" s="89"/>
      <c r="E762" s="28"/>
      <c r="F762" s="80">
        <f t="shared" ref="F762:S766" si="193">F763</f>
        <v>1740.3</v>
      </c>
      <c r="G762" s="80">
        <f t="shared" si="193"/>
        <v>0</v>
      </c>
      <c r="H762" s="80">
        <f t="shared" si="192"/>
        <v>1740.3</v>
      </c>
      <c r="I762" s="80">
        <f t="shared" si="193"/>
        <v>0</v>
      </c>
      <c r="J762" s="56">
        <f t="shared" si="187"/>
        <v>1740.3</v>
      </c>
      <c r="K762" s="80">
        <f t="shared" si="193"/>
        <v>0</v>
      </c>
      <c r="L762" s="56">
        <f t="shared" si="179"/>
        <v>1740.3</v>
      </c>
      <c r="M762" s="80">
        <f t="shared" si="193"/>
        <v>0</v>
      </c>
      <c r="N762" s="56">
        <f t="shared" si="178"/>
        <v>1740.3</v>
      </c>
      <c r="O762" s="80">
        <f t="shared" si="193"/>
        <v>0</v>
      </c>
      <c r="P762" s="56">
        <f t="shared" si="176"/>
        <v>1740.3</v>
      </c>
      <c r="Q762" s="80">
        <f t="shared" si="193"/>
        <v>0</v>
      </c>
      <c r="R762" s="56">
        <f t="shared" si="176"/>
        <v>1740.3</v>
      </c>
      <c r="S762" s="80">
        <f t="shared" si="193"/>
        <v>0</v>
      </c>
      <c r="T762" s="56">
        <f t="shared" si="172"/>
        <v>1740.3</v>
      </c>
    </row>
    <row r="763" spans="1:20" ht="82.5">
      <c r="A763" s="57" t="str">
        <f ca="1">IF(ISERROR(MATCH(B763,Код_КЦСР,0)),"",INDIRECT(ADDRESS(MATCH(B763,Код_КЦСР,0)+1,2,,,"КЦСР")))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v>
      </c>
      <c r="B763" s="113" t="s">
        <v>391</v>
      </c>
      <c r="C763" s="89"/>
      <c r="D763" s="89"/>
      <c r="E763" s="28"/>
      <c r="F763" s="80">
        <f t="shared" si="193"/>
        <v>1740.3</v>
      </c>
      <c r="G763" s="80">
        <f t="shared" si="193"/>
        <v>0</v>
      </c>
      <c r="H763" s="80">
        <f t="shared" si="192"/>
        <v>1740.3</v>
      </c>
      <c r="I763" s="80">
        <f t="shared" si="193"/>
        <v>0</v>
      </c>
      <c r="J763" s="56">
        <f t="shared" si="187"/>
        <v>1740.3</v>
      </c>
      <c r="K763" s="80">
        <f t="shared" si="193"/>
        <v>0</v>
      </c>
      <c r="L763" s="56">
        <f t="shared" si="179"/>
        <v>1740.3</v>
      </c>
      <c r="M763" s="80">
        <f t="shared" si="193"/>
        <v>0</v>
      </c>
      <c r="N763" s="56">
        <f t="shared" si="178"/>
        <v>1740.3</v>
      </c>
      <c r="O763" s="80">
        <f t="shared" si="193"/>
        <v>0</v>
      </c>
      <c r="P763" s="56">
        <f t="shared" si="176"/>
        <v>1740.3</v>
      </c>
      <c r="Q763" s="80">
        <f t="shared" si="193"/>
        <v>0</v>
      </c>
      <c r="R763" s="56">
        <f t="shared" si="176"/>
        <v>1740.3</v>
      </c>
      <c r="S763" s="80">
        <f t="shared" si="193"/>
        <v>0</v>
      </c>
      <c r="T763" s="56">
        <f t="shared" si="172"/>
        <v>1740.3</v>
      </c>
    </row>
    <row r="764" spans="1:20">
      <c r="A764" s="57" t="str">
        <f ca="1">IF(ISERROR(MATCH(C764,Код_Раздел,0)),"",INDIRECT(ADDRESS(MATCH(C764,Код_Раздел,0)+1,2,,,"Раздел")))</f>
        <v>Здравоохранение</v>
      </c>
      <c r="B764" s="113" t="s">
        <v>391</v>
      </c>
      <c r="C764" s="89" t="s">
        <v>85</v>
      </c>
      <c r="D764" s="89"/>
      <c r="E764" s="28"/>
      <c r="F764" s="80">
        <f t="shared" si="193"/>
        <v>1740.3</v>
      </c>
      <c r="G764" s="80">
        <f t="shared" si="193"/>
        <v>0</v>
      </c>
      <c r="H764" s="80">
        <f t="shared" si="192"/>
        <v>1740.3</v>
      </c>
      <c r="I764" s="80">
        <f t="shared" si="193"/>
        <v>0</v>
      </c>
      <c r="J764" s="56">
        <f t="shared" si="187"/>
        <v>1740.3</v>
      </c>
      <c r="K764" s="80">
        <f t="shared" si="193"/>
        <v>0</v>
      </c>
      <c r="L764" s="56">
        <f t="shared" si="179"/>
        <v>1740.3</v>
      </c>
      <c r="M764" s="80">
        <f t="shared" si="193"/>
        <v>0</v>
      </c>
      <c r="N764" s="56">
        <f t="shared" si="178"/>
        <v>1740.3</v>
      </c>
      <c r="O764" s="80">
        <f t="shared" si="193"/>
        <v>0</v>
      </c>
      <c r="P764" s="56">
        <f t="shared" si="176"/>
        <v>1740.3</v>
      </c>
      <c r="Q764" s="80">
        <f t="shared" si="193"/>
        <v>0</v>
      </c>
      <c r="R764" s="56">
        <f t="shared" si="176"/>
        <v>1740.3</v>
      </c>
      <c r="S764" s="80">
        <f t="shared" si="193"/>
        <v>0</v>
      </c>
      <c r="T764" s="56">
        <f t="shared" si="172"/>
        <v>1740.3</v>
      </c>
    </row>
    <row r="765" spans="1:20">
      <c r="A765" s="58" t="s">
        <v>122</v>
      </c>
      <c r="B765" s="113" t="s">
        <v>391</v>
      </c>
      <c r="C765" s="89" t="s">
        <v>85</v>
      </c>
      <c r="D765" s="89" t="s">
        <v>65</v>
      </c>
      <c r="E765" s="28"/>
      <c r="F765" s="80">
        <f t="shared" si="193"/>
        <v>1740.3</v>
      </c>
      <c r="G765" s="80">
        <f t="shared" si="193"/>
        <v>0</v>
      </c>
      <c r="H765" s="80">
        <f t="shared" si="192"/>
        <v>1740.3</v>
      </c>
      <c r="I765" s="80">
        <f t="shared" si="193"/>
        <v>0</v>
      </c>
      <c r="J765" s="56">
        <f t="shared" si="187"/>
        <v>1740.3</v>
      </c>
      <c r="K765" s="80">
        <f t="shared" si="193"/>
        <v>0</v>
      </c>
      <c r="L765" s="56">
        <f t="shared" si="179"/>
        <v>1740.3</v>
      </c>
      <c r="M765" s="80">
        <f t="shared" si="193"/>
        <v>0</v>
      </c>
      <c r="N765" s="56">
        <f t="shared" si="178"/>
        <v>1740.3</v>
      </c>
      <c r="O765" s="80">
        <f t="shared" si="193"/>
        <v>0</v>
      </c>
      <c r="P765" s="56">
        <f t="shared" si="176"/>
        <v>1740.3</v>
      </c>
      <c r="Q765" s="80">
        <f t="shared" si="193"/>
        <v>0</v>
      </c>
      <c r="R765" s="56">
        <f t="shared" si="176"/>
        <v>1740.3</v>
      </c>
      <c r="S765" s="80">
        <f t="shared" si="193"/>
        <v>0</v>
      </c>
      <c r="T765" s="56">
        <f t="shared" ref="T765:T834" si="194">R765+S765</f>
        <v>1740.3</v>
      </c>
    </row>
    <row r="766" spans="1:20" ht="33">
      <c r="A766" s="57" t="str">
        <f ca="1">IF(ISERROR(MATCH(E766,Код_КВР,0)),"",INDIRECT(ADDRESS(MATCH(E766,Код_КВР,0)+1,2,,,"КВР")))</f>
        <v>Закупка товаров, работ и услуг для обеспечения государственных (муниципальных) нужд</v>
      </c>
      <c r="B766" s="113" t="s">
        <v>391</v>
      </c>
      <c r="C766" s="89" t="s">
        <v>85</v>
      </c>
      <c r="D766" s="89" t="s">
        <v>65</v>
      </c>
      <c r="E766" s="28">
        <v>200</v>
      </c>
      <c r="F766" s="80">
        <f t="shared" si="193"/>
        <v>1740.3</v>
      </c>
      <c r="G766" s="80">
        <f t="shared" si="193"/>
        <v>0</v>
      </c>
      <c r="H766" s="80">
        <f t="shared" si="192"/>
        <v>1740.3</v>
      </c>
      <c r="I766" s="80">
        <f t="shared" si="193"/>
        <v>0</v>
      </c>
      <c r="J766" s="56">
        <f t="shared" si="187"/>
        <v>1740.3</v>
      </c>
      <c r="K766" s="80">
        <f t="shared" si="193"/>
        <v>0</v>
      </c>
      <c r="L766" s="56">
        <f t="shared" si="179"/>
        <v>1740.3</v>
      </c>
      <c r="M766" s="80">
        <f t="shared" si="193"/>
        <v>0</v>
      </c>
      <c r="N766" s="56">
        <f t="shared" si="178"/>
        <v>1740.3</v>
      </c>
      <c r="O766" s="80">
        <f t="shared" si="193"/>
        <v>0</v>
      </c>
      <c r="P766" s="56">
        <f t="shared" si="176"/>
        <v>1740.3</v>
      </c>
      <c r="Q766" s="80">
        <f t="shared" si="193"/>
        <v>0</v>
      </c>
      <c r="R766" s="56">
        <f t="shared" si="176"/>
        <v>1740.3</v>
      </c>
      <c r="S766" s="80">
        <f t="shared" si="193"/>
        <v>0</v>
      </c>
      <c r="T766" s="56">
        <f t="shared" si="194"/>
        <v>1740.3</v>
      </c>
    </row>
    <row r="767" spans="1:20" ht="33">
      <c r="A767" s="57" t="str">
        <f ca="1">IF(ISERROR(MATCH(E767,Код_КВР,0)),"",INDIRECT(ADDRESS(MATCH(E767,Код_КВР,0)+1,2,,,"КВР")))</f>
        <v>Иные закупки товаров, работ и услуг для обеспечения государственных (муниципальных) нужд</v>
      </c>
      <c r="B767" s="113" t="s">
        <v>391</v>
      </c>
      <c r="C767" s="89" t="s">
        <v>85</v>
      </c>
      <c r="D767" s="89" t="s">
        <v>65</v>
      </c>
      <c r="E767" s="28">
        <v>240</v>
      </c>
      <c r="F767" s="80">
        <f>'прил. 15'!G484</f>
        <v>1740.3</v>
      </c>
      <c r="G767" s="80">
        <f>'прил. 15'!H484</f>
        <v>0</v>
      </c>
      <c r="H767" s="80">
        <f t="shared" si="192"/>
        <v>1740.3</v>
      </c>
      <c r="I767" s="80">
        <f>'прил. 15'!J484</f>
        <v>0</v>
      </c>
      <c r="J767" s="56">
        <f t="shared" si="187"/>
        <v>1740.3</v>
      </c>
      <c r="K767" s="80">
        <f>'прил. 15'!L484</f>
        <v>0</v>
      </c>
      <c r="L767" s="56">
        <f t="shared" si="179"/>
        <v>1740.3</v>
      </c>
      <c r="M767" s="80">
        <f>'прил. 15'!N484</f>
        <v>0</v>
      </c>
      <c r="N767" s="56">
        <f t="shared" si="178"/>
        <v>1740.3</v>
      </c>
      <c r="O767" s="80">
        <f>'прил. 15'!P484</f>
        <v>0</v>
      </c>
      <c r="P767" s="56">
        <f t="shared" si="176"/>
        <v>1740.3</v>
      </c>
      <c r="Q767" s="80">
        <f>'прил. 15'!R484</f>
        <v>0</v>
      </c>
      <c r="R767" s="56">
        <f t="shared" si="176"/>
        <v>1740.3</v>
      </c>
      <c r="S767" s="80">
        <f>'прил. 15'!T484</f>
        <v>0</v>
      </c>
      <c r="T767" s="56">
        <f t="shared" si="194"/>
        <v>1740.3</v>
      </c>
    </row>
    <row r="768" spans="1:20" ht="68.25" customHeight="1">
      <c r="A768" s="57" t="str">
        <f ca="1">IF(ISERROR(MATCH(B768,Код_КЦСР,0)),"",INDIRECT(ADDRESS(MATCH(B768,Код_КЦСР,0)+1,2,,,"КЦСР")))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768" s="113" t="s">
        <v>698</v>
      </c>
      <c r="C768" s="89"/>
      <c r="D768" s="89"/>
      <c r="E768" s="28"/>
      <c r="F768" s="80"/>
      <c r="G768" s="80"/>
      <c r="H768" s="80"/>
      <c r="I768" s="80"/>
      <c r="J768" s="56"/>
      <c r="K768" s="80"/>
      <c r="L768" s="56"/>
      <c r="M768" s="80"/>
      <c r="N768" s="56"/>
      <c r="O768" s="80"/>
      <c r="P768" s="56"/>
      <c r="Q768" s="80"/>
      <c r="R768" s="56"/>
      <c r="S768" s="80">
        <f>S769</f>
        <v>21633</v>
      </c>
      <c r="T768" s="56">
        <f t="shared" si="194"/>
        <v>21633</v>
      </c>
    </row>
    <row r="769" spans="1:20" ht="66">
      <c r="A769" s="57" t="str">
        <f ca="1">IF(ISERROR(MATCH(B769,Код_КЦСР,0)),"",INDIRECT(ADDRESS(MATCH(B769,Код_КЦСР,0)+1,2,,,"КЦСР")))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бюджета</v>
      </c>
      <c r="B769" s="113" t="s">
        <v>696</v>
      </c>
      <c r="C769" s="89"/>
      <c r="D769" s="89"/>
      <c r="E769" s="28"/>
      <c r="F769" s="80"/>
      <c r="G769" s="80"/>
      <c r="H769" s="80"/>
      <c r="I769" s="80"/>
      <c r="J769" s="56"/>
      <c r="K769" s="80"/>
      <c r="L769" s="56"/>
      <c r="M769" s="80"/>
      <c r="N769" s="56"/>
      <c r="O769" s="80"/>
      <c r="P769" s="56"/>
      <c r="Q769" s="80"/>
      <c r="R769" s="56"/>
      <c r="S769" s="80">
        <f>S770</f>
        <v>21633</v>
      </c>
      <c r="T769" s="56">
        <f t="shared" si="194"/>
        <v>21633</v>
      </c>
    </row>
    <row r="770" spans="1:20">
      <c r="A770" s="57" t="str">
        <f ca="1">IF(ISERROR(MATCH(C770,Код_Раздел,0)),"",INDIRECT(ADDRESS(MATCH(C770,Код_Раздел,0)+1,2,,,"Раздел")))</f>
        <v>Национальная экономика</v>
      </c>
      <c r="B770" s="113" t="s">
        <v>696</v>
      </c>
      <c r="C770" s="89" t="s">
        <v>82</v>
      </c>
      <c r="D770" s="89"/>
      <c r="E770" s="28"/>
      <c r="F770" s="80"/>
      <c r="G770" s="80"/>
      <c r="H770" s="80"/>
      <c r="I770" s="80"/>
      <c r="J770" s="56"/>
      <c r="K770" s="80"/>
      <c r="L770" s="56"/>
      <c r="M770" s="80"/>
      <c r="N770" s="56"/>
      <c r="O770" s="80"/>
      <c r="P770" s="56"/>
      <c r="Q770" s="80"/>
      <c r="R770" s="56"/>
      <c r="S770" s="80">
        <f>S771</f>
        <v>21633</v>
      </c>
      <c r="T770" s="56">
        <f t="shared" si="194"/>
        <v>21633</v>
      </c>
    </row>
    <row r="771" spans="1:20">
      <c r="A771" s="58" t="s">
        <v>50</v>
      </c>
      <c r="B771" s="113" t="s">
        <v>696</v>
      </c>
      <c r="C771" s="89" t="s">
        <v>82</v>
      </c>
      <c r="D771" s="89" t="s">
        <v>85</v>
      </c>
      <c r="E771" s="28"/>
      <c r="F771" s="80"/>
      <c r="G771" s="80"/>
      <c r="H771" s="80"/>
      <c r="I771" s="80"/>
      <c r="J771" s="56"/>
      <c r="K771" s="80"/>
      <c r="L771" s="56"/>
      <c r="M771" s="80"/>
      <c r="N771" s="56"/>
      <c r="O771" s="80"/>
      <c r="P771" s="56"/>
      <c r="Q771" s="80"/>
      <c r="R771" s="56"/>
      <c r="S771" s="80">
        <f>S772</f>
        <v>21633</v>
      </c>
      <c r="T771" s="56">
        <f t="shared" si="194"/>
        <v>21633</v>
      </c>
    </row>
    <row r="772" spans="1:20" ht="33">
      <c r="A772" s="57" t="str">
        <f ca="1">IF(ISERROR(MATCH(E772,Код_КВР,0)),"",INDIRECT(ADDRESS(MATCH(E772,Код_КВР,0)+1,2,,,"КВР")))</f>
        <v>Закупка товаров, работ и услуг для обеспечения государственных (муниципальных) нужд</v>
      </c>
      <c r="B772" s="113" t="s">
        <v>696</v>
      </c>
      <c r="C772" s="89" t="s">
        <v>82</v>
      </c>
      <c r="D772" s="89" t="s">
        <v>85</v>
      </c>
      <c r="E772" s="28">
        <v>200</v>
      </c>
      <c r="F772" s="80"/>
      <c r="G772" s="80"/>
      <c r="H772" s="80"/>
      <c r="I772" s="80"/>
      <c r="J772" s="56"/>
      <c r="K772" s="80"/>
      <c r="L772" s="56"/>
      <c r="M772" s="80"/>
      <c r="N772" s="56"/>
      <c r="O772" s="80"/>
      <c r="P772" s="56"/>
      <c r="Q772" s="80"/>
      <c r="R772" s="56"/>
      <c r="S772" s="80">
        <f>S773</f>
        <v>21633</v>
      </c>
      <c r="T772" s="56">
        <f t="shared" si="194"/>
        <v>21633</v>
      </c>
    </row>
    <row r="773" spans="1:20" ht="33">
      <c r="A773" s="57" t="str">
        <f ca="1">IF(ISERROR(MATCH(E773,Код_КВР,0)),"",INDIRECT(ADDRESS(MATCH(E773,Код_КВР,0)+1,2,,,"КВР")))</f>
        <v>Иные закупки товаров, работ и услуг для обеспечения государственных (муниципальных) нужд</v>
      </c>
      <c r="B773" s="113" t="s">
        <v>696</v>
      </c>
      <c r="C773" s="89" t="s">
        <v>82</v>
      </c>
      <c r="D773" s="89" t="s">
        <v>85</v>
      </c>
      <c r="E773" s="28">
        <v>240</v>
      </c>
      <c r="F773" s="80"/>
      <c r="G773" s="80"/>
      <c r="H773" s="80"/>
      <c r="I773" s="80"/>
      <c r="J773" s="56"/>
      <c r="K773" s="80"/>
      <c r="L773" s="56"/>
      <c r="M773" s="80"/>
      <c r="N773" s="56"/>
      <c r="O773" s="80"/>
      <c r="P773" s="56"/>
      <c r="Q773" s="80"/>
      <c r="R773" s="56"/>
      <c r="S773" s="80">
        <f>'прил. 15'!T405</f>
        <v>21633</v>
      </c>
      <c r="T773" s="56">
        <f t="shared" si="194"/>
        <v>21633</v>
      </c>
    </row>
    <row r="774" spans="1:20">
      <c r="A774" s="57" t="str">
        <f ca="1">IF(ISERROR(MATCH(B774,Код_КЦСР,0)),"",INDIRECT(ADDRESS(MATCH(B774,Код_КЦСР,0)+1,2,,,"КЦСР")))</f>
        <v>Содержание и ремонт жилищного фонда</v>
      </c>
      <c r="B774" s="113" t="s">
        <v>392</v>
      </c>
      <c r="C774" s="89"/>
      <c r="D774" s="53"/>
      <c r="E774" s="28"/>
      <c r="F774" s="80">
        <f>F775+F780+F785+F790</f>
        <v>30540.699999999997</v>
      </c>
      <c r="G774" s="80">
        <f>G775+G780+G785+G790</f>
        <v>0</v>
      </c>
      <c r="H774" s="80">
        <f t="shared" si="192"/>
        <v>30540.699999999997</v>
      </c>
      <c r="I774" s="80">
        <f>I775+I780+I785+I790</f>
        <v>0</v>
      </c>
      <c r="J774" s="56">
        <f t="shared" si="187"/>
        <v>30540.699999999997</v>
      </c>
      <c r="K774" s="80">
        <f>K775+K780+K785+K790</f>
        <v>0</v>
      </c>
      <c r="L774" s="56">
        <f t="shared" si="179"/>
        <v>30540.699999999997</v>
      </c>
      <c r="M774" s="80">
        <f>M775+M780+M785+M790</f>
        <v>0</v>
      </c>
      <c r="N774" s="56">
        <f t="shared" si="178"/>
        <v>30540.699999999997</v>
      </c>
      <c r="O774" s="80">
        <f>O775+O780+O785+O790</f>
        <v>-347.1</v>
      </c>
      <c r="P774" s="56">
        <f t="shared" si="176"/>
        <v>30193.599999999999</v>
      </c>
      <c r="Q774" s="80">
        <f>Q775+Q780+Q785+Q790</f>
        <v>0</v>
      </c>
      <c r="R774" s="56">
        <f t="shared" si="176"/>
        <v>30193.599999999999</v>
      </c>
      <c r="S774" s="80">
        <f>S775+S780+S785+S790</f>
        <v>-303.10000000000002</v>
      </c>
      <c r="T774" s="56">
        <f t="shared" si="194"/>
        <v>29890.5</v>
      </c>
    </row>
    <row r="775" spans="1:20">
      <c r="A775" s="57" t="str">
        <f ca="1">IF(ISERROR(MATCH(B775,Код_КЦСР,0)),"",INDIRECT(ADDRESS(MATCH(B775,Код_КЦСР,0)+1,2,,,"КЦСР")))</f>
        <v>Капитальный ремонт жилищного фонда</v>
      </c>
      <c r="B775" s="113" t="s">
        <v>393</v>
      </c>
      <c r="C775" s="89"/>
      <c r="D775" s="53"/>
      <c r="E775" s="28"/>
      <c r="F775" s="80">
        <f t="shared" ref="F775:S778" si="195">F776</f>
        <v>500</v>
      </c>
      <c r="G775" s="80">
        <f t="shared" si="195"/>
        <v>0</v>
      </c>
      <c r="H775" s="80">
        <f t="shared" si="192"/>
        <v>500</v>
      </c>
      <c r="I775" s="80">
        <f t="shared" si="195"/>
        <v>0</v>
      </c>
      <c r="J775" s="56">
        <f t="shared" si="187"/>
        <v>500</v>
      </c>
      <c r="K775" s="80">
        <f t="shared" si="195"/>
        <v>0</v>
      </c>
      <c r="L775" s="56">
        <f t="shared" si="179"/>
        <v>500</v>
      </c>
      <c r="M775" s="80">
        <f t="shared" si="195"/>
        <v>0</v>
      </c>
      <c r="N775" s="56">
        <f t="shared" si="178"/>
        <v>500</v>
      </c>
      <c r="O775" s="80">
        <f t="shared" si="195"/>
        <v>0</v>
      </c>
      <c r="P775" s="56">
        <f t="shared" si="176"/>
        <v>500</v>
      </c>
      <c r="Q775" s="80">
        <f t="shared" si="195"/>
        <v>0</v>
      </c>
      <c r="R775" s="56">
        <f t="shared" si="176"/>
        <v>500</v>
      </c>
      <c r="S775" s="80">
        <f t="shared" si="195"/>
        <v>0</v>
      </c>
      <c r="T775" s="56">
        <f t="shared" si="194"/>
        <v>500</v>
      </c>
    </row>
    <row r="776" spans="1:20">
      <c r="A776" s="57" t="str">
        <f ca="1">IF(ISERROR(MATCH(C776,Код_Раздел,0)),"",INDIRECT(ADDRESS(MATCH(C776,Код_Раздел,0)+1,2,,,"Раздел")))</f>
        <v>Жилищно-коммунальное хозяйство</v>
      </c>
      <c r="B776" s="113" t="s">
        <v>393</v>
      </c>
      <c r="C776" s="89" t="s">
        <v>87</v>
      </c>
      <c r="D776" s="53"/>
      <c r="E776" s="28"/>
      <c r="F776" s="80">
        <f t="shared" si="195"/>
        <v>500</v>
      </c>
      <c r="G776" s="80">
        <f t="shared" si="195"/>
        <v>0</v>
      </c>
      <c r="H776" s="80">
        <f t="shared" si="192"/>
        <v>500</v>
      </c>
      <c r="I776" s="80">
        <f t="shared" si="195"/>
        <v>0</v>
      </c>
      <c r="J776" s="56">
        <f t="shared" si="187"/>
        <v>500</v>
      </c>
      <c r="K776" s="80">
        <f t="shared" si="195"/>
        <v>0</v>
      </c>
      <c r="L776" s="56">
        <f t="shared" si="179"/>
        <v>500</v>
      </c>
      <c r="M776" s="80">
        <f t="shared" si="195"/>
        <v>0</v>
      </c>
      <c r="N776" s="56">
        <f t="shared" si="178"/>
        <v>500</v>
      </c>
      <c r="O776" s="80">
        <f t="shared" si="195"/>
        <v>0</v>
      </c>
      <c r="P776" s="56">
        <f t="shared" si="176"/>
        <v>500</v>
      </c>
      <c r="Q776" s="80">
        <f t="shared" si="195"/>
        <v>0</v>
      </c>
      <c r="R776" s="56">
        <f t="shared" si="176"/>
        <v>500</v>
      </c>
      <c r="S776" s="80">
        <f t="shared" si="195"/>
        <v>0</v>
      </c>
      <c r="T776" s="56">
        <f t="shared" si="194"/>
        <v>500</v>
      </c>
    </row>
    <row r="777" spans="1:20">
      <c r="A777" s="52" t="s">
        <v>92</v>
      </c>
      <c r="B777" s="113" t="s">
        <v>393</v>
      </c>
      <c r="C777" s="89" t="s">
        <v>87</v>
      </c>
      <c r="D777" s="89" t="s">
        <v>79</v>
      </c>
      <c r="E777" s="28"/>
      <c r="F777" s="80">
        <f t="shared" si="195"/>
        <v>500</v>
      </c>
      <c r="G777" s="80">
        <f t="shared" si="195"/>
        <v>0</v>
      </c>
      <c r="H777" s="80">
        <f t="shared" si="192"/>
        <v>500</v>
      </c>
      <c r="I777" s="80">
        <f t="shared" si="195"/>
        <v>0</v>
      </c>
      <c r="J777" s="56">
        <f t="shared" si="187"/>
        <v>500</v>
      </c>
      <c r="K777" s="80">
        <f t="shared" si="195"/>
        <v>0</v>
      </c>
      <c r="L777" s="56">
        <f t="shared" si="179"/>
        <v>500</v>
      </c>
      <c r="M777" s="80">
        <f t="shared" si="195"/>
        <v>0</v>
      </c>
      <c r="N777" s="56">
        <f t="shared" si="178"/>
        <v>500</v>
      </c>
      <c r="O777" s="80">
        <f t="shared" si="195"/>
        <v>0</v>
      </c>
      <c r="P777" s="56">
        <f t="shared" si="176"/>
        <v>500</v>
      </c>
      <c r="Q777" s="80">
        <f t="shared" si="195"/>
        <v>0</v>
      </c>
      <c r="R777" s="56">
        <f t="shared" si="176"/>
        <v>500</v>
      </c>
      <c r="S777" s="80">
        <f t="shared" si="195"/>
        <v>0</v>
      </c>
      <c r="T777" s="56">
        <f t="shared" si="194"/>
        <v>500</v>
      </c>
    </row>
    <row r="778" spans="1:20" ht="33">
      <c r="A778" s="57" t="str">
        <f ca="1">IF(ISERROR(MATCH(E778,Код_КВР,0)),"",INDIRECT(ADDRESS(MATCH(E778,Код_КВР,0)+1,2,,,"КВР")))</f>
        <v>Закупка товаров, работ и услуг для обеспечения государственных (муниципальных) нужд</v>
      </c>
      <c r="B778" s="113" t="s">
        <v>393</v>
      </c>
      <c r="C778" s="89" t="s">
        <v>87</v>
      </c>
      <c r="D778" s="89" t="s">
        <v>79</v>
      </c>
      <c r="E778" s="28">
        <v>200</v>
      </c>
      <c r="F778" s="80">
        <f t="shared" si="195"/>
        <v>500</v>
      </c>
      <c r="G778" s="80">
        <f t="shared" si="195"/>
        <v>0</v>
      </c>
      <c r="H778" s="80">
        <f t="shared" si="192"/>
        <v>500</v>
      </c>
      <c r="I778" s="80">
        <f t="shared" si="195"/>
        <v>0</v>
      </c>
      <c r="J778" s="56">
        <f t="shared" si="187"/>
        <v>500</v>
      </c>
      <c r="K778" s="80">
        <f t="shared" si="195"/>
        <v>0</v>
      </c>
      <c r="L778" s="56">
        <f t="shared" si="179"/>
        <v>500</v>
      </c>
      <c r="M778" s="80">
        <f t="shared" si="195"/>
        <v>0</v>
      </c>
      <c r="N778" s="56">
        <f t="shared" si="178"/>
        <v>500</v>
      </c>
      <c r="O778" s="80">
        <f t="shared" si="195"/>
        <v>0</v>
      </c>
      <c r="P778" s="56">
        <f t="shared" si="176"/>
        <v>500</v>
      </c>
      <c r="Q778" s="80">
        <f t="shared" si="195"/>
        <v>0</v>
      </c>
      <c r="R778" s="56">
        <f t="shared" si="176"/>
        <v>500</v>
      </c>
      <c r="S778" s="80">
        <f t="shared" si="195"/>
        <v>0</v>
      </c>
      <c r="T778" s="56">
        <f t="shared" si="194"/>
        <v>500</v>
      </c>
    </row>
    <row r="779" spans="1:20" ht="33">
      <c r="A779" s="57" t="str">
        <f ca="1">IF(ISERROR(MATCH(E779,Код_КВР,0)),"",INDIRECT(ADDRESS(MATCH(E779,Код_КВР,0)+1,2,,,"КВР")))</f>
        <v>Иные закупки товаров, работ и услуг для обеспечения государственных (муниципальных) нужд</v>
      </c>
      <c r="B779" s="113" t="s">
        <v>393</v>
      </c>
      <c r="C779" s="89" t="s">
        <v>87</v>
      </c>
      <c r="D779" s="89" t="s">
        <v>79</v>
      </c>
      <c r="E779" s="28">
        <v>240</v>
      </c>
      <c r="F779" s="80">
        <f>'прил. 15'!G426</f>
        <v>500</v>
      </c>
      <c r="G779" s="80">
        <f>'прил. 15'!H426</f>
        <v>0</v>
      </c>
      <c r="H779" s="80">
        <f t="shared" si="192"/>
        <v>500</v>
      </c>
      <c r="I779" s="80">
        <f>'прил. 15'!J426</f>
        <v>0</v>
      </c>
      <c r="J779" s="56">
        <f t="shared" si="187"/>
        <v>500</v>
      </c>
      <c r="K779" s="80">
        <f>'прил. 15'!L426</f>
        <v>0</v>
      </c>
      <c r="L779" s="56">
        <f t="shared" si="179"/>
        <v>500</v>
      </c>
      <c r="M779" s="80">
        <f>'прил. 15'!N426</f>
        <v>0</v>
      </c>
      <c r="N779" s="56">
        <f t="shared" si="178"/>
        <v>500</v>
      </c>
      <c r="O779" s="80">
        <f>'прил. 15'!P426</f>
        <v>0</v>
      </c>
      <c r="P779" s="56">
        <f t="shared" si="176"/>
        <v>500</v>
      </c>
      <c r="Q779" s="80">
        <f>'прил. 15'!R426</f>
        <v>0</v>
      </c>
      <c r="R779" s="56">
        <f t="shared" si="176"/>
        <v>500</v>
      </c>
      <c r="S779" s="80">
        <f>'прил. 15'!T426</f>
        <v>0</v>
      </c>
      <c r="T779" s="56">
        <f t="shared" si="194"/>
        <v>500</v>
      </c>
    </row>
    <row r="780" spans="1:20" ht="33">
      <c r="A780" s="57" t="str">
        <f ca="1">IF(ISERROR(MATCH(B780,Код_КЦСР,0)),"",INDIRECT(ADDRESS(MATCH(B780,Код_КЦСР,0)+1,2,,,"КЦСР")))</f>
        <v>Содержание и ремонт временно незаселенных жилых помещений муниципального жилищного фонда</v>
      </c>
      <c r="B780" s="113" t="s">
        <v>394</v>
      </c>
      <c r="C780" s="89"/>
      <c r="D780" s="89"/>
      <c r="E780" s="28"/>
      <c r="F780" s="80">
        <f>F781</f>
        <v>3484.1</v>
      </c>
      <c r="G780" s="80">
        <f>G781</f>
        <v>0</v>
      </c>
      <c r="H780" s="80">
        <f t="shared" si="192"/>
        <v>3484.1</v>
      </c>
      <c r="I780" s="80">
        <f>I781</f>
        <v>0</v>
      </c>
      <c r="J780" s="56">
        <f t="shared" si="187"/>
        <v>3484.1</v>
      </c>
      <c r="K780" s="80">
        <f>K781</f>
        <v>0</v>
      </c>
      <c r="L780" s="56">
        <f t="shared" si="179"/>
        <v>3484.1</v>
      </c>
      <c r="M780" s="80">
        <f>M781</f>
        <v>0</v>
      </c>
      <c r="N780" s="56">
        <f t="shared" si="178"/>
        <v>3484.1</v>
      </c>
      <c r="O780" s="80">
        <f>O781</f>
        <v>0</v>
      </c>
      <c r="P780" s="56">
        <f t="shared" si="176"/>
        <v>3484.1</v>
      </c>
      <c r="Q780" s="80">
        <f>Q781</f>
        <v>0</v>
      </c>
      <c r="R780" s="56">
        <f t="shared" si="176"/>
        <v>3484.1</v>
      </c>
      <c r="S780" s="80">
        <f>S781</f>
        <v>0</v>
      </c>
      <c r="T780" s="56">
        <f t="shared" si="194"/>
        <v>3484.1</v>
      </c>
    </row>
    <row r="781" spans="1:20">
      <c r="A781" s="57" t="str">
        <f ca="1">IF(ISERROR(MATCH(C781,Код_Раздел,0)),"",INDIRECT(ADDRESS(MATCH(C781,Код_Раздел,0)+1,2,,,"Раздел")))</f>
        <v>Жилищно-коммунальное хозяйство</v>
      </c>
      <c r="B781" s="113" t="s">
        <v>394</v>
      </c>
      <c r="C781" s="89" t="s">
        <v>87</v>
      </c>
      <c r="D781" s="53"/>
      <c r="E781" s="28"/>
      <c r="F781" s="80">
        <f t="shared" ref="F781:S783" si="196">F782</f>
        <v>3484.1</v>
      </c>
      <c r="G781" s="80">
        <f t="shared" si="196"/>
        <v>0</v>
      </c>
      <c r="H781" s="80">
        <f t="shared" si="192"/>
        <v>3484.1</v>
      </c>
      <c r="I781" s="80">
        <f t="shared" si="196"/>
        <v>0</v>
      </c>
      <c r="J781" s="56">
        <f t="shared" si="187"/>
        <v>3484.1</v>
      </c>
      <c r="K781" s="80">
        <f t="shared" si="196"/>
        <v>0</v>
      </c>
      <c r="L781" s="56">
        <f t="shared" si="179"/>
        <v>3484.1</v>
      </c>
      <c r="M781" s="80">
        <f t="shared" si="196"/>
        <v>0</v>
      </c>
      <c r="N781" s="56">
        <f t="shared" si="178"/>
        <v>3484.1</v>
      </c>
      <c r="O781" s="80">
        <f t="shared" si="196"/>
        <v>0</v>
      </c>
      <c r="P781" s="56">
        <f t="shared" si="176"/>
        <v>3484.1</v>
      </c>
      <c r="Q781" s="80">
        <f t="shared" si="196"/>
        <v>0</v>
      </c>
      <c r="R781" s="56">
        <f t="shared" si="176"/>
        <v>3484.1</v>
      </c>
      <c r="S781" s="80">
        <f t="shared" si="196"/>
        <v>0</v>
      </c>
      <c r="T781" s="56">
        <f t="shared" si="194"/>
        <v>3484.1</v>
      </c>
    </row>
    <row r="782" spans="1:20">
      <c r="A782" s="52" t="s">
        <v>92</v>
      </c>
      <c r="B782" s="113" t="s">
        <v>394</v>
      </c>
      <c r="C782" s="89" t="s">
        <v>87</v>
      </c>
      <c r="D782" s="89" t="s">
        <v>79</v>
      </c>
      <c r="E782" s="28"/>
      <c r="F782" s="80">
        <f t="shared" si="196"/>
        <v>3484.1</v>
      </c>
      <c r="G782" s="80">
        <f t="shared" si="196"/>
        <v>0</v>
      </c>
      <c r="H782" s="80">
        <f t="shared" si="192"/>
        <v>3484.1</v>
      </c>
      <c r="I782" s="80">
        <f t="shared" si="196"/>
        <v>0</v>
      </c>
      <c r="J782" s="56">
        <f t="shared" si="187"/>
        <v>3484.1</v>
      </c>
      <c r="K782" s="80">
        <f t="shared" si="196"/>
        <v>0</v>
      </c>
      <c r="L782" s="56">
        <f t="shared" si="179"/>
        <v>3484.1</v>
      </c>
      <c r="M782" s="80">
        <f t="shared" si="196"/>
        <v>0</v>
      </c>
      <c r="N782" s="56">
        <f t="shared" si="178"/>
        <v>3484.1</v>
      </c>
      <c r="O782" s="80">
        <f t="shared" si="196"/>
        <v>0</v>
      </c>
      <c r="P782" s="56">
        <f t="shared" si="176"/>
        <v>3484.1</v>
      </c>
      <c r="Q782" s="80">
        <f t="shared" si="196"/>
        <v>0</v>
      </c>
      <c r="R782" s="56">
        <f t="shared" si="176"/>
        <v>3484.1</v>
      </c>
      <c r="S782" s="80">
        <f t="shared" si="196"/>
        <v>0</v>
      </c>
      <c r="T782" s="56">
        <f t="shared" si="194"/>
        <v>3484.1</v>
      </c>
    </row>
    <row r="783" spans="1:20" ht="33">
      <c r="A783" s="57" t="str">
        <f ca="1">IF(ISERROR(MATCH(E783,Код_КВР,0)),"",INDIRECT(ADDRESS(MATCH(E783,Код_КВР,0)+1,2,,,"КВР")))</f>
        <v>Закупка товаров, работ и услуг для обеспечения государственных (муниципальных) нужд</v>
      </c>
      <c r="B783" s="113" t="s">
        <v>394</v>
      </c>
      <c r="C783" s="89" t="s">
        <v>87</v>
      </c>
      <c r="D783" s="89" t="s">
        <v>79</v>
      </c>
      <c r="E783" s="28">
        <v>200</v>
      </c>
      <c r="F783" s="80">
        <f t="shared" si="196"/>
        <v>3484.1</v>
      </c>
      <c r="G783" s="80">
        <f t="shared" si="196"/>
        <v>0</v>
      </c>
      <c r="H783" s="80">
        <f t="shared" si="192"/>
        <v>3484.1</v>
      </c>
      <c r="I783" s="80">
        <f t="shared" si="196"/>
        <v>0</v>
      </c>
      <c r="J783" s="56">
        <f t="shared" si="187"/>
        <v>3484.1</v>
      </c>
      <c r="K783" s="80">
        <f t="shared" si="196"/>
        <v>0</v>
      </c>
      <c r="L783" s="56">
        <f t="shared" si="179"/>
        <v>3484.1</v>
      </c>
      <c r="M783" s="80">
        <f t="shared" si="196"/>
        <v>0</v>
      </c>
      <c r="N783" s="56">
        <f t="shared" si="178"/>
        <v>3484.1</v>
      </c>
      <c r="O783" s="80">
        <f t="shared" si="196"/>
        <v>0</v>
      </c>
      <c r="P783" s="56">
        <f t="shared" si="176"/>
        <v>3484.1</v>
      </c>
      <c r="Q783" s="80">
        <f t="shared" si="196"/>
        <v>0</v>
      </c>
      <c r="R783" s="56">
        <f t="shared" si="176"/>
        <v>3484.1</v>
      </c>
      <c r="S783" s="80">
        <f t="shared" si="196"/>
        <v>0</v>
      </c>
      <c r="T783" s="56">
        <f t="shared" si="194"/>
        <v>3484.1</v>
      </c>
    </row>
    <row r="784" spans="1:20" ht="33">
      <c r="A784" s="57" t="str">
        <f ca="1">IF(ISERROR(MATCH(E784,Код_КВР,0)),"",INDIRECT(ADDRESS(MATCH(E784,Код_КВР,0)+1,2,,,"КВР")))</f>
        <v>Иные закупки товаров, работ и услуг для обеспечения государственных (муниципальных) нужд</v>
      </c>
      <c r="B784" s="113" t="s">
        <v>394</v>
      </c>
      <c r="C784" s="89" t="s">
        <v>87</v>
      </c>
      <c r="D784" s="89" t="s">
        <v>79</v>
      </c>
      <c r="E784" s="28">
        <v>240</v>
      </c>
      <c r="F784" s="80">
        <f>'прил. 15'!G429</f>
        <v>3484.1</v>
      </c>
      <c r="G784" s="80">
        <f>'прил. 15'!H429</f>
        <v>0</v>
      </c>
      <c r="H784" s="80">
        <f t="shared" si="192"/>
        <v>3484.1</v>
      </c>
      <c r="I784" s="80">
        <f>'прил. 15'!J429</f>
        <v>0</v>
      </c>
      <c r="J784" s="56">
        <f t="shared" si="187"/>
        <v>3484.1</v>
      </c>
      <c r="K784" s="80">
        <f>'прил. 15'!L429</f>
        <v>0</v>
      </c>
      <c r="L784" s="56">
        <f t="shared" si="179"/>
        <v>3484.1</v>
      </c>
      <c r="M784" s="80">
        <f>'прил. 15'!N429</f>
        <v>0</v>
      </c>
      <c r="N784" s="56">
        <f t="shared" si="178"/>
        <v>3484.1</v>
      </c>
      <c r="O784" s="80">
        <f>'прил. 15'!P429</f>
        <v>0</v>
      </c>
      <c r="P784" s="56">
        <f t="shared" si="176"/>
        <v>3484.1</v>
      </c>
      <c r="Q784" s="80">
        <f>'прил. 15'!R429</f>
        <v>0</v>
      </c>
      <c r="R784" s="56">
        <f t="shared" si="176"/>
        <v>3484.1</v>
      </c>
      <c r="S784" s="80">
        <f>'прил. 15'!T429</f>
        <v>0</v>
      </c>
      <c r="T784" s="56">
        <f t="shared" si="194"/>
        <v>3484.1</v>
      </c>
    </row>
    <row r="785" spans="1:20" ht="33">
      <c r="A785" s="57" t="str">
        <f ca="1">IF(ISERROR(MATCH(B785,Код_КЦСР,0)),"",INDIRECT(ADDRESS(MATCH(B785,Код_КЦСР,0)+1,2,,,"КЦСР")))</f>
        <v>Осуществление полномочий собственника муниципального жилищного фонда в части внесения взносов в фонд капитального ремонта</v>
      </c>
      <c r="B785" s="113" t="s">
        <v>395</v>
      </c>
      <c r="C785" s="89"/>
      <c r="D785" s="89"/>
      <c r="E785" s="28"/>
      <c r="F785" s="80">
        <f t="shared" ref="F785:S788" si="197">F786</f>
        <v>22056.6</v>
      </c>
      <c r="G785" s="80">
        <f t="shared" si="197"/>
        <v>0</v>
      </c>
      <c r="H785" s="80">
        <f t="shared" si="192"/>
        <v>22056.6</v>
      </c>
      <c r="I785" s="80">
        <f t="shared" si="197"/>
        <v>0</v>
      </c>
      <c r="J785" s="56">
        <f t="shared" si="187"/>
        <v>22056.6</v>
      </c>
      <c r="K785" s="80">
        <f t="shared" si="197"/>
        <v>0</v>
      </c>
      <c r="L785" s="56">
        <f t="shared" si="179"/>
        <v>22056.6</v>
      </c>
      <c r="M785" s="80">
        <f t="shared" si="197"/>
        <v>0</v>
      </c>
      <c r="N785" s="56">
        <f t="shared" si="178"/>
        <v>22056.6</v>
      </c>
      <c r="O785" s="80">
        <f t="shared" si="197"/>
        <v>-347.1</v>
      </c>
      <c r="P785" s="56">
        <f t="shared" si="176"/>
        <v>21709.5</v>
      </c>
      <c r="Q785" s="80">
        <f t="shared" si="197"/>
        <v>0</v>
      </c>
      <c r="R785" s="56">
        <f t="shared" si="176"/>
        <v>21709.5</v>
      </c>
      <c r="S785" s="80">
        <f t="shared" si="197"/>
        <v>-303.10000000000002</v>
      </c>
      <c r="T785" s="56">
        <f t="shared" si="194"/>
        <v>21406.400000000001</v>
      </c>
    </row>
    <row r="786" spans="1:20">
      <c r="A786" s="57" t="str">
        <f ca="1">IF(ISERROR(MATCH(C786,Код_Раздел,0)),"",INDIRECT(ADDRESS(MATCH(C786,Код_Раздел,0)+1,2,,,"Раздел")))</f>
        <v>Жилищно-коммунальное хозяйство</v>
      </c>
      <c r="B786" s="113" t="s">
        <v>395</v>
      </c>
      <c r="C786" s="89" t="s">
        <v>87</v>
      </c>
      <c r="D786" s="53"/>
      <c r="E786" s="28"/>
      <c r="F786" s="80">
        <f t="shared" si="197"/>
        <v>22056.6</v>
      </c>
      <c r="G786" s="80">
        <f t="shared" si="197"/>
        <v>0</v>
      </c>
      <c r="H786" s="80">
        <f t="shared" si="192"/>
        <v>22056.6</v>
      </c>
      <c r="I786" s="80">
        <f t="shared" si="197"/>
        <v>0</v>
      </c>
      <c r="J786" s="56">
        <f t="shared" si="187"/>
        <v>22056.6</v>
      </c>
      <c r="K786" s="80">
        <f t="shared" si="197"/>
        <v>0</v>
      </c>
      <c r="L786" s="56">
        <f t="shared" si="179"/>
        <v>22056.6</v>
      </c>
      <c r="M786" s="80">
        <f t="shared" si="197"/>
        <v>0</v>
      </c>
      <c r="N786" s="56">
        <f t="shared" si="178"/>
        <v>22056.6</v>
      </c>
      <c r="O786" s="80">
        <f t="shared" si="197"/>
        <v>-347.1</v>
      </c>
      <c r="P786" s="56">
        <f t="shared" ref="P786:R853" si="198">N786+O786</f>
        <v>21709.5</v>
      </c>
      <c r="Q786" s="80">
        <f t="shared" si="197"/>
        <v>0</v>
      </c>
      <c r="R786" s="56">
        <f t="shared" si="198"/>
        <v>21709.5</v>
      </c>
      <c r="S786" s="80">
        <f t="shared" si="197"/>
        <v>-303.10000000000002</v>
      </c>
      <c r="T786" s="56">
        <f t="shared" si="194"/>
        <v>21406.400000000001</v>
      </c>
    </row>
    <row r="787" spans="1:20">
      <c r="A787" s="52" t="s">
        <v>92</v>
      </c>
      <c r="B787" s="113" t="s">
        <v>395</v>
      </c>
      <c r="C787" s="89" t="s">
        <v>87</v>
      </c>
      <c r="D787" s="89" t="s">
        <v>79</v>
      </c>
      <c r="E787" s="28"/>
      <c r="F787" s="80">
        <f t="shared" si="197"/>
        <v>22056.6</v>
      </c>
      <c r="G787" s="80">
        <f t="shared" si="197"/>
        <v>0</v>
      </c>
      <c r="H787" s="80">
        <f t="shared" si="192"/>
        <v>22056.6</v>
      </c>
      <c r="I787" s="80">
        <f t="shared" si="197"/>
        <v>0</v>
      </c>
      <c r="J787" s="56">
        <f t="shared" si="187"/>
        <v>22056.6</v>
      </c>
      <c r="K787" s="80">
        <f t="shared" si="197"/>
        <v>0</v>
      </c>
      <c r="L787" s="56">
        <f t="shared" si="179"/>
        <v>22056.6</v>
      </c>
      <c r="M787" s="80">
        <f t="shared" si="197"/>
        <v>0</v>
      </c>
      <c r="N787" s="56">
        <f t="shared" si="178"/>
        <v>22056.6</v>
      </c>
      <c r="O787" s="80">
        <f t="shared" si="197"/>
        <v>-347.1</v>
      </c>
      <c r="P787" s="56">
        <f t="shared" si="198"/>
        <v>21709.5</v>
      </c>
      <c r="Q787" s="80">
        <f t="shared" si="197"/>
        <v>0</v>
      </c>
      <c r="R787" s="56">
        <f t="shared" si="198"/>
        <v>21709.5</v>
      </c>
      <c r="S787" s="80">
        <f t="shared" si="197"/>
        <v>-303.10000000000002</v>
      </c>
      <c r="T787" s="56">
        <f t="shared" si="194"/>
        <v>21406.400000000001</v>
      </c>
    </row>
    <row r="788" spans="1:20" ht="33">
      <c r="A788" s="57" t="str">
        <f ca="1">IF(ISERROR(MATCH(E788,Код_КВР,0)),"",INDIRECT(ADDRESS(MATCH(E788,Код_КВР,0)+1,2,,,"КВР")))</f>
        <v>Закупка товаров, работ и услуг для обеспечения государственных (муниципальных) нужд</v>
      </c>
      <c r="B788" s="113" t="s">
        <v>395</v>
      </c>
      <c r="C788" s="89" t="s">
        <v>87</v>
      </c>
      <c r="D788" s="89" t="s">
        <v>79</v>
      </c>
      <c r="E788" s="28">
        <v>200</v>
      </c>
      <c r="F788" s="80">
        <f t="shared" si="197"/>
        <v>22056.6</v>
      </c>
      <c r="G788" s="80">
        <f t="shared" si="197"/>
        <v>0</v>
      </c>
      <c r="H788" s="80">
        <f t="shared" si="192"/>
        <v>22056.6</v>
      </c>
      <c r="I788" s="80">
        <f t="shared" si="197"/>
        <v>0</v>
      </c>
      <c r="J788" s="56">
        <f t="shared" si="187"/>
        <v>22056.6</v>
      </c>
      <c r="K788" s="80">
        <f t="shared" si="197"/>
        <v>0</v>
      </c>
      <c r="L788" s="56">
        <f t="shared" si="179"/>
        <v>22056.6</v>
      </c>
      <c r="M788" s="80">
        <f t="shared" si="197"/>
        <v>0</v>
      </c>
      <c r="N788" s="56">
        <f t="shared" si="178"/>
        <v>22056.6</v>
      </c>
      <c r="O788" s="80">
        <f t="shared" si="197"/>
        <v>-347.1</v>
      </c>
      <c r="P788" s="56">
        <f t="shared" si="198"/>
        <v>21709.5</v>
      </c>
      <c r="Q788" s="80">
        <f t="shared" si="197"/>
        <v>0</v>
      </c>
      <c r="R788" s="56">
        <f t="shared" si="198"/>
        <v>21709.5</v>
      </c>
      <c r="S788" s="80">
        <f t="shared" si="197"/>
        <v>-303.10000000000002</v>
      </c>
      <c r="T788" s="56">
        <f t="shared" si="194"/>
        <v>21406.400000000001</v>
      </c>
    </row>
    <row r="789" spans="1:20" ht="33">
      <c r="A789" s="57" t="str">
        <f ca="1">IF(ISERROR(MATCH(E789,Код_КВР,0)),"",INDIRECT(ADDRESS(MATCH(E789,Код_КВР,0)+1,2,,,"КВР")))</f>
        <v>Иные закупки товаров, работ и услуг для обеспечения государственных (муниципальных) нужд</v>
      </c>
      <c r="B789" s="113" t="s">
        <v>395</v>
      </c>
      <c r="C789" s="89" t="s">
        <v>87</v>
      </c>
      <c r="D789" s="89" t="s">
        <v>79</v>
      </c>
      <c r="E789" s="28">
        <v>240</v>
      </c>
      <c r="F789" s="80">
        <f>'прил. 15'!G432</f>
        <v>22056.6</v>
      </c>
      <c r="G789" s="80">
        <f>'прил. 15'!H432</f>
        <v>0</v>
      </c>
      <c r="H789" s="80">
        <f t="shared" si="192"/>
        <v>22056.6</v>
      </c>
      <c r="I789" s="80">
        <f>'прил. 15'!J432</f>
        <v>0</v>
      </c>
      <c r="J789" s="56">
        <f t="shared" si="187"/>
        <v>22056.6</v>
      </c>
      <c r="K789" s="80">
        <f>'прил. 15'!L432</f>
        <v>0</v>
      </c>
      <c r="L789" s="56">
        <f t="shared" si="179"/>
        <v>22056.6</v>
      </c>
      <c r="M789" s="80">
        <f>'прил. 15'!N432</f>
        <v>0</v>
      </c>
      <c r="N789" s="56">
        <f t="shared" si="178"/>
        <v>22056.6</v>
      </c>
      <c r="O789" s="80">
        <f>'прил. 15'!P432</f>
        <v>-347.1</v>
      </c>
      <c r="P789" s="56">
        <f t="shared" si="198"/>
        <v>21709.5</v>
      </c>
      <c r="Q789" s="80">
        <f>'прил. 15'!R432</f>
        <v>0</v>
      </c>
      <c r="R789" s="56">
        <f t="shared" si="198"/>
        <v>21709.5</v>
      </c>
      <c r="S789" s="80">
        <f>'прил. 15'!T432</f>
        <v>-303.10000000000002</v>
      </c>
      <c r="T789" s="56">
        <f t="shared" si="194"/>
        <v>21406.400000000001</v>
      </c>
    </row>
    <row r="790" spans="1:20" ht="39" customHeight="1">
      <c r="A790" s="57" t="str">
        <f ca="1">IF(ISERROR(MATCH(B790,Код_КЦСР,0)),"",INDIRECT(ADDRESS(MATCH(B790,Код_КЦСР,0)+1,2,,,"КЦСР")))</f>
        <v>Предоставление финансовой поддержки в виде субсидий на капитальный ремонт жилищного фонда (включая установку элементов благоустройства)</v>
      </c>
      <c r="B790" s="113" t="s">
        <v>526</v>
      </c>
      <c r="C790" s="89"/>
      <c r="D790" s="89"/>
      <c r="E790" s="28"/>
      <c r="F790" s="80">
        <f t="shared" ref="F790:S793" si="199">F791</f>
        <v>4500</v>
      </c>
      <c r="G790" s="80">
        <f t="shared" si="199"/>
        <v>0</v>
      </c>
      <c r="H790" s="80">
        <f t="shared" si="192"/>
        <v>4500</v>
      </c>
      <c r="I790" s="80">
        <f t="shared" si="199"/>
        <v>0</v>
      </c>
      <c r="J790" s="56">
        <f t="shared" si="187"/>
        <v>4500</v>
      </c>
      <c r="K790" s="80">
        <f t="shared" si="199"/>
        <v>0</v>
      </c>
      <c r="L790" s="56">
        <f t="shared" si="179"/>
        <v>4500</v>
      </c>
      <c r="M790" s="80">
        <f t="shared" si="199"/>
        <v>0</v>
      </c>
      <c r="N790" s="56">
        <f t="shared" si="178"/>
        <v>4500</v>
      </c>
      <c r="O790" s="80">
        <f t="shared" si="199"/>
        <v>0</v>
      </c>
      <c r="P790" s="56">
        <f t="shared" si="198"/>
        <v>4500</v>
      </c>
      <c r="Q790" s="80">
        <f t="shared" si="199"/>
        <v>0</v>
      </c>
      <c r="R790" s="56">
        <f t="shared" si="198"/>
        <v>4500</v>
      </c>
      <c r="S790" s="80">
        <f t="shared" si="199"/>
        <v>0</v>
      </c>
      <c r="T790" s="56">
        <f t="shared" si="194"/>
        <v>4500</v>
      </c>
    </row>
    <row r="791" spans="1:20">
      <c r="A791" s="57" t="str">
        <f ca="1">IF(ISERROR(MATCH(C791,Код_Раздел,0)),"",INDIRECT(ADDRESS(MATCH(C791,Код_Раздел,0)+1,2,,,"Раздел")))</f>
        <v>Жилищно-коммунальное хозяйство</v>
      </c>
      <c r="B791" s="113" t="s">
        <v>526</v>
      </c>
      <c r="C791" s="89" t="s">
        <v>87</v>
      </c>
      <c r="D791" s="53"/>
      <c r="E791" s="28"/>
      <c r="F791" s="80">
        <f t="shared" si="199"/>
        <v>4500</v>
      </c>
      <c r="G791" s="80">
        <f t="shared" si="199"/>
        <v>0</v>
      </c>
      <c r="H791" s="80">
        <f t="shared" si="192"/>
        <v>4500</v>
      </c>
      <c r="I791" s="80">
        <f t="shared" si="199"/>
        <v>0</v>
      </c>
      <c r="J791" s="56">
        <f t="shared" si="187"/>
        <v>4500</v>
      </c>
      <c r="K791" s="80">
        <f t="shared" si="199"/>
        <v>0</v>
      </c>
      <c r="L791" s="56">
        <f t="shared" si="179"/>
        <v>4500</v>
      </c>
      <c r="M791" s="80">
        <f t="shared" si="199"/>
        <v>0</v>
      </c>
      <c r="N791" s="56">
        <f t="shared" si="178"/>
        <v>4500</v>
      </c>
      <c r="O791" s="80">
        <f t="shared" si="199"/>
        <v>0</v>
      </c>
      <c r="P791" s="56">
        <f t="shared" si="198"/>
        <v>4500</v>
      </c>
      <c r="Q791" s="80">
        <f t="shared" si="199"/>
        <v>0</v>
      </c>
      <c r="R791" s="56">
        <f t="shared" si="198"/>
        <v>4500</v>
      </c>
      <c r="S791" s="80">
        <f t="shared" si="199"/>
        <v>0</v>
      </c>
      <c r="T791" s="56">
        <f t="shared" si="194"/>
        <v>4500</v>
      </c>
    </row>
    <row r="792" spans="1:20">
      <c r="A792" s="52" t="s">
        <v>92</v>
      </c>
      <c r="B792" s="113" t="s">
        <v>526</v>
      </c>
      <c r="C792" s="89" t="s">
        <v>87</v>
      </c>
      <c r="D792" s="89" t="s">
        <v>79</v>
      </c>
      <c r="E792" s="28"/>
      <c r="F792" s="80">
        <f t="shared" si="199"/>
        <v>4500</v>
      </c>
      <c r="G792" s="80">
        <f t="shared" si="199"/>
        <v>0</v>
      </c>
      <c r="H792" s="80">
        <f t="shared" si="192"/>
        <v>4500</v>
      </c>
      <c r="I792" s="80">
        <f t="shared" si="199"/>
        <v>0</v>
      </c>
      <c r="J792" s="56">
        <f t="shared" si="187"/>
        <v>4500</v>
      </c>
      <c r="K792" s="80">
        <f t="shared" si="199"/>
        <v>0</v>
      </c>
      <c r="L792" s="56">
        <f t="shared" si="179"/>
        <v>4500</v>
      </c>
      <c r="M792" s="80">
        <f t="shared" si="199"/>
        <v>0</v>
      </c>
      <c r="N792" s="56">
        <f t="shared" ref="N792:N872" si="200">L792+M792</f>
        <v>4500</v>
      </c>
      <c r="O792" s="80">
        <f t="shared" si="199"/>
        <v>0</v>
      </c>
      <c r="P792" s="56">
        <f t="shared" si="198"/>
        <v>4500</v>
      </c>
      <c r="Q792" s="80">
        <f t="shared" si="199"/>
        <v>0</v>
      </c>
      <c r="R792" s="56">
        <f t="shared" si="198"/>
        <v>4500</v>
      </c>
      <c r="S792" s="80">
        <f t="shared" si="199"/>
        <v>0</v>
      </c>
      <c r="T792" s="56">
        <f t="shared" si="194"/>
        <v>4500</v>
      </c>
    </row>
    <row r="793" spans="1:20">
      <c r="A793" s="57" t="str">
        <f ca="1">IF(ISERROR(MATCH(E793,Код_КВР,0)),"",INDIRECT(ADDRESS(MATCH(E793,Код_КВР,0)+1,2,,,"КВР")))</f>
        <v>Иные бюджетные ассигнования</v>
      </c>
      <c r="B793" s="113" t="s">
        <v>526</v>
      </c>
      <c r="C793" s="89" t="s">
        <v>87</v>
      </c>
      <c r="D793" s="89" t="s">
        <v>79</v>
      </c>
      <c r="E793" s="28">
        <v>800</v>
      </c>
      <c r="F793" s="80">
        <f t="shared" si="199"/>
        <v>4500</v>
      </c>
      <c r="G793" s="80">
        <f t="shared" si="199"/>
        <v>0</v>
      </c>
      <c r="H793" s="80">
        <f t="shared" si="192"/>
        <v>4500</v>
      </c>
      <c r="I793" s="80">
        <f t="shared" si="199"/>
        <v>0</v>
      </c>
      <c r="J793" s="56">
        <f t="shared" si="187"/>
        <v>4500</v>
      </c>
      <c r="K793" s="80">
        <f t="shared" si="199"/>
        <v>0</v>
      </c>
      <c r="L793" s="56">
        <f t="shared" ref="L793:L873" si="201">J793+K793</f>
        <v>4500</v>
      </c>
      <c r="M793" s="80">
        <f t="shared" si="199"/>
        <v>0</v>
      </c>
      <c r="N793" s="56">
        <f t="shared" si="200"/>
        <v>4500</v>
      </c>
      <c r="O793" s="80">
        <f t="shared" si="199"/>
        <v>0</v>
      </c>
      <c r="P793" s="56">
        <f t="shared" si="198"/>
        <v>4500</v>
      </c>
      <c r="Q793" s="80">
        <f t="shared" si="199"/>
        <v>0</v>
      </c>
      <c r="R793" s="56">
        <f t="shared" si="198"/>
        <v>4500</v>
      </c>
      <c r="S793" s="80">
        <f t="shared" si="199"/>
        <v>0</v>
      </c>
      <c r="T793" s="56">
        <f t="shared" si="194"/>
        <v>4500</v>
      </c>
    </row>
    <row r="794" spans="1:20" ht="49.5">
      <c r="A794" s="57" t="str">
        <f ca="1">IF(ISERROR(MATCH(E794,Код_КВР,0)),"",INDIRECT(ADDRESS(MATCH(E794,Код_КВР,0)+1,2,,,"КВР")))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794" s="113" t="s">
        <v>526</v>
      </c>
      <c r="C794" s="89" t="s">
        <v>87</v>
      </c>
      <c r="D794" s="89" t="s">
        <v>79</v>
      </c>
      <c r="E794" s="28">
        <v>810</v>
      </c>
      <c r="F794" s="80">
        <f>'прил. 15'!G435</f>
        <v>4500</v>
      </c>
      <c r="G794" s="80">
        <f>'прил. 15'!H435</f>
        <v>0</v>
      </c>
      <c r="H794" s="80">
        <f t="shared" si="192"/>
        <v>4500</v>
      </c>
      <c r="I794" s="80">
        <f>'прил. 15'!J435</f>
        <v>0</v>
      </c>
      <c r="J794" s="56">
        <f t="shared" si="187"/>
        <v>4500</v>
      </c>
      <c r="K794" s="80">
        <f>'прил. 15'!L435</f>
        <v>0</v>
      </c>
      <c r="L794" s="56">
        <f t="shared" si="201"/>
        <v>4500</v>
      </c>
      <c r="M794" s="80">
        <f>'прил. 15'!N435</f>
        <v>0</v>
      </c>
      <c r="N794" s="56">
        <f t="shared" si="200"/>
        <v>4500</v>
      </c>
      <c r="O794" s="80">
        <f>'прил. 15'!P435</f>
        <v>0</v>
      </c>
      <c r="P794" s="56">
        <f t="shared" si="198"/>
        <v>4500</v>
      </c>
      <c r="Q794" s="80">
        <f>'прил. 15'!R435</f>
        <v>0</v>
      </c>
      <c r="R794" s="56">
        <f t="shared" si="198"/>
        <v>4500</v>
      </c>
      <c r="S794" s="80">
        <f>'прил. 15'!T435</f>
        <v>0</v>
      </c>
      <c r="T794" s="56">
        <f t="shared" si="194"/>
        <v>4500</v>
      </c>
    </row>
    <row r="795" spans="1:20" ht="21" customHeight="1">
      <c r="A795" s="57" t="str">
        <f ca="1">IF(ISERROR(MATCH(B795,Код_КЦСР,0)),"",INDIRECT(ADDRESS(MATCH(B795,Код_КЦСР,0)+1,2,,,"КЦСР")))</f>
        <v>Формирование современной городской среды</v>
      </c>
      <c r="B795" s="113" t="s">
        <v>667</v>
      </c>
      <c r="C795" s="89"/>
      <c r="D795" s="89"/>
      <c r="E795" s="28"/>
      <c r="F795" s="80"/>
      <c r="G795" s="80"/>
      <c r="H795" s="80"/>
      <c r="I795" s="80"/>
      <c r="J795" s="56"/>
      <c r="K795" s="80"/>
      <c r="L795" s="56"/>
      <c r="M795" s="80">
        <f>M802+M796</f>
        <v>164935.20000000001</v>
      </c>
      <c r="N795" s="56">
        <f t="shared" si="200"/>
        <v>164935.20000000001</v>
      </c>
      <c r="O795" s="80">
        <f>O802+O796</f>
        <v>0</v>
      </c>
      <c r="P795" s="56">
        <f t="shared" si="198"/>
        <v>164935.20000000001</v>
      </c>
      <c r="Q795" s="80">
        <f>Q802+Q796</f>
        <v>0</v>
      </c>
      <c r="R795" s="56">
        <f t="shared" si="198"/>
        <v>164935.20000000001</v>
      </c>
      <c r="S795" s="80">
        <f>S802+S796</f>
        <v>0</v>
      </c>
      <c r="T795" s="56">
        <f t="shared" si="194"/>
        <v>164935.20000000001</v>
      </c>
    </row>
    <row r="796" spans="1:20" ht="23.25" customHeight="1">
      <c r="A796" s="57" t="str">
        <f ca="1">IF(ISERROR(MATCH(B796,Код_КЦСР,0)),"",INDIRECT(ADDRESS(MATCH(B796,Код_КЦСР,0)+1,2,,,"КЦСР")))</f>
        <v xml:space="preserve">Благоустройство общественных территорий </v>
      </c>
      <c r="B796" s="113" t="s">
        <v>669</v>
      </c>
      <c r="C796" s="89"/>
      <c r="D796" s="89"/>
      <c r="E796" s="28"/>
      <c r="F796" s="80"/>
      <c r="G796" s="80"/>
      <c r="H796" s="80"/>
      <c r="I796" s="80"/>
      <c r="J796" s="56"/>
      <c r="K796" s="80"/>
      <c r="L796" s="56"/>
      <c r="M796" s="80">
        <f>M797</f>
        <v>54978.399999999994</v>
      </c>
      <c r="N796" s="56">
        <f t="shared" si="200"/>
        <v>54978.399999999994</v>
      </c>
      <c r="O796" s="80">
        <f>O797</f>
        <v>0</v>
      </c>
      <c r="P796" s="56">
        <f t="shared" si="198"/>
        <v>54978.399999999994</v>
      </c>
      <c r="Q796" s="80">
        <f>Q797</f>
        <v>0</v>
      </c>
      <c r="R796" s="56">
        <f t="shared" si="198"/>
        <v>54978.399999999994</v>
      </c>
      <c r="S796" s="80">
        <f>S797</f>
        <v>0</v>
      </c>
      <c r="T796" s="56">
        <f t="shared" si="194"/>
        <v>54978.399999999994</v>
      </c>
    </row>
    <row r="797" spans="1:20" ht="49.5" customHeight="1">
      <c r="A797" s="57" t="str">
        <f ca="1">IF(ISERROR(MATCH(B797,Код_КЦСР,0)),"",INDIRECT(ADDRESS(MATCH(B797,Код_КЦСР,0)+1,2,,,"КЦСР")))</f>
        <v>Благоустройство наиболее посещаемой муниципальной территории общего пользования населенного пункта в рамках формирования современной городской среды за счет средств вышестоящих бюджетов</v>
      </c>
      <c r="B797" s="28" t="s">
        <v>666</v>
      </c>
      <c r="C797" s="89"/>
      <c r="D797" s="89"/>
      <c r="E797" s="28"/>
      <c r="F797" s="80"/>
      <c r="G797" s="80"/>
      <c r="H797" s="80"/>
      <c r="I797" s="80"/>
      <c r="J797" s="56"/>
      <c r="K797" s="80"/>
      <c r="L797" s="56"/>
      <c r="M797" s="80">
        <f>M798</f>
        <v>54978.399999999994</v>
      </c>
      <c r="N797" s="56">
        <f t="shared" si="200"/>
        <v>54978.399999999994</v>
      </c>
      <c r="O797" s="80">
        <f>O798</f>
        <v>0</v>
      </c>
      <c r="P797" s="56">
        <f t="shared" si="198"/>
        <v>54978.399999999994</v>
      </c>
      <c r="Q797" s="80">
        <f>Q798</f>
        <v>0</v>
      </c>
      <c r="R797" s="56">
        <f t="shared" si="198"/>
        <v>54978.399999999994</v>
      </c>
      <c r="S797" s="80">
        <f>S798</f>
        <v>0</v>
      </c>
      <c r="T797" s="56">
        <f t="shared" si="194"/>
        <v>54978.399999999994</v>
      </c>
    </row>
    <row r="798" spans="1:20" ht="21" customHeight="1">
      <c r="A798" s="57" t="str">
        <f ca="1">IF(ISERROR(MATCH(C798,Код_Раздел,0)),"",INDIRECT(ADDRESS(MATCH(C798,Код_Раздел,0)+1,2,,,"Раздел")))</f>
        <v>Жилищно-коммунальное хозяйство</v>
      </c>
      <c r="B798" s="28" t="s">
        <v>666</v>
      </c>
      <c r="C798" s="89" t="s">
        <v>87</v>
      </c>
      <c r="D798" s="89"/>
      <c r="E798" s="28"/>
      <c r="F798" s="80"/>
      <c r="G798" s="80"/>
      <c r="H798" s="80"/>
      <c r="I798" s="80"/>
      <c r="J798" s="56"/>
      <c r="K798" s="80"/>
      <c r="L798" s="56"/>
      <c r="M798" s="80">
        <f>M799</f>
        <v>54978.399999999994</v>
      </c>
      <c r="N798" s="56">
        <f t="shared" si="200"/>
        <v>54978.399999999994</v>
      </c>
      <c r="O798" s="80">
        <f>O799</f>
        <v>0</v>
      </c>
      <c r="P798" s="56">
        <f t="shared" si="198"/>
        <v>54978.399999999994</v>
      </c>
      <c r="Q798" s="80">
        <f>Q799</f>
        <v>0</v>
      </c>
      <c r="R798" s="56">
        <f t="shared" si="198"/>
        <v>54978.399999999994</v>
      </c>
      <c r="S798" s="80">
        <f>S799</f>
        <v>0</v>
      </c>
      <c r="T798" s="56">
        <f t="shared" si="194"/>
        <v>54978.399999999994</v>
      </c>
    </row>
    <row r="799" spans="1:20" ht="21" customHeight="1">
      <c r="A799" s="57" t="s">
        <v>113</v>
      </c>
      <c r="B799" s="28" t="s">
        <v>666</v>
      </c>
      <c r="C799" s="89" t="s">
        <v>87</v>
      </c>
      <c r="D799" s="89" t="s">
        <v>81</v>
      </c>
      <c r="E799" s="28"/>
      <c r="F799" s="80"/>
      <c r="G799" s="80"/>
      <c r="H799" s="80"/>
      <c r="I799" s="80"/>
      <c r="J799" s="56"/>
      <c r="K799" s="80"/>
      <c r="L799" s="56"/>
      <c r="M799" s="80">
        <f>M800</f>
        <v>54978.399999999994</v>
      </c>
      <c r="N799" s="56">
        <f t="shared" si="200"/>
        <v>54978.399999999994</v>
      </c>
      <c r="O799" s="80">
        <f>O800</f>
        <v>0</v>
      </c>
      <c r="P799" s="56">
        <f t="shared" si="198"/>
        <v>54978.399999999994</v>
      </c>
      <c r="Q799" s="80">
        <f>Q800</f>
        <v>0</v>
      </c>
      <c r="R799" s="56">
        <f t="shared" si="198"/>
        <v>54978.399999999994</v>
      </c>
      <c r="S799" s="80">
        <f>S800</f>
        <v>0</v>
      </c>
      <c r="T799" s="56">
        <f t="shared" si="194"/>
        <v>54978.399999999994</v>
      </c>
    </row>
    <row r="800" spans="1:20" ht="33.75" customHeight="1">
      <c r="A800" s="57" t="str">
        <f ca="1">IF(ISERROR(MATCH(E800,Код_КВР,0)),"",INDIRECT(ADDRESS(MATCH(E800,Код_КВР,0)+1,2,,,"КВР")))</f>
        <v>Закупка товаров, работ и услуг для обеспечения государственных (муниципальных) нужд</v>
      </c>
      <c r="B800" s="28" t="s">
        <v>666</v>
      </c>
      <c r="C800" s="89" t="s">
        <v>87</v>
      </c>
      <c r="D800" s="89" t="s">
        <v>81</v>
      </c>
      <c r="E800" s="28">
        <v>200</v>
      </c>
      <c r="F800" s="80"/>
      <c r="G800" s="80"/>
      <c r="H800" s="80"/>
      <c r="I800" s="80"/>
      <c r="J800" s="56"/>
      <c r="K800" s="80"/>
      <c r="L800" s="56"/>
      <c r="M800" s="80">
        <f>M801</f>
        <v>54978.399999999994</v>
      </c>
      <c r="N800" s="56">
        <f t="shared" si="200"/>
        <v>54978.399999999994</v>
      </c>
      <c r="O800" s="80">
        <f>O801</f>
        <v>0</v>
      </c>
      <c r="P800" s="56">
        <f t="shared" si="198"/>
        <v>54978.399999999994</v>
      </c>
      <c r="Q800" s="80">
        <f>Q801</f>
        <v>0</v>
      </c>
      <c r="R800" s="56">
        <f t="shared" si="198"/>
        <v>54978.399999999994</v>
      </c>
      <c r="S800" s="80">
        <f>S801</f>
        <v>0</v>
      </c>
      <c r="T800" s="56">
        <f t="shared" si="194"/>
        <v>54978.399999999994</v>
      </c>
    </row>
    <row r="801" spans="1:20" ht="33.75" customHeight="1">
      <c r="A801" s="57" t="str">
        <f ca="1">IF(ISERROR(MATCH(E801,Код_КВР,0)),"",INDIRECT(ADDRESS(MATCH(E801,Код_КВР,0)+1,2,,,"КВР")))</f>
        <v>Иные закупки товаров, работ и услуг для обеспечения государственных (муниципальных) нужд</v>
      </c>
      <c r="B801" s="28" t="s">
        <v>666</v>
      </c>
      <c r="C801" s="89" t="s">
        <v>87</v>
      </c>
      <c r="D801" s="89" t="s">
        <v>81</v>
      </c>
      <c r="E801" s="28">
        <v>240</v>
      </c>
      <c r="F801" s="80"/>
      <c r="G801" s="80"/>
      <c r="H801" s="80"/>
      <c r="I801" s="80"/>
      <c r="J801" s="56"/>
      <c r="K801" s="80"/>
      <c r="L801" s="56"/>
      <c r="M801" s="80">
        <f>'прил. 15'!N1020</f>
        <v>54978.399999999994</v>
      </c>
      <c r="N801" s="56">
        <f t="shared" si="200"/>
        <v>54978.399999999994</v>
      </c>
      <c r="O801" s="80">
        <f>'прил. 15'!P1020</f>
        <v>0</v>
      </c>
      <c r="P801" s="56">
        <f t="shared" si="198"/>
        <v>54978.399999999994</v>
      </c>
      <c r="Q801" s="80">
        <f>'прил. 15'!R1020</f>
        <v>0</v>
      </c>
      <c r="R801" s="56">
        <f t="shared" si="198"/>
        <v>54978.399999999994</v>
      </c>
      <c r="S801" s="80">
        <f>'прил. 15'!T1020+'прил. 15'!T453</f>
        <v>0</v>
      </c>
      <c r="T801" s="56">
        <f t="shared" si="194"/>
        <v>54978.399999999994</v>
      </c>
    </row>
    <row r="802" spans="1:20" ht="21" customHeight="1">
      <c r="A802" s="57" t="str">
        <f ca="1">IF(ISERROR(MATCH(B802,Код_КЦСР,0)),"",INDIRECT(ADDRESS(MATCH(B802,Код_КЦСР,0)+1,2,,,"КЦСР")))</f>
        <v>Благоустройство дворовых территорий многоквартирных домов</v>
      </c>
      <c r="B802" s="113" t="s">
        <v>670</v>
      </c>
      <c r="C802" s="89"/>
      <c r="D802" s="89"/>
      <c r="E802" s="28"/>
      <c r="F802" s="80"/>
      <c r="G802" s="80"/>
      <c r="H802" s="80"/>
      <c r="I802" s="80"/>
      <c r="J802" s="56"/>
      <c r="K802" s="80"/>
      <c r="L802" s="56"/>
      <c r="M802" s="80">
        <f>M803</f>
        <v>109956.8</v>
      </c>
      <c r="N802" s="56">
        <f t="shared" si="200"/>
        <v>109956.8</v>
      </c>
      <c r="O802" s="80">
        <f>O803</f>
        <v>0</v>
      </c>
      <c r="P802" s="56">
        <f t="shared" si="198"/>
        <v>109956.8</v>
      </c>
      <c r="Q802" s="80">
        <f>Q803</f>
        <v>0</v>
      </c>
      <c r="R802" s="56">
        <f t="shared" si="198"/>
        <v>109956.8</v>
      </c>
      <c r="S802" s="80">
        <f>S803</f>
        <v>0</v>
      </c>
      <c r="T802" s="56">
        <f t="shared" si="194"/>
        <v>109956.8</v>
      </c>
    </row>
    <row r="803" spans="1:20" ht="49.5">
      <c r="A803" s="57" t="str">
        <f ca="1">IF(ISERROR(MATCH(B803,Код_КЦСР,0)),"",INDIRECT(ADDRESS(MATCH(B803,Код_КЦСР,0)+1,2,,,"КЦСР")))</f>
        <v>Благоустройство дворовых территорий муниципальных образований в рамках формирования современной городской среды за счет средств вышестоящих бюджетов</v>
      </c>
      <c r="B803" s="113" t="s">
        <v>665</v>
      </c>
      <c r="C803" s="89"/>
      <c r="D803" s="89"/>
      <c r="E803" s="28"/>
      <c r="F803" s="80"/>
      <c r="G803" s="80"/>
      <c r="H803" s="80"/>
      <c r="I803" s="80"/>
      <c r="J803" s="56"/>
      <c r="K803" s="80"/>
      <c r="L803" s="56"/>
      <c r="M803" s="80">
        <f>M804</f>
        <v>109956.8</v>
      </c>
      <c r="N803" s="56">
        <f t="shared" si="200"/>
        <v>109956.8</v>
      </c>
      <c r="O803" s="80">
        <f>O804</f>
        <v>0</v>
      </c>
      <c r="P803" s="56">
        <f t="shared" si="198"/>
        <v>109956.8</v>
      </c>
      <c r="Q803" s="80">
        <f>Q804</f>
        <v>0</v>
      </c>
      <c r="R803" s="56">
        <f t="shared" si="198"/>
        <v>109956.8</v>
      </c>
      <c r="S803" s="80">
        <f>S804</f>
        <v>0</v>
      </c>
      <c r="T803" s="56">
        <f t="shared" si="194"/>
        <v>109956.8</v>
      </c>
    </row>
    <row r="804" spans="1:20">
      <c r="A804" s="57" t="str">
        <f ca="1">IF(ISERROR(MATCH(C804,Код_Раздел,0)),"",INDIRECT(ADDRESS(MATCH(C804,Код_Раздел,0)+1,2,,,"Раздел")))</f>
        <v>Жилищно-коммунальное хозяйство</v>
      </c>
      <c r="B804" s="113" t="s">
        <v>665</v>
      </c>
      <c r="C804" s="89" t="s">
        <v>87</v>
      </c>
      <c r="D804" s="89"/>
      <c r="E804" s="28"/>
      <c r="F804" s="80"/>
      <c r="G804" s="80"/>
      <c r="H804" s="80"/>
      <c r="I804" s="80"/>
      <c r="J804" s="56"/>
      <c r="K804" s="80"/>
      <c r="L804" s="56"/>
      <c r="M804" s="80">
        <f>M805</f>
        <v>109956.8</v>
      </c>
      <c r="N804" s="56">
        <f t="shared" si="200"/>
        <v>109956.8</v>
      </c>
      <c r="O804" s="80">
        <f>O805</f>
        <v>0</v>
      </c>
      <c r="P804" s="56">
        <f t="shared" si="198"/>
        <v>109956.8</v>
      </c>
      <c r="Q804" s="80">
        <f>Q805</f>
        <v>0</v>
      </c>
      <c r="R804" s="56">
        <f t="shared" si="198"/>
        <v>109956.8</v>
      </c>
      <c r="S804" s="80">
        <f>S805</f>
        <v>0</v>
      </c>
      <c r="T804" s="56">
        <f t="shared" si="194"/>
        <v>109956.8</v>
      </c>
    </row>
    <row r="805" spans="1:20">
      <c r="A805" s="57" t="s">
        <v>92</v>
      </c>
      <c r="B805" s="113" t="s">
        <v>665</v>
      </c>
      <c r="C805" s="89" t="s">
        <v>87</v>
      </c>
      <c r="D805" s="89" t="s">
        <v>79</v>
      </c>
      <c r="E805" s="28"/>
      <c r="F805" s="80"/>
      <c r="G805" s="80"/>
      <c r="H805" s="80"/>
      <c r="I805" s="80"/>
      <c r="J805" s="56"/>
      <c r="K805" s="80"/>
      <c r="L805" s="56"/>
      <c r="M805" s="80">
        <f>M806</f>
        <v>109956.8</v>
      </c>
      <c r="N805" s="56">
        <f t="shared" si="200"/>
        <v>109956.8</v>
      </c>
      <c r="O805" s="80">
        <f>O806</f>
        <v>0</v>
      </c>
      <c r="P805" s="56">
        <f t="shared" si="198"/>
        <v>109956.8</v>
      </c>
      <c r="Q805" s="80">
        <f>Q806</f>
        <v>0</v>
      </c>
      <c r="R805" s="56">
        <f t="shared" si="198"/>
        <v>109956.8</v>
      </c>
      <c r="S805" s="80">
        <f>S806</f>
        <v>0</v>
      </c>
      <c r="T805" s="56">
        <f t="shared" si="194"/>
        <v>109956.8</v>
      </c>
    </row>
    <row r="806" spans="1:20">
      <c r="A806" s="57" t="str">
        <f ca="1">IF(ISERROR(MATCH(E806,Код_КВР,0)),"",INDIRECT(ADDRESS(MATCH(E806,Код_КВР,0)+1,2,,,"КВР")))</f>
        <v>Иные бюджетные ассигнования</v>
      </c>
      <c r="B806" s="113" t="s">
        <v>665</v>
      </c>
      <c r="C806" s="89" t="s">
        <v>87</v>
      </c>
      <c r="D806" s="89" t="s">
        <v>79</v>
      </c>
      <c r="E806" s="28">
        <v>800</v>
      </c>
      <c r="F806" s="80"/>
      <c r="G806" s="80"/>
      <c r="H806" s="80"/>
      <c r="I806" s="80"/>
      <c r="J806" s="56"/>
      <c r="K806" s="80"/>
      <c r="L806" s="56"/>
      <c r="M806" s="80">
        <f>M807</f>
        <v>109956.8</v>
      </c>
      <c r="N806" s="56">
        <f t="shared" si="200"/>
        <v>109956.8</v>
      </c>
      <c r="O806" s="80">
        <f>O807</f>
        <v>0</v>
      </c>
      <c r="P806" s="56">
        <f t="shared" si="198"/>
        <v>109956.8</v>
      </c>
      <c r="Q806" s="80">
        <f>Q807</f>
        <v>0</v>
      </c>
      <c r="R806" s="56">
        <f t="shared" si="198"/>
        <v>109956.8</v>
      </c>
      <c r="S806" s="80">
        <f>S807</f>
        <v>0</v>
      </c>
      <c r="T806" s="56">
        <f t="shared" si="194"/>
        <v>109956.8</v>
      </c>
    </row>
    <row r="807" spans="1:20" ht="49.5">
      <c r="A807" s="57" t="str">
        <f ca="1">IF(ISERROR(MATCH(E807,Код_КВР,0)),"",INDIRECT(ADDRESS(MATCH(E807,Код_КВР,0)+1,2,,,"КВР")))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807" s="113" t="s">
        <v>665</v>
      </c>
      <c r="C807" s="89" t="s">
        <v>87</v>
      </c>
      <c r="D807" s="89" t="s">
        <v>79</v>
      </c>
      <c r="E807" s="28">
        <v>810</v>
      </c>
      <c r="F807" s="80"/>
      <c r="G807" s="80"/>
      <c r="H807" s="80"/>
      <c r="I807" s="80"/>
      <c r="J807" s="56"/>
      <c r="K807" s="80"/>
      <c r="L807" s="56"/>
      <c r="M807" s="80">
        <f>'прил. 15'!N440</f>
        <v>109956.8</v>
      </c>
      <c r="N807" s="56">
        <f t="shared" si="200"/>
        <v>109956.8</v>
      </c>
      <c r="O807" s="80">
        <f>'прил. 15'!P440</f>
        <v>0</v>
      </c>
      <c r="P807" s="56">
        <f t="shared" si="198"/>
        <v>109956.8</v>
      </c>
      <c r="Q807" s="80">
        <f>'прил. 15'!R440</f>
        <v>0</v>
      </c>
      <c r="R807" s="56">
        <f t="shared" si="198"/>
        <v>109956.8</v>
      </c>
      <c r="S807" s="80">
        <f>'прил. 15'!T440</f>
        <v>0</v>
      </c>
      <c r="T807" s="56">
        <f t="shared" si="194"/>
        <v>109956.8</v>
      </c>
    </row>
    <row r="808" spans="1:20" ht="33">
      <c r="A808" s="57" t="str">
        <f ca="1">IF(ISERROR(MATCH(B808,Код_КЦСР,0)),"",INDIRECT(ADDRESS(MATCH(B808,Код_КЦСР,0)+1,2,,,"КЦСР")))</f>
        <v>Муниципальная программа «Развитие земельно-имущественного комплекса города Череповца» на 2014 – 2022 годы</v>
      </c>
      <c r="B808" s="113" t="s">
        <v>398</v>
      </c>
      <c r="C808" s="89"/>
      <c r="D808" s="53"/>
      <c r="E808" s="28"/>
      <c r="F808" s="80">
        <f>F809+F825+F832+F837</f>
        <v>121665.1</v>
      </c>
      <c r="G808" s="80">
        <f>G809+G825+G832+G837</f>
        <v>0</v>
      </c>
      <c r="H808" s="80">
        <f t="shared" si="192"/>
        <v>121665.1</v>
      </c>
      <c r="I808" s="80">
        <f>I809+I825+I832+I837</f>
        <v>1660</v>
      </c>
      <c r="J808" s="56">
        <f t="shared" si="187"/>
        <v>123325.1</v>
      </c>
      <c r="K808" s="80">
        <f>K809+K825+K832+K837</f>
        <v>0</v>
      </c>
      <c r="L808" s="56">
        <f t="shared" si="201"/>
        <v>123325.1</v>
      </c>
      <c r="M808" s="80">
        <f>M809+M825+M832+M837</f>
        <v>0</v>
      </c>
      <c r="N808" s="56">
        <f t="shared" si="200"/>
        <v>123325.1</v>
      </c>
      <c r="O808" s="80">
        <f>O809+O825+O832+O837</f>
        <v>192.29999999999995</v>
      </c>
      <c r="P808" s="56">
        <f t="shared" si="198"/>
        <v>123517.40000000001</v>
      </c>
      <c r="Q808" s="80">
        <f>Q809+Q825+Q832+Q837</f>
        <v>0</v>
      </c>
      <c r="R808" s="56">
        <f t="shared" si="198"/>
        <v>123517.40000000001</v>
      </c>
      <c r="S808" s="80">
        <f>S809+S825+S832+S837</f>
        <v>405.8</v>
      </c>
      <c r="T808" s="56">
        <f t="shared" si="194"/>
        <v>123923.20000000001</v>
      </c>
    </row>
    <row r="809" spans="1:20" ht="33">
      <c r="A809" s="57" t="str">
        <f ca="1">IF(ISERROR(MATCH(B809,Код_КЦСР,0)),"",INDIRECT(ADDRESS(MATCH(B809,Код_КЦСР,0)+1,2,,,"КЦСР")))</f>
        <v>Формирование и обеспечение сохранности муниципального земельно-имущественного комплекса</v>
      </c>
      <c r="B809" s="113" t="s">
        <v>399</v>
      </c>
      <c r="C809" s="89"/>
      <c r="D809" s="53"/>
      <c r="E809" s="28"/>
      <c r="F809" s="80">
        <f>F810+F814</f>
        <v>91589.6</v>
      </c>
      <c r="G809" s="80">
        <f>G810+G814</f>
        <v>0</v>
      </c>
      <c r="H809" s="80">
        <f t="shared" si="192"/>
        <v>91589.6</v>
      </c>
      <c r="I809" s="80">
        <f>I810+I814</f>
        <v>1660</v>
      </c>
      <c r="J809" s="56">
        <f t="shared" si="187"/>
        <v>93249.600000000006</v>
      </c>
      <c r="K809" s="80">
        <f>K810+K814</f>
        <v>0</v>
      </c>
      <c r="L809" s="56">
        <f t="shared" si="201"/>
        <v>93249.600000000006</v>
      </c>
      <c r="M809" s="80">
        <f>M810+M814</f>
        <v>0</v>
      </c>
      <c r="N809" s="56">
        <f t="shared" si="200"/>
        <v>93249.600000000006</v>
      </c>
      <c r="O809" s="80">
        <f>O810+O814+O821</f>
        <v>192.29999999999995</v>
      </c>
      <c r="P809" s="56">
        <f t="shared" si="198"/>
        <v>93441.900000000009</v>
      </c>
      <c r="Q809" s="80">
        <f>Q810+Q814+Q821</f>
        <v>0</v>
      </c>
      <c r="R809" s="56">
        <f t="shared" si="198"/>
        <v>93441.900000000009</v>
      </c>
      <c r="S809" s="80">
        <f>S810+S814+S821</f>
        <v>165.8</v>
      </c>
      <c r="T809" s="56">
        <f t="shared" si="194"/>
        <v>93607.700000000012</v>
      </c>
    </row>
    <row r="810" spans="1:20">
      <c r="A810" s="57" t="str">
        <f ca="1">IF(ISERROR(MATCH(C810,Код_Раздел,0)),"",INDIRECT(ADDRESS(MATCH(C810,Код_Раздел,0)+1,2,,,"Раздел")))</f>
        <v>Общегосударственные вопросы</v>
      </c>
      <c r="B810" s="113" t="s">
        <v>399</v>
      </c>
      <c r="C810" s="89" t="s">
        <v>79</v>
      </c>
      <c r="D810" s="53"/>
      <c r="E810" s="28"/>
      <c r="F810" s="80">
        <f t="shared" ref="F810:S812" si="202">F811</f>
        <v>5968.8</v>
      </c>
      <c r="G810" s="80">
        <f t="shared" si="202"/>
        <v>0</v>
      </c>
      <c r="H810" s="80">
        <f t="shared" si="192"/>
        <v>5968.8</v>
      </c>
      <c r="I810" s="80">
        <f t="shared" si="202"/>
        <v>0</v>
      </c>
      <c r="J810" s="56">
        <f t="shared" si="187"/>
        <v>5968.8</v>
      </c>
      <c r="K810" s="80">
        <f t="shared" si="202"/>
        <v>0</v>
      </c>
      <c r="L810" s="56">
        <f t="shared" si="201"/>
        <v>5968.8</v>
      </c>
      <c r="M810" s="80">
        <f t="shared" si="202"/>
        <v>0</v>
      </c>
      <c r="N810" s="56">
        <f t="shared" si="200"/>
        <v>5968.8</v>
      </c>
      <c r="O810" s="80">
        <f t="shared" si="202"/>
        <v>-637.70000000000005</v>
      </c>
      <c r="P810" s="56">
        <f t="shared" si="198"/>
        <v>5331.1</v>
      </c>
      <c r="Q810" s="80">
        <f t="shared" si="202"/>
        <v>0</v>
      </c>
      <c r="R810" s="56">
        <f t="shared" si="198"/>
        <v>5331.1</v>
      </c>
      <c r="S810" s="80">
        <f t="shared" si="202"/>
        <v>0</v>
      </c>
      <c r="T810" s="56">
        <f t="shared" si="194"/>
        <v>5331.1</v>
      </c>
    </row>
    <row r="811" spans="1:20">
      <c r="A811" s="52" t="s">
        <v>100</v>
      </c>
      <c r="B811" s="113" t="s">
        <v>399</v>
      </c>
      <c r="C811" s="89" t="s">
        <v>79</v>
      </c>
      <c r="D811" s="53" t="s">
        <v>60</v>
      </c>
      <c r="E811" s="28"/>
      <c r="F811" s="80">
        <f t="shared" si="202"/>
        <v>5968.8</v>
      </c>
      <c r="G811" s="80">
        <f t="shared" si="202"/>
        <v>0</v>
      </c>
      <c r="H811" s="80">
        <f t="shared" si="192"/>
        <v>5968.8</v>
      </c>
      <c r="I811" s="80">
        <f t="shared" si="202"/>
        <v>0</v>
      </c>
      <c r="J811" s="56">
        <f t="shared" si="187"/>
        <v>5968.8</v>
      </c>
      <c r="K811" s="80">
        <f t="shared" si="202"/>
        <v>0</v>
      </c>
      <c r="L811" s="56">
        <f t="shared" si="201"/>
        <v>5968.8</v>
      </c>
      <c r="M811" s="80">
        <f t="shared" si="202"/>
        <v>0</v>
      </c>
      <c r="N811" s="56">
        <f t="shared" si="200"/>
        <v>5968.8</v>
      </c>
      <c r="O811" s="80">
        <f t="shared" si="202"/>
        <v>-637.70000000000005</v>
      </c>
      <c r="P811" s="56">
        <f t="shared" si="198"/>
        <v>5331.1</v>
      </c>
      <c r="Q811" s="80">
        <f t="shared" si="202"/>
        <v>0</v>
      </c>
      <c r="R811" s="56">
        <f t="shared" si="198"/>
        <v>5331.1</v>
      </c>
      <c r="S811" s="80">
        <f t="shared" si="202"/>
        <v>0</v>
      </c>
      <c r="T811" s="56">
        <f t="shared" si="194"/>
        <v>5331.1</v>
      </c>
    </row>
    <row r="812" spans="1:20" ht="33">
      <c r="A812" s="57" t="str">
        <f ca="1">IF(ISERROR(MATCH(E812,Код_КВР,0)),"",INDIRECT(ADDRESS(MATCH(E812,Код_КВР,0)+1,2,,,"КВР")))</f>
        <v>Закупка товаров, работ и услуг для обеспечения государственных (муниципальных) нужд</v>
      </c>
      <c r="B812" s="113" t="s">
        <v>399</v>
      </c>
      <c r="C812" s="89" t="s">
        <v>79</v>
      </c>
      <c r="D812" s="53" t="s">
        <v>60</v>
      </c>
      <c r="E812" s="28">
        <v>200</v>
      </c>
      <c r="F812" s="80">
        <f t="shared" si="202"/>
        <v>5968.8</v>
      </c>
      <c r="G812" s="80">
        <f t="shared" si="202"/>
        <v>0</v>
      </c>
      <c r="H812" s="80">
        <f t="shared" si="192"/>
        <v>5968.8</v>
      </c>
      <c r="I812" s="80">
        <f t="shared" si="202"/>
        <v>0</v>
      </c>
      <c r="J812" s="56">
        <f t="shared" si="187"/>
        <v>5968.8</v>
      </c>
      <c r="K812" s="80">
        <f t="shared" si="202"/>
        <v>0</v>
      </c>
      <c r="L812" s="56">
        <f t="shared" si="201"/>
        <v>5968.8</v>
      </c>
      <c r="M812" s="80">
        <f t="shared" si="202"/>
        <v>0</v>
      </c>
      <c r="N812" s="56">
        <f t="shared" si="200"/>
        <v>5968.8</v>
      </c>
      <c r="O812" s="80">
        <f t="shared" si="202"/>
        <v>-637.70000000000005</v>
      </c>
      <c r="P812" s="56">
        <f t="shared" si="198"/>
        <v>5331.1</v>
      </c>
      <c r="Q812" s="80">
        <f t="shared" si="202"/>
        <v>0</v>
      </c>
      <c r="R812" s="56">
        <f t="shared" si="198"/>
        <v>5331.1</v>
      </c>
      <c r="S812" s="80">
        <f t="shared" si="202"/>
        <v>0</v>
      </c>
      <c r="T812" s="56">
        <f t="shared" si="194"/>
        <v>5331.1</v>
      </c>
    </row>
    <row r="813" spans="1:20" ht="33">
      <c r="A813" s="57" t="str">
        <f ca="1">IF(ISERROR(MATCH(E813,Код_КВР,0)),"",INDIRECT(ADDRESS(MATCH(E813,Код_КВР,0)+1,2,,,"КВР")))</f>
        <v>Иные закупки товаров, работ и услуг для обеспечения государственных (муниципальных) нужд</v>
      </c>
      <c r="B813" s="113" t="s">
        <v>399</v>
      </c>
      <c r="C813" s="89" t="s">
        <v>79</v>
      </c>
      <c r="D813" s="53" t="s">
        <v>60</v>
      </c>
      <c r="E813" s="28">
        <v>240</v>
      </c>
      <c r="F813" s="80">
        <f>'прил. 15'!G81+'прил. 15'!G936</f>
        <v>5968.8</v>
      </c>
      <c r="G813" s="80">
        <f>'прил. 15'!H81+'прил. 15'!H936</f>
        <v>0</v>
      </c>
      <c r="H813" s="80">
        <f t="shared" si="192"/>
        <v>5968.8</v>
      </c>
      <c r="I813" s="80">
        <f>'прил. 15'!J81+'прил. 15'!J936</f>
        <v>0</v>
      </c>
      <c r="J813" s="56">
        <f t="shared" si="187"/>
        <v>5968.8</v>
      </c>
      <c r="K813" s="80">
        <f>'прил. 15'!L81+'прил. 15'!L936</f>
        <v>0</v>
      </c>
      <c r="L813" s="56">
        <f t="shared" si="201"/>
        <v>5968.8</v>
      </c>
      <c r="M813" s="80">
        <f>'прил. 15'!N81+'прил. 15'!N936</f>
        <v>0</v>
      </c>
      <c r="N813" s="56">
        <f t="shared" si="200"/>
        <v>5968.8</v>
      </c>
      <c r="O813" s="80">
        <f>'прил. 15'!P81+'прил. 15'!P936</f>
        <v>-637.70000000000005</v>
      </c>
      <c r="P813" s="56">
        <f t="shared" si="198"/>
        <v>5331.1</v>
      </c>
      <c r="Q813" s="80">
        <f>'прил. 15'!R81+'прил. 15'!R936</f>
        <v>0</v>
      </c>
      <c r="R813" s="56">
        <f t="shared" si="198"/>
        <v>5331.1</v>
      </c>
      <c r="S813" s="80">
        <f>'прил. 15'!T81+'прил. 15'!T936</f>
        <v>0</v>
      </c>
      <c r="T813" s="56">
        <f t="shared" si="194"/>
        <v>5331.1</v>
      </c>
    </row>
    <row r="814" spans="1:20">
      <c r="A814" s="57" t="str">
        <f ca="1">IF(ISERROR(MATCH(C814,Код_Раздел,0)),"",INDIRECT(ADDRESS(MATCH(C814,Код_Раздел,0)+1,2,,,"Раздел")))</f>
        <v>Национальная экономика</v>
      </c>
      <c r="B814" s="113" t="s">
        <v>399</v>
      </c>
      <c r="C814" s="89" t="s">
        <v>82</v>
      </c>
      <c r="D814" s="53"/>
      <c r="E814" s="28"/>
      <c r="F814" s="80">
        <f>F815+F818</f>
        <v>85620.800000000003</v>
      </c>
      <c r="G814" s="80">
        <f>G815+G818</f>
        <v>0</v>
      </c>
      <c r="H814" s="80">
        <f t="shared" si="192"/>
        <v>85620.800000000003</v>
      </c>
      <c r="I814" s="80">
        <f>I815+I818</f>
        <v>1660</v>
      </c>
      <c r="J814" s="56">
        <f t="shared" si="187"/>
        <v>87280.8</v>
      </c>
      <c r="K814" s="80">
        <f>K815+K818</f>
        <v>0</v>
      </c>
      <c r="L814" s="56">
        <f t="shared" si="201"/>
        <v>87280.8</v>
      </c>
      <c r="M814" s="80">
        <f>M815+M818</f>
        <v>0</v>
      </c>
      <c r="N814" s="56">
        <f t="shared" si="200"/>
        <v>87280.8</v>
      </c>
      <c r="O814" s="80">
        <f>O815+O818</f>
        <v>0</v>
      </c>
      <c r="P814" s="56">
        <f t="shared" si="198"/>
        <v>87280.8</v>
      </c>
      <c r="Q814" s="80">
        <f>Q815+Q818</f>
        <v>0</v>
      </c>
      <c r="R814" s="56">
        <f t="shared" si="198"/>
        <v>87280.8</v>
      </c>
      <c r="S814" s="80">
        <f>S815+S818</f>
        <v>165.8</v>
      </c>
      <c r="T814" s="56">
        <f t="shared" si="194"/>
        <v>87446.6</v>
      </c>
    </row>
    <row r="815" spans="1:20">
      <c r="A815" s="58" t="s">
        <v>156</v>
      </c>
      <c r="B815" s="113" t="s">
        <v>399</v>
      </c>
      <c r="C815" s="89" t="s">
        <v>82</v>
      </c>
      <c r="D815" s="89" t="s">
        <v>88</v>
      </c>
      <c r="E815" s="28"/>
      <c r="F815" s="80">
        <f t="shared" ref="F815:S816" si="203">F816</f>
        <v>79769.2</v>
      </c>
      <c r="G815" s="80">
        <f t="shared" si="203"/>
        <v>0</v>
      </c>
      <c r="H815" s="80">
        <f t="shared" si="192"/>
        <v>79769.2</v>
      </c>
      <c r="I815" s="80">
        <f t="shared" si="203"/>
        <v>1660</v>
      </c>
      <c r="J815" s="56">
        <f t="shared" si="187"/>
        <v>81429.2</v>
      </c>
      <c r="K815" s="80">
        <f t="shared" si="203"/>
        <v>0</v>
      </c>
      <c r="L815" s="56">
        <f t="shared" si="201"/>
        <v>81429.2</v>
      </c>
      <c r="M815" s="80">
        <f t="shared" si="203"/>
        <v>0</v>
      </c>
      <c r="N815" s="56">
        <f t="shared" si="200"/>
        <v>81429.2</v>
      </c>
      <c r="O815" s="80">
        <f t="shared" si="203"/>
        <v>0</v>
      </c>
      <c r="P815" s="56">
        <f t="shared" si="198"/>
        <v>81429.2</v>
      </c>
      <c r="Q815" s="80">
        <f t="shared" si="203"/>
        <v>0</v>
      </c>
      <c r="R815" s="56">
        <f t="shared" si="198"/>
        <v>81429.2</v>
      </c>
      <c r="S815" s="80">
        <f t="shared" si="203"/>
        <v>-240</v>
      </c>
      <c r="T815" s="56">
        <f t="shared" si="194"/>
        <v>81189.2</v>
      </c>
    </row>
    <row r="816" spans="1:20" ht="33">
      <c r="A816" s="57" t="str">
        <f ca="1">IF(ISERROR(MATCH(E816,Код_КВР,0)),"",INDIRECT(ADDRESS(MATCH(E816,Код_КВР,0)+1,2,,,"КВР")))</f>
        <v>Закупка товаров, работ и услуг для обеспечения государственных (муниципальных) нужд</v>
      </c>
      <c r="B816" s="113" t="s">
        <v>399</v>
      </c>
      <c r="C816" s="89" t="s">
        <v>82</v>
      </c>
      <c r="D816" s="89" t="s">
        <v>88</v>
      </c>
      <c r="E816" s="28">
        <v>200</v>
      </c>
      <c r="F816" s="80">
        <f t="shared" si="203"/>
        <v>79769.2</v>
      </c>
      <c r="G816" s="80">
        <f t="shared" si="203"/>
        <v>0</v>
      </c>
      <c r="H816" s="80">
        <f t="shared" si="192"/>
        <v>79769.2</v>
      </c>
      <c r="I816" s="80">
        <f t="shared" si="203"/>
        <v>1660</v>
      </c>
      <c r="J816" s="56">
        <f t="shared" si="187"/>
        <v>81429.2</v>
      </c>
      <c r="K816" s="80">
        <f t="shared" si="203"/>
        <v>0</v>
      </c>
      <c r="L816" s="56">
        <f t="shared" si="201"/>
        <v>81429.2</v>
      </c>
      <c r="M816" s="80">
        <f t="shared" si="203"/>
        <v>0</v>
      </c>
      <c r="N816" s="56">
        <f t="shared" si="200"/>
        <v>81429.2</v>
      </c>
      <c r="O816" s="80">
        <f t="shared" si="203"/>
        <v>0</v>
      </c>
      <c r="P816" s="56">
        <f t="shared" si="198"/>
        <v>81429.2</v>
      </c>
      <c r="Q816" s="80">
        <f t="shared" si="203"/>
        <v>0</v>
      </c>
      <c r="R816" s="56">
        <f t="shared" si="198"/>
        <v>81429.2</v>
      </c>
      <c r="S816" s="80">
        <f t="shared" si="203"/>
        <v>-240</v>
      </c>
      <c r="T816" s="56">
        <f t="shared" si="194"/>
        <v>81189.2</v>
      </c>
    </row>
    <row r="817" spans="1:20" ht="33">
      <c r="A817" s="57" t="str">
        <f ca="1">IF(ISERROR(MATCH(E817,Код_КВР,0)),"",INDIRECT(ADDRESS(MATCH(E817,Код_КВР,0)+1,2,,,"КВР")))</f>
        <v>Иные закупки товаров, работ и услуг для обеспечения государственных (муниципальных) нужд</v>
      </c>
      <c r="B817" s="113" t="s">
        <v>399</v>
      </c>
      <c r="C817" s="89" t="s">
        <v>82</v>
      </c>
      <c r="D817" s="89" t="s">
        <v>88</v>
      </c>
      <c r="E817" s="28">
        <v>240</v>
      </c>
      <c r="F817" s="80">
        <f>'прил. 15'!G382+'прил. 15'!G955</f>
        <v>79769.2</v>
      </c>
      <c r="G817" s="80">
        <f>'прил. 15'!H382+'прил. 15'!H955</f>
        <v>0</v>
      </c>
      <c r="H817" s="80">
        <f t="shared" si="192"/>
        <v>79769.2</v>
      </c>
      <c r="I817" s="80">
        <f>'прил. 15'!J382+'прил. 15'!J955</f>
        <v>1660</v>
      </c>
      <c r="J817" s="56">
        <f t="shared" si="187"/>
        <v>81429.2</v>
      </c>
      <c r="K817" s="80">
        <f>'прил. 15'!L382+'прил. 15'!L955</f>
        <v>0</v>
      </c>
      <c r="L817" s="56">
        <f t="shared" si="201"/>
        <v>81429.2</v>
      </c>
      <c r="M817" s="80">
        <f>'прил. 15'!N382+'прил. 15'!N955</f>
        <v>0</v>
      </c>
      <c r="N817" s="56">
        <f t="shared" si="200"/>
        <v>81429.2</v>
      </c>
      <c r="O817" s="80">
        <f>'прил. 15'!P382+'прил. 15'!P955</f>
        <v>0</v>
      </c>
      <c r="P817" s="56">
        <f t="shared" si="198"/>
        <v>81429.2</v>
      </c>
      <c r="Q817" s="80">
        <f>'прил. 15'!R382+'прил. 15'!R955</f>
        <v>0</v>
      </c>
      <c r="R817" s="56">
        <f t="shared" si="198"/>
        <v>81429.2</v>
      </c>
      <c r="S817" s="80">
        <f>'прил. 15'!T382+'прил. 15'!T955</f>
        <v>-240</v>
      </c>
      <c r="T817" s="56">
        <f t="shared" si="194"/>
        <v>81189.2</v>
      </c>
    </row>
    <row r="818" spans="1:20">
      <c r="A818" s="58" t="s">
        <v>96</v>
      </c>
      <c r="B818" s="113" t="s">
        <v>399</v>
      </c>
      <c r="C818" s="89" t="s">
        <v>82</v>
      </c>
      <c r="D818" s="89" t="s">
        <v>58</v>
      </c>
      <c r="E818" s="28"/>
      <c r="F818" s="80">
        <f t="shared" ref="F818:S819" si="204">F819</f>
        <v>5851.6</v>
      </c>
      <c r="G818" s="80">
        <f t="shared" si="204"/>
        <v>0</v>
      </c>
      <c r="H818" s="80">
        <f t="shared" si="192"/>
        <v>5851.6</v>
      </c>
      <c r="I818" s="80">
        <f t="shared" si="204"/>
        <v>0</v>
      </c>
      <c r="J818" s="56">
        <f t="shared" si="187"/>
        <v>5851.6</v>
      </c>
      <c r="K818" s="80">
        <f t="shared" si="204"/>
        <v>0</v>
      </c>
      <c r="L818" s="56">
        <f t="shared" si="201"/>
        <v>5851.6</v>
      </c>
      <c r="M818" s="80">
        <f t="shared" si="204"/>
        <v>0</v>
      </c>
      <c r="N818" s="56">
        <f t="shared" si="200"/>
        <v>5851.6</v>
      </c>
      <c r="O818" s="80">
        <f t="shared" si="204"/>
        <v>0</v>
      </c>
      <c r="P818" s="56">
        <f t="shared" si="198"/>
        <v>5851.6</v>
      </c>
      <c r="Q818" s="80">
        <f t="shared" si="204"/>
        <v>0</v>
      </c>
      <c r="R818" s="56">
        <f t="shared" si="198"/>
        <v>5851.6</v>
      </c>
      <c r="S818" s="80">
        <f t="shared" si="204"/>
        <v>405.8</v>
      </c>
      <c r="T818" s="56">
        <f t="shared" si="194"/>
        <v>6257.4000000000005</v>
      </c>
    </row>
    <row r="819" spans="1:20" ht="33">
      <c r="A819" s="57" t="str">
        <f ca="1">IF(ISERROR(MATCH(E819,Код_КВР,0)),"",INDIRECT(ADDRESS(MATCH(E819,Код_КВР,0)+1,2,,,"КВР")))</f>
        <v>Предоставление субсидий бюджетным, автономным учреждениям и иным некоммерческим организациям</v>
      </c>
      <c r="B819" s="113" t="s">
        <v>399</v>
      </c>
      <c r="C819" s="89" t="s">
        <v>82</v>
      </c>
      <c r="D819" s="89" t="s">
        <v>58</v>
      </c>
      <c r="E819" s="28">
        <v>600</v>
      </c>
      <c r="F819" s="80">
        <f t="shared" si="204"/>
        <v>5851.6</v>
      </c>
      <c r="G819" s="80">
        <f t="shared" si="204"/>
        <v>0</v>
      </c>
      <c r="H819" s="80">
        <f t="shared" si="192"/>
        <v>5851.6</v>
      </c>
      <c r="I819" s="80">
        <f t="shared" si="204"/>
        <v>0</v>
      </c>
      <c r="J819" s="56">
        <f t="shared" si="187"/>
        <v>5851.6</v>
      </c>
      <c r="K819" s="80">
        <f t="shared" si="204"/>
        <v>0</v>
      </c>
      <c r="L819" s="56">
        <f t="shared" si="201"/>
        <v>5851.6</v>
      </c>
      <c r="M819" s="80">
        <f t="shared" si="204"/>
        <v>0</v>
      </c>
      <c r="N819" s="56">
        <f t="shared" si="200"/>
        <v>5851.6</v>
      </c>
      <c r="O819" s="80">
        <f t="shared" si="204"/>
        <v>0</v>
      </c>
      <c r="P819" s="56">
        <f t="shared" si="198"/>
        <v>5851.6</v>
      </c>
      <c r="Q819" s="80">
        <f t="shared" si="204"/>
        <v>0</v>
      </c>
      <c r="R819" s="56">
        <f t="shared" si="198"/>
        <v>5851.6</v>
      </c>
      <c r="S819" s="80">
        <f t="shared" si="204"/>
        <v>405.8</v>
      </c>
      <c r="T819" s="56">
        <f t="shared" si="194"/>
        <v>6257.4000000000005</v>
      </c>
    </row>
    <row r="820" spans="1:20">
      <c r="A820" s="57" t="str">
        <f ca="1">IF(ISERROR(MATCH(E820,Код_КВР,0)),"",INDIRECT(ADDRESS(MATCH(E820,Код_КВР,0)+1,2,,,"КВР")))</f>
        <v>Субсидии бюджетным учреждениям</v>
      </c>
      <c r="B820" s="113" t="s">
        <v>399</v>
      </c>
      <c r="C820" s="89" t="s">
        <v>82</v>
      </c>
      <c r="D820" s="89" t="s">
        <v>58</v>
      </c>
      <c r="E820" s="28">
        <v>610</v>
      </c>
      <c r="F820" s="80">
        <f>'прил. 15'!G195</f>
        <v>5851.6</v>
      </c>
      <c r="G820" s="80">
        <f>'прил. 15'!H195</f>
        <v>0</v>
      </c>
      <c r="H820" s="80">
        <f t="shared" si="192"/>
        <v>5851.6</v>
      </c>
      <c r="I820" s="80">
        <f>'прил. 15'!J195</f>
        <v>0</v>
      </c>
      <c r="J820" s="56">
        <f t="shared" si="187"/>
        <v>5851.6</v>
      </c>
      <c r="K820" s="80">
        <f>'прил. 15'!L195</f>
        <v>0</v>
      </c>
      <c r="L820" s="56">
        <f t="shared" si="201"/>
        <v>5851.6</v>
      </c>
      <c r="M820" s="80">
        <f>'прил. 15'!N195</f>
        <v>0</v>
      </c>
      <c r="N820" s="56">
        <f t="shared" si="200"/>
        <v>5851.6</v>
      </c>
      <c r="O820" s="80">
        <f>'прил. 15'!P195</f>
        <v>0</v>
      </c>
      <c r="P820" s="56">
        <f t="shared" si="198"/>
        <v>5851.6</v>
      </c>
      <c r="Q820" s="80">
        <f>'прил. 15'!R195</f>
        <v>0</v>
      </c>
      <c r="R820" s="56">
        <f t="shared" si="198"/>
        <v>5851.6</v>
      </c>
      <c r="S820" s="80">
        <f>'прил. 15'!T195</f>
        <v>405.8</v>
      </c>
      <c r="T820" s="56">
        <f t="shared" si="194"/>
        <v>6257.4000000000005</v>
      </c>
    </row>
    <row r="821" spans="1:20">
      <c r="A821" s="57" t="str">
        <f ca="1">IF(ISERROR(MATCH(C821,Код_Раздел,0)),"",INDIRECT(ADDRESS(MATCH(C821,Код_Раздел,0)+1,2,,,"Раздел")))</f>
        <v>Жилищно-коммунальное хозяйство</v>
      </c>
      <c r="B821" s="113" t="s">
        <v>399</v>
      </c>
      <c r="C821" s="89" t="s">
        <v>87</v>
      </c>
      <c r="D821" s="53"/>
      <c r="E821" s="28"/>
      <c r="F821" s="80"/>
      <c r="G821" s="80"/>
      <c r="H821" s="80"/>
      <c r="I821" s="80"/>
      <c r="J821" s="56"/>
      <c r="K821" s="80"/>
      <c r="L821" s="56"/>
      <c r="M821" s="80"/>
      <c r="N821" s="56"/>
      <c r="O821" s="80">
        <f>O822</f>
        <v>830</v>
      </c>
      <c r="P821" s="56">
        <f t="shared" si="198"/>
        <v>830</v>
      </c>
      <c r="Q821" s="80">
        <f>Q822</f>
        <v>0</v>
      </c>
      <c r="R821" s="56">
        <f t="shared" si="198"/>
        <v>830</v>
      </c>
      <c r="S821" s="80">
        <f>S822</f>
        <v>0</v>
      </c>
      <c r="T821" s="56">
        <f t="shared" si="194"/>
        <v>830</v>
      </c>
    </row>
    <row r="822" spans="1:20">
      <c r="A822" s="57" t="s">
        <v>113</v>
      </c>
      <c r="B822" s="113" t="s">
        <v>399</v>
      </c>
      <c r="C822" s="89" t="s">
        <v>87</v>
      </c>
      <c r="D822" s="53" t="s">
        <v>81</v>
      </c>
      <c r="E822" s="28"/>
      <c r="F822" s="80"/>
      <c r="G822" s="80"/>
      <c r="H822" s="80"/>
      <c r="I822" s="80"/>
      <c r="J822" s="56"/>
      <c r="K822" s="80"/>
      <c r="L822" s="56"/>
      <c r="M822" s="80"/>
      <c r="N822" s="56"/>
      <c r="O822" s="80">
        <f>O823</f>
        <v>830</v>
      </c>
      <c r="P822" s="56">
        <f t="shared" si="198"/>
        <v>830</v>
      </c>
      <c r="Q822" s="80">
        <f>Q823</f>
        <v>0</v>
      </c>
      <c r="R822" s="56">
        <f t="shared" si="198"/>
        <v>830</v>
      </c>
      <c r="S822" s="80">
        <f>S823</f>
        <v>0</v>
      </c>
      <c r="T822" s="56">
        <f t="shared" si="194"/>
        <v>830</v>
      </c>
    </row>
    <row r="823" spans="1:20" ht="33">
      <c r="A823" s="57" t="str">
        <f ca="1">IF(ISERROR(MATCH(E823,Код_КВР,0)),"",INDIRECT(ADDRESS(MATCH(E823,Код_КВР,0)+1,2,,,"КВР")))</f>
        <v>Закупка товаров, работ и услуг для обеспечения государственных (муниципальных) нужд</v>
      </c>
      <c r="B823" s="113" t="s">
        <v>399</v>
      </c>
      <c r="C823" s="89" t="s">
        <v>87</v>
      </c>
      <c r="D823" s="53" t="s">
        <v>81</v>
      </c>
      <c r="E823" s="28">
        <v>200</v>
      </c>
      <c r="F823" s="80"/>
      <c r="G823" s="80"/>
      <c r="H823" s="80"/>
      <c r="I823" s="80"/>
      <c r="J823" s="56"/>
      <c r="K823" s="80"/>
      <c r="L823" s="56"/>
      <c r="M823" s="80"/>
      <c r="N823" s="56"/>
      <c r="O823" s="80">
        <f>O824</f>
        <v>830</v>
      </c>
      <c r="P823" s="56">
        <f t="shared" si="198"/>
        <v>830</v>
      </c>
      <c r="Q823" s="80">
        <f>Q824</f>
        <v>0</v>
      </c>
      <c r="R823" s="56">
        <f t="shared" si="198"/>
        <v>830</v>
      </c>
      <c r="S823" s="80">
        <f>S824</f>
        <v>0</v>
      </c>
      <c r="T823" s="56">
        <f t="shared" si="194"/>
        <v>830</v>
      </c>
    </row>
    <row r="824" spans="1:20" ht="33">
      <c r="A824" s="57" t="str">
        <f ca="1">IF(ISERROR(MATCH(E824,Код_КВР,0)),"",INDIRECT(ADDRESS(MATCH(E824,Код_КВР,0)+1,2,,,"КВР")))</f>
        <v>Иные закупки товаров, работ и услуг для обеспечения государственных (муниципальных) нужд</v>
      </c>
      <c r="B824" s="113" t="s">
        <v>399</v>
      </c>
      <c r="C824" s="89" t="s">
        <v>87</v>
      </c>
      <c r="D824" s="53" t="s">
        <v>81</v>
      </c>
      <c r="E824" s="28">
        <v>240</v>
      </c>
      <c r="F824" s="80"/>
      <c r="G824" s="80"/>
      <c r="H824" s="80"/>
      <c r="I824" s="80"/>
      <c r="J824" s="56"/>
      <c r="K824" s="80"/>
      <c r="L824" s="56"/>
      <c r="M824" s="80"/>
      <c r="N824" s="56"/>
      <c r="O824" s="80">
        <f>'прил. 15'!P1024</f>
        <v>830</v>
      </c>
      <c r="P824" s="56">
        <f t="shared" si="198"/>
        <v>830</v>
      </c>
      <c r="Q824" s="80">
        <f>'прил. 15'!R1024</f>
        <v>0</v>
      </c>
      <c r="R824" s="56">
        <f t="shared" si="198"/>
        <v>830</v>
      </c>
      <c r="S824" s="80">
        <f>'прил. 15'!T1024</f>
        <v>0</v>
      </c>
      <c r="T824" s="56">
        <f t="shared" si="194"/>
        <v>830</v>
      </c>
    </row>
    <row r="825" spans="1:20" ht="33">
      <c r="A825" s="57" t="str">
        <f ca="1">IF(ISERROR(MATCH(B825,Код_КЦСР,0)),"",INDIRECT(ADDRESS(MATCH(B825,Код_КЦСР,0)+1,2,,,"КЦСР")))</f>
        <v>Обеспечение поступлений в доход бюджета от использования и распоряжения земельно-имущественным комплексом</v>
      </c>
      <c r="B825" s="113" t="s">
        <v>400</v>
      </c>
      <c r="C825" s="89"/>
      <c r="D825" s="53"/>
      <c r="E825" s="28"/>
      <c r="F825" s="80">
        <f>F826</f>
        <v>2403.3999999999996</v>
      </c>
      <c r="G825" s="80">
        <f>G826</f>
        <v>0</v>
      </c>
      <c r="H825" s="80">
        <f t="shared" si="192"/>
        <v>2403.3999999999996</v>
      </c>
      <c r="I825" s="80">
        <f>I826</f>
        <v>0</v>
      </c>
      <c r="J825" s="56">
        <f t="shared" si="187"/>
        <v>2403.3999999999996</v>
      </c>
      <c r="K825" s="80">
        <f>K826</f>
        <v>0</v>
      </c>
      <c r="L825" s="56">
        <f t="shared" si="201"/>
        <v>2403.3999999999996</v>
      </c>
      <c r="M825" s="80">
        <f>M826</f>
        <v>0</v>
      </c>
      <c r="N825" s="56">
        <f t="shared" si="200"/>
        <v>2403.3999999999996</v>
      </c>
      <c r="O825" s="80">
        <f>O826</f>
        <v>0</v>
      </c>
      <c r="P825" s="56">
        <f t="shared" si="198"/>
        <v>2403.3999999999996</v>
      </c>
      <c r="Q825" s="80">
        <f>Q826</f>
        <v>0</v>
      </c>
      <c r="R825" s="56">
        <f t="shared" si="198"/>
        <v>2403.3999999999996</v>
      </c>
      <c r="S825" s="80">
        <f>S826</f>
        <v>240</v>
      </c>
      <c r="T825" s="56">
        <f t="shared" si="194"/>
        <v>2643.3999999999996</v>
      </c>
    </row>
    <row r="826" spans="1:20">
      <c r="A826" s="57" t="str">
        <f ca="1">IF(ISERROR(MATCH(C826,Код_Раздел,0)),"",INDIRECT(ADDRESS(MATCH(C826,Код_Раздел,0)+1,2,,,"Раздел")))</f>
        <v>Общегосударственные вопросы</v>
      </c>
      <c r="B826" s="113" t="s">
        <v>400</v>
      </c>
      <c r="C826" s="89" t="s">
        <v>79</v>
      </c>
      <c r="D826" s="53"/>
      <c r="E826" s="28"/>
      <c r="F826" s="80">
        <f t="shared" ref="F826:S828" si="205">F827</f>
        <v>2403.3999999999996</v>
      </c>
      <c r="G826" s="80">
        <f t="shared" si="205"/>
        <v>0</v>
      </c>
      <c r="H826" s="80">
        <f t="shared" si="192"/>
        <v>2403.3999999999996</v>
      </c>
      <c r="I826" s="80">
        <f t="shared" si="205"/>
        <v>0</v>
      </c>
      <c r="J826" s="56">
        <f t="shared" si="187"/>
        <v>2403.3999999999996</v>
      </c>
      <c r="K826" s="80">
        <f t="shared" si="205"/>
        <v>0</v>
      </c>
      <c r="L826" s="56">
        <f t="shared" si="201"/>
        <v>2403.3999999999996</v>
      </c>
      <c r="M826" s="80">
        <f t="shared" si="205"/>
        <v>0</v>
      </c>
      <c r="N826" s="56">
        <f t="shared" si="200"/>
        <v>2403.3999999999996</v>
      </c>
      <c r="O826" s="80">
        <f t="shared" si="205"/>
        <v>0</v>
      </c>
      <c r="P826" s="56">
        <f t="shared" si="198"/>
        <v>2403.3999999999996</v>
      </c>
      <c r="Q826" s="80">
        <f t="shared" si="205"/>
        <v>0</v>
      </c>
      <c r="R826" s="56">
        <f t="shared" si="198"/>
        <v>2403.3999999999996</v>
      </c>
      <c r="S826" s="80">
        <f t="shared" si="205"/>
        <v>240</v>
      </c>
      <c r="T826" s="56">
        <f t="shared" si="194"/>
        <v>2643.3999999999996</v>
      </c>
    </row>
    <row r="827" spans="1:20">
      <c r="A827" s="52" t="s">
        <v>100</v>
      </c>
      <c r="B827" s="113" t="s">
        <v>400</v>
      </c>
      <c r="C827" s="89" t="s">
        <v>79</v>
      </c>
      <c r="D827" s="53" t="s">
        <v>60</v>
      </c>
      <c r="E827" s="28"/>
      <c r="F827" s="80">
        <f>F828+F830</f>
        <v>2403.3999999999996</v>
      </c>
      <c r="G827" s="80">
        <f>G828+G830</f>
        <v>0</v>
      </c>
      <c r="H827" s="80">
        <f t="shared" si="192"/>
        <v>2403.3999999999996</v>
      </c>
      <c r="I827" s="80">
        <f>I828+I830</f>
        <v>0</v>
      </c>
      <c r="J827" s="56">
        <f t="shared" si="187"/>
        <v>2403.3999999999996</v>
      </c>
      <c r="K827" s="80">
        <f>K828+K830</f>
        <v>0</v>
      </c>
      <c r="L827" s="56">
        <f t="shared" si="201"/>
        <v>2403.3999999999996</v>
      </c>
      <c r="M827" s="80">
        <f>M828+M830</f>
        <v>0</v>
      </c>
      <c r="N827" s="56">
        <f t="shared" si="200"/>
        <v>2403.3999999999996</v>
      </c>
      <c r="O827" s="80">
        <f>O828+O830</f>
        <v>0</v>
      </c>
      <c r="P827" s="56">
        <f t="shared" si="198"/>
        <v>2403.3999999999996</v>
      </c>
      <c r="Q827" s="80">
        <f>Q828+Q830</f>
        <v>0</v>
      </c>
      <c r="R827" s="56">
        <f t="shared" si="198"/>
        <v>2403.3999999999996</v>
      </c>
      <c r="S827" s="80">
        <f>S828+S830</f>
        <v>240</v>
      </c>
      <c r="T827" s="56">
        <f t="shared" si="194"/>
        <v>2643.3999999999996</v>
      </c>
    </row>
    <row r="828" spans="1:20" ht="33">
      <c r="A828" s="57" t="str">
        <f ca="1">IF(ISERROR(MATCH(E828,Код_КВР,0)),"",INDIRECT(ADDRESS(MATCH(E828,Код_КВР,0)+1,2,,,"КВР")))</f>
        <v>Закупка товаров, работ и услуг для обеспечения государственных (муниципальных) нужд</v>
      </c>
      <c r="B828" s="113" t="s">
        <v>400</v>
      </c>
      <c r="C828" s="89" t="s">
        <v>79</v>
      </c>
      <c r="D828" s="53" t="s">
        <v>60</v>
      </c>
      <c r="E828" s="28">
        <v>200</v>
      </c>
      <c r="F828" s="80">
        <f t="shared" si="205"/>
        <v>2399.9999999999995</v>
      </c>
      <c r="G828" s="80">
        <f t="shared" si="205"/>
        <v>0</v>
      </c>
      <c r="H828" s="80">
        <f t="shared" si="192"/>
        <v>2399.9999999999995</v>
      </c>
      <c r="I828" s="80">
        <f t="shared" si="205"/>
        <v>0</v>
      </c>
      <c r="J828" s="56">
        <f t="shared" si="187"/>
        <v>2399.9999999999995</v>
      </c>
      <c r="K828" s="80">
        <f t="shared" si="205"/>
        <v>0</v>
      </c>
      <c r="L828" s="56">
        <f t="shared" si="201"/>
        <v>2399.9999999999995</v>
      </c>
      <c r="M828" s="80">
        <f t="shared" si="205"/>
        <v>-476.5</v>
      </c>
      <c r="N828" s="56">
        <f t="shared" si="200"/>
        <v>1923.4999999999995</v>
      </c>
      <c r="O828" s="80">
        <f t="shared" si="205"/>
        <v>-10.4</v>
      </c>
      <c r="P828" s="56">
        <f t="shared" si="198"/>
        <v>1913.0999999999995</v>
      </c>
      <c r="Q828" s="80">
        <f t="shared" si="205"/>
        <v>0</v>
      </c>
      <c r="R828" s="56">
        <f t="shared" si="198"/>
        <v>1913.0999999999995</v>
      </c>
      <c r="S828" s="80">
        <f t="shared" si="205"/>
        <v>240</v>
      </c>
      <c r="T828" s="56">
        <f t="shared" si="194"/>
        <v>2153.0999999999995</v>
      </c>
    </row>
    <row r="829" spans="1:20" ht="33">
      <c r="A829" s="57" t="str">
        <f ca="1">IF(ISERROR(MATCH(E829,Код_КВР,0)),"",INDIRECT(ADDRESS(MATCH(E829,Код_КВР,0)+1,2,,,"КВР")))</f>
        <v>Иные закупки товаров, работ и услуг для обеспечения государственных (муниципальных) нужд</v>
      </c>
      <c r="B829" s="113" t="s">
        <v>400</v>
      </c>
      <c r="C829" s="89" t="s">
        <v>79</v>
      </c>
      <c r="D829" s="53" t="s">
        <v>60</v>
      </c>
      <c r="E829" s="28">
        <v>240</v>
      </c>
      <c r="F829" s="80">
        <f>'прил. 15'!G939</f>
        <v>2399.9999999999995</v>
      </c>
      <c r="G829" s="80">
        <f>'прил. 15'!H939</f>
        <v>0</v>
      </c>
      <c r="H829" s="80">
        <f t="shared" si="192"/>
        <v>2399.9999999999995</v>
      </c>
      <c r="I829" s="80">
        <f>'прил. 15'!J939</f>
        <v>0</v>
      </c>
      <c r="J829" s="56">
        <f t="shared" si="187"/>
        <v>2399.9999999999995</v>
      </c>
      <c r="K829" s="80">
        <f>'прил. 15'!L939</f>
        <v>0</v>
      </c>
      <c r="L829" s="56">
        <f t="shared" si="201"/>
        <v>2399.9999999999995</v>
      </c>
      <c r="M829" s="80">
        <f>'прил. 15'!N939</f>
        <v>-476.5</v>
      </c>
      <c r="N829" s="56">
        <f t="shared" si="200"/>
        <v>1923.4999999999995</v>
      </c>
      <c r="O829" s="80">
        <f>'прил. 15'!P939</f>
        <v>-10.4</v>
      </c>
      <c r="P829" s="56">
        <f t="shared" si="198"/>
        <v>1913.0999999999995</v>
      </c>
      <c r="Q829" s="80">
        <f>'прил. 15'!R939</f>
        <v>0</v>
      </c>
      <c r="R829" s="56">
        <f t="shared" si="198"/>
        <v>1913.0999999999995</v>
      </c>
      <c r="S829" s="80">
        <f>'прил. 15'!T939</f>
        <v>240</v>
      </c>
      <c r="T829" s="56">
        <f t="shared" si="194"/>
        <v>2153.0999999999995</v>
      </c>
    </row>
    <row r="830" spans="1:20">
      <c r="A830" s="57" t="str">
        <f ca="1">IF(ISERROR(MATCH(E830,Код_КВР,0)),"",INDIRECT(ADDRESS(MATCH(E830,Код_КВР,0)+1,2,,,"КВР")))</f>
        <v>Иные бюджетные ассигнования</v>
      </c>
      <c r="B830" s="113" t="s">
        <v>400</v>
      </c>
      <c r="C830" s="89" t="s">
        <v>79</v>
      </c>
      <c r="D830" s="53" t="s">
        <v>60</v>
      </c>
      <c r="E830" s="28">
        <v>800</v>
      </c>
      <c r="F830" s="80">
        <f>F831</f>
        <v>3.4</v>
      </c>
      <c r="G830" s="80">
        <f>G831</f>
        <v>0</v>
      </c>
      <c r="H830" s="80">
        <f t="shared" si="192"/>
        <v>3.4</v>
      </c>
      <c r="I830" s="80">
        <f>I831</f>
        <v>0</v>
      </c>
      <c r="J830" s="56">
        <f t="shared" si="187"/>
        <v>3.4</v>
      </c>
      <c r="K830" s="80">
        <f>K831</f>
        <v>0</v>
      </c>
      <c r="L830" s="56">
        <f t="shared" si="201"/>
        <v>3.4</v>
      </c>
      <c r="M830" s="80">
        <f>M831</f>
        <v>476.5</v>
      </c>
      <c r="N830" s="56">
        <f t="shared" si="200"/>
        <v>479.9</v>
      </c>
      <c r="O830" s="80">
        <f>O831</f>
        <v>10.4</v>
      </c>
      <c r="P830" s="56">
        <f t="shared" si="198"/>
        <v>490.29999999999995</v>
      </c>
      <c r="Q830" s="80">
        <f>Q831</f>
        <v>0</v>
      </c>
      <c r="R830" s="56">
        <f t="shared" si="198"/>
        <v>490.29999999999995</v>
      </c>
      <c r="S830" s="80">
        <f>S831</f>
        <v>0</v>
      </c>
      <c r="T830" s="56">
        <f t="shared" si="194"/>
        <v>490.29999999999995</v>
      </c>
    </row>
    <row r="831" spans="1:20">
      <c r="A831" s="57" t="str">
        <f ca="1">IF(ISERROR(MATCH(E831,Код_КВР,0)),"",INDIRECT(ADDRESS(MATCH(E831,Код_КВР,0)+1,2,,,"КВР")))</f>
        <v>Исполнение судебных актов</v>
      </c>
      <c r="B831" s="113" t="s">
        <v>400</v>
      </c>
      <c r="C831" s="89" t="s">
        <v>79</v>
      </c>
      <c r="D831" s="53" t="s">
        <v>60</v>
      </c>
      <c r="E831" s="28">
        <v>830</v>
      </c>
      <c r="F831" s="80">
        <f>'прил. 15'!G941</f>
        <v>3.4</v>
      </c>
      <c r="G831" s="80">
        <f>'прил. 15'!H941</f>
        <v>0</v>
      </c>
      <c r="H831" s="80">
        <f t="shared" si="192"/>
        <v>3.4</v>
      </c>
      <c r="I831" s="80">
        <f>'прил. 15'!J941</f>
        <v>0</v>
      </c>
      <c r="J831" s="56">
        <f t="shared" si="187"/>
        <v>3.4</v>
      </c>
      <c r="K831" s="80">
        <f>'прил. 15'!L941</f>
        <v>0</v>
      </c>
      <c r="L831" s="56">
        <f t="shared" si="201"/>
        <v>3.4</v>
      </c>
      <c r="M831" s="80">
        <f>'прил. 15'!N941</f>
        <v>476.5</v>
      </c>
      <c r="N831" s="56">
        <f t="shared" si="200"/>
        <v>479.9</v>
      </c>
      <c r="O831" s="80">
        <f>'прил. 15'!P941</f>
        <v>10.4</v>
      </c>
      <c r="P831" s="56">
        <f t="shared" si="198"/>
        <v>490.29999999999995</v>
      </c>
      <c r="Q831" s="80">
        <f>'прил. 15'!R941</f>
        <v>0</v>
      </c>
      <c r="R831" s="56">
        <f t="shared" si="198"/>
        <v>490.29999999999995</v>
      </c>
      <c r="S831" s="80">
        <f>'прил. 15'!T941</f>
        <v>0</v>
      </c>
      <c r="T831" s="56">
        <f t="shared" si="194"/>
        <v>490.29999999999995</v>
      </c>
    </row>
    <row r="832" spans="1:20" ht="33">
      <c r="A832" s="57" t="str">
        <f ca="1">IF(ISERROR(MATCH(B832,Код_КЦСР,0)),"",INDIRECT(ADDRESS(MATCH(B832,Код_КЦСР,0)+1,2,,,"КЦСР")))</f>
        <v>Обеспечение исполнения полномочий органа местного самоуправления в области наружной рекламы</v>
      </c>
      <c r="B832" s="113" t="s">
        <v>401</v>
      </c>
      <c r="C832" s="89"/>
      <c r="D832" s="53"/>
      <c r="E832" s="28"/>
      <c r="F832" s="80">
        <f>F833</f>
        <v>657</v>
      </c>
      <c r="G832" s="80">
        <f>G833</f>
        <v>0</v>
      </c>
      <c r="H832" s="80">
        <f t="shared" si="192"/>
        <v>657</v>
      </c>
      <c r="I832" s="80">
        <f>I833</f>
        <v>0</v>
      </c>
      <c r="J832" s="56">
        <f t="shared" si="187"/>
        <v>657</v>
      </c>
      <c r="K832" s="80">
        <f>K833</f>
        <v>0</v>
      </c>
      <c r="L832" s="56">
        <f t="shared" si="201"/>
        <v>657</v>
      </c>
      <c r="M832" s="80">
        <f>M833</f>
        <v>0</v>
      </c>
      <c r="N832" s="56">
        <f t="shared" si="200"/>
        <v>657</v>
      </c>
      <c r="O832" s="80">
        <f>O833</f>
        <v>0</v>
      </c>
      <c r="P832" s="56">
        <f t="shared" si="198"/>
        <v>657</v>
      </c>
      <c r="Q832" s="80">
        <f>Q833</f>
        <v>0</v>
      </c>
      <c r="R832" s="56">
        <f t="shared" si="198"/>
        <v>657</v>
      </c>
      <c r="S832" s="80">
        <f>S833</f>
        <v>0</v>
      </c>
      <c r="T832" s="56">
        <f t="shared" si="194"/>
        <v>657</v>
      </c>
    </row>
    <row r="833" spans="1:20">
      <c r="A833" s="57" t="str">
        <f ca="1">IF(ISERROR(MATCH(C833,Код_Раздел,0)),"",INDIRECT(ADDRESS(MATCH(C833,Код_Раздел,0)+1,2,,,"Раздел")))</f>
        <v>Национальная экономика</v>
      </c>
      <c r="B833" s="113" t="s">
        <v>401</v>
      </c>
      <c r="C833" s="89" t="s">
        <v>82</v>
      </c>
      <c r="D833" s="53"/>
      <c r="E833" s="28"/>
      <c r="F833" s="80">
        <f t="shared" ref="F833:S835" si="206">F834</f>
        <v>657</v>
      </c>
      <c r="G833" s="80">
        <f t="shared" si="206"/>
        <v>0</v>
      </c>
      <c r="H833" s="80">
        <f t="shared" si="192"/>
        <v>657</v>
      </c>
      <c r="I833" s="80">
        <f t="shared" si="206"/>
        <v>0</v>
      </c>
      <c r="J833" s="56">
        <f t="shared" si="187"/>
        <v>657</v>
      </c>
      <c r="K833" s="80">
        <f t="shared" si="206"/>
        <v>0</v>
      </c>
      <c r="L833" s="56">
        <f t="shared" si="201"/>
        <v>657</v>
      </c>
      <c r="M833" s="80">
        <f t="shared" si="206"/>
        <v>0</v>
      </c>
      <c r="N833" s="56">
        <f t="shared" si="200"/>
        <v>657</v>
      </c>
      <c r="O833" s="80">
        <f t="shared" si="206"/>
        <v>0</v>
      </c>
      <c r="P833" s="56">
        <f t="shared" si="198"/>
        <v>657</v>
      </c>
      <c r="Q833" s="80">
        <f t="shared" si="206"/>
        <v>0</v>
      </c>
      <c r="R833" s="56">
        <f t="shared" si="198"/>
        <v>657</v>
      </c>
      <c r="S833" s="80">
        <f t="shared" si="206"/>
        <v>0</v>
      </c>
      <c r="T833" s="56">
        <f t="shared" si="194"/>
        <v>657</v>
      </c>
    </row>
    <row r="834" spans="1:20">
      <c r="A834" s="52" t="s">
        <v>89</v>
      </c>
      <c r="B834" s="113" t="s">
        <v>401</v>
      </c>
      <c r="C834" s="89" t="s">
        <v>82</v>
      </c>
      <c r="D834" s="89" t="s">
        <v>66</v>
      </c>
      <c r="E834" s="28"/>
      <c r="F834" s="80">
        <f t="shared" si="206"/>
        <v>657</v>
      </c>
      <c r="G834" s="80">
        <f t="shared" si="206"/>
        <v>0</v>
      </c>
      <c r="H834" s="80">
        <f t="shared" si="192"/>
        <v>657</v>
      </c>
      <c r="I834" s="80">
        <f t="shared" si="206"/>
        <v>0</v>
      </c>
      <c r="J834" s="56">
        <f t="shared" ref="J834:J897" si="207">H834+I834</f>
        <v>657</v>
      </c>
      <c r="K834" s="80">
        <f t="shared" si="206"/>
        <v>0</v>
      </c>
      <c r="L834" s="56">
        <f t="shared" si="201"/>
        <v>657</v>
      </c>
      <c r="M834" s="80">
        <f t="shared" si="206"/>
        <v>0</v>
      </c>
      <c r="N834" s="56">
        <f t="shared" si="200"/>
        <v>657</v>
      </c>
      <c r="O834" s="80">
        <f t="shared" si="206"/>
        <v>0</v>
      </c>
      <c r="P834" s="56">
        <f t="shared" si="198"/>
        <v>657</v>
      </c>
      <c r="Q834" s="80">
        <f t="shared" si="206"/>
        <v>0</v>
      </c>
      <c r="R834" s="56">
        <f t="shared" si="198"/>
        <v>657</v>
      </c>
      <c r="S834" s="80">
        <f t="shared" si="206"/>
        <v>0</v>
      </c>
      <c r="T834" s="56">
        <f t="shared" si="194"/>
        <v>657</v>
      </c>
    </row>
    <row r="835" spans="1:20" ht="33">
      <c r="A835" s="57" t="str">
        <f ca="1">IF(ISERROR(MATCH(E835,Код_КВР,0)),"",INDIRECT(ADDRESS(MATCH(E835,Код_КВР,0)+1,2,,,"КВР")))</f>
        <v>Закупка товаров, работ и услуг для обеспечения государственных (муниципальных) нужд</v>
      </c>
      <c r="B835" s="113" t="s">
        <v>401</v>
      </c>
      <c r="C835" s="89" t="s">
        <v>82</v>
      </c>
      <c r="D835" s="89" t="s">
        <v>66</v>
      </c>
      <c r="E835" s="28">
        <v>200</v>
      </c>
      <c r="F835" s="80">
        <f t="shared" si="206"/>
        <v>657</v>
      </c>
      <c r="G835" s="80">
        <f t="shared" si="206"/>
        <v>0</v>
      </c>
      <c r="H835" s="80">
        <f t="shared" si="192"/>
        <v>657</v>
      </c>
      <c r="I835" s="80">
        <f t="shared" si="206"/>
        <v>0</v>
      </c>
      <c r="J835" s="56">
        <f t="shared" si="207"/>
        <v>657</v>
      </c>
      <c r="K835" s="80">
        <f t="shared" si="206"/>
        <v>0</v>
      </c>
      <c r="L835" s="56">
        <f t="shared" si="201"/>
        <v>657</v>
      </c>
      <c r="M835" s="80">
        <f t="shared" si="206"/>
        <v>0</v>
      </c>
      <c r="N835" s="56">
        <f t="shared" si="200"/>
        <v>657</v>
      </c>
      <c r="O835" s="80">
        <f t="shared" si="206"/>
        <v>0</v>
      </c>
      <c r="P835" s="56">
        <f t="shared" si="198"/>
        <v>657</v>
      </c>
      <c r="Q835" s="80">
        <f t="shared" si="206"/>
        <v>0</v>
      </c>
      <c r="R835" s="56">
        <f t="shared" si="198"/>
        <v>657</v>
      </c>
      <c r="S835" s="80">
        <f t="shared" si="206"/>
        <v>0</v>
      </c>
      <c r="T835" s="56">
        <f t="shared" ref="T835:T898" si="208">R835+S835</f>
        <v>657</v>
      </c>
    </row>
    <row r="836" spans="1:20" ht="33">
      <c r="A836" s="57" t="str">
        <f ca="1">IF(ISERROR(MATCH(E836,Код_КВР,0)),"",INDIRECT(ADDRESS(MATCH(E836,Код_КВР,0)+1,2,,,"КВР")))</f>
        <v>Иные закупки товаров, работ и услуг для обеспечения государственных (муниципальных) нужд</v>
      </c>
      <c r="B836" s="113" t="s">
        <v>401</v>
      </c>
      <c r="C836" s="89" t="s">
        <v>82</v>
      </c>
      <c r="D836" s="89" t="s">
        <v>66</v>
      </c>
      <c r="E836" s="28">
        <v>240</v>
      </c>
      <c r="F836" s="80">
        <f>'прил. 15'!G979</f>
        <v>657</v>
      </c>
      <c r="G836" s="80">
        <f>'прил. 15'!H979</f>
        <v>0</v>
      </c>
      <c r="H836" s="80">
        <f t="shared" si="192"/>
        <v>657</v>
      </c>
      <c r="I836" s="80">
        <f>'прил. 15'!J979</f>
        <v>0</v>
      </c>
      <c r="J836" s="56">
        <f t="shared" si="207"/>
        <v>657</v>
      </c>
      <c r="K836" s="80">
        <f>'прил. 15'!L979</f>
        <v>0</v>
      </c>
      <c r="L836" s="56">
        <f t="shared" si="201"/>
        <v>657</v>
      </c>
      <c r="M836" s="80">
        <f>'прил. 15'!N979</f>
        <v>0</v>
      </c>
      <c r="N836" s="56">
        <f t="shared" si="200"/>
        <v>657</v>
      </c>
      <c r="O836" s="80">
        <f>'прил. 15'!P979</f>
        <v>0</v>
      </c>
      <c r="P836" s="56">
        <f t="shared" si="198"/>
        <v>657</v>
      </c>
      <c r="Q836" s="80">
        <f>'прил. 15'!R979</f>
        <v>0</v>
      </c>
      <c r="R836" s="56">
        <f t="shared" si="198"/>
        <v>657</v>
      </c>
      <c r="S836" s="80">
        <f>'прил. 15'!T979</f>
        <v>0</v>
      </c>
      <c r="T836" s="56">
        <f t="shared" si="208"/>
        <v>657</v>
      </c>
    </row>
    <row r="837" spans="1:20" ht="33">
      <c r="A837" s="57" t="str">
        <f ca="1">IF(ISERROR(MATCH(B837,Код_КЦСР,0)),"",INDIRECT(ADDRESS(MATCH(B837,Код_КЦСР,0)+1,2,,,"КЦСР")))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837" s="78" t="s">
        <v>402</v>
      </c>
      <c r="C837" s="89"/>
      <c r="D837" s="53"/>
      <c r="E837" s="28"/>
      <c r="F837" s="80">
        <f t="shared" ref="F837:S839" si="209">F838</f>
        <v>27015.1</v>
      </c>
      <c r="G837" s="80">
        <f t="shared" si="209"/>
        <v>0</v>
      </c>
      <c r="H837" s="80">
        <f t="shared" si="192"/>
        <v>27015.1</v>
      </c>
      <c r="I837" s="80">
        <f t="shared" si="209"/>
        <v>0</v>
      </c>
      <c r="J837" s="56">
        <f t="shared" si="207"/>
        <v>27015.1</v>
      </c>
      <c r="K837" s="80">
        <f t="shared" si="209"/>
        <v>0</v>
      </c>
      <c r="L837" s="56">
        <f t="shared" si="201"/>
        <v>27015.1</v>
      </c>
      <c r="M837" s="80">
        <f t="shared" si="209"/>
        <v>0</v>
      </c>
      <c r="N837" s="56">
        <f t="shared" si="200"/>
        <v>27015.1</v>
      </c>
      <c r="O837" s="80">
        <f t="shared" si="209"/>
        <v>0</v>
      </c>
      <c r="P837" s="56">
        <f t="shared" si="198"/>
        <v>27015.1</v>
      </c>
      <c r="Q837" s="80">
        <f t="shared" si="209"/>
        <v>0</v>
      </c>
      <c r="R837" s="56">
        <f t="shared" si="198"/>
        <v>27015.1</v>
      </c>
      <c r="S837" s="80">
        <f t="shared" si="209"/>
        <v>0</v>
      </c>
      <c r="T837" s="56">
        <f t="shared" si="208"/>
        <v>27015.1</v>
      </c>
    </row>
    <row r="838" spans="1:20" ht="22.5" customHeight="1">
      <c r="A838" s="57" t="str">
        <f ca="1">IF(ISERROR(MATCH(B838,Код_КЦСР,0)),"",INDIRECT(ADDRESS(MATCH(B838,Код_КЦСР,0)+1,2,,,"КЦСР")))</f>
        <v>Расходы на обеспечение функций органов местного самоуправления</v>
      </c>
      <c r="B838" s="78" t="s">
        <v>403</v>
      </c>
      <c r="C838" s="89"/>
      <c r="D838" s="53"/>
      <c r="E838" s="28"/>
      <c r="F838" s="80">
        <f t="shared" si="209"/>
        <v>27015.1</v>
      </c>
      <c r="G838" s="80">
        <f t="shared" si="209"/>
        <v>0</v>
      </c>
      <c r="H838" s="80">
        <f t="shared" si="192"/>
        <v>27015.1</v>
      </c>
      <c r="I838" s="80">
        <f t="shared" si="209"/>
        <v>0</v>
      </c>
      <c r="J838" s="56">
        <f t="shared" si="207"/>
        <v>27015.1</v>
      </c>
      <c r="K838" s="80">
        <f t="shared" si="209"/>
        <v>0</v>
      </c>
      <c r="L838" s="56">
        <f t="shared" si="201"/>
        <v>27015.1</v>
      </c>
      <c r="M838" s="80">
        <f t="shared" si="209"/>
        <v>0</v>
      </c>
      <c r="N838" s="56">
        <f t="shared" si="200"/>
        <v>27015.1</v>
      </c>
      <c r="O838" s="80">
        <f t="shared" si="209"/>
        <v>0</v>
      </c>
      <c r="P838" s="56">
        <f t="shared" si="198"/>
        <v>27015.1</v>
      </c>
      <c r="Q838" s="80">
        <f t="shared" si="209"/>
        <v>0</v>
      </c>
      <c r="R838" s="56">
        <f t="shared" si="198"/>
        <v>27015.1</v>
      </c>
      <c r="S838" s="80">
        <f t="shared" si="209"/>
        <v>0</v>
      </c>
      <c r="T838" s="56">
        <f t="shared" si="208"/>
        <v>27015.1</v>
      </c>
    </row>
    <row r="839" spans="1:20">
      <c r="A839" s="57" t="str">
        <f ca="1">IF(ISERROR(MATCH(C839,Код_Раздел,0)),"",INDIRECT(ADDRESS(MATCH(C839,Код_Раздел,0)+1,2,,,"Раздел")))</f>
        <v>Национальная экономика</v>
      </c>
      <c r="B839" s="78" t="s">
        <v>403</v>
      </c>
      <c r="C839" s="89" t="s">
        <v>82</v>
      </c>
      <c r="D839" s="53"/>
      <c r="E839" s="28"/>
      <c r="F839" s="80">
        <f t="shared" si="209"/>
        <v>27015.1</v>
      </c>
      <c r="G839" s="80">
        <f t="shared" si="209"/>
        <v>0</v>
      </c>
      <c r="H839" s="80">
        <f t="shared" si="192"/>
        <v>27015.1</v>
      </c>
      <c r="I839" s="80">
        <f t="shared" si="209"/>
        <v>0</v>
      </c>
      <c r="J839" s="56">
        <f t="shared" si="207"/>
        <v>27015.1</v>
      </c>
      <c r="K839" s="80">
        <f t="shared" si="209"/>
        <v>0</v>
      </c>
      <c r="L839" s="56">
        <f t="shared" si="201"/>
        <v>27015.1</v>
      </c>
      <c r="M839" s="80">
        <f t="shared" si="209"/>
        <v>0</v>
      </c>
      <c r="N839" s="56">
        <f t="shared" si="200"/>
        <v>27015.1</v>
      </c>
      <c r="O839" s="80">
        <f t="shared" si="209"/>
        <v>0</v>
      </c>
      <c r="P839" s="56">
        <f t="shared" si="198"/>
        <v>27015.1</v>
      </c>
      <c r="Q839" s="80">
        <f t="shared" si="209"/>
        <v>0</v>
      </c>
      <c r="R839" s="56">
        <f t="shared" si="198"/>
        <v>27015.1</v>
      </c>
      <c r="S839" s="80">
        <f t="shared" si="209"/>
        <v>0</v>
      </c>
      <c r="T839" s="56">
        <f t="shared" si="208"/>
        <v>27015.1</v>
      </c>
    </row>
    <row r="840" spans="1:20">
      <c r="A840" s="52" t="s">
        <v>89</v>
      </c>
      <c r="B840" s="78" t="s">
        <v>403</v>
      </c>
      <c r="C840" s="89" t="s">
        <v>82</v>
      </c>
      <c r="D840" s="89" t="s">
        <v>66</v>
      </c>
      <c r="E840" s="28"/>
      <c r="F840" s="80">
        <f>F841+F843</f>
        <v>27015.1</v>
      </c>
      <c r="G840" s="80">
        <f>G841+G843</f>
        <v>0</v>
      </c>
      <c r="H840" s="80">
        <f t="shared" si="192"/>
        <v>27015.1</v>
      </c>
      <c r="I840" s="80">
        <f>I841+I843</f>
        <v>0</v>
      </c>
      <c r="J840" s="56">
        <f t="shared" si="207"/>
        <v>27015.1</v>
      </c>
      <c r="K840" s="80">
        <f>K841+K843</f>
        <v>0</v>
      </c>
      <c r="L840" s="56">
        <f t="shared" si="201"/>
        <v>27015.1</v>
      </c>
      <c r="M840" s="80">
        <f>M841+M843</f>
        <v>0</v>
      </c>
      <c r="N840" s="56">
        <f t="shared" si="200"/>
        <v>27015.1</v>
      </c>
      <c r="O840" s="80">
        <f>O841+O843</f>
        <v>0</v>
      </c>
      <c r="P840" s="56">
        <f t="shared" si="198"/>
        <v>27015.1</v>
      </c>
      <c r="Q840" s="80">
        <f>Q841+Q843</f>
        <v>0</v>
      </c>
      <c r="R840" s="56">
        <f t="shared" si="198"/>
        <v>27015.1</v>
      </c>
      <c r="S840" s="80">
        <f>S841+S843</f>
        <v>0</v>
      </c>
      <c r="T840" s="56">
        <f t="shared" si="208"/>
        <v>27015.1</v>
      </c>
    </row>
    <row r="841" spans="1:20" ht="66">
      <c r="A841" s="57" t="str">
        <f t="shared" ref="A841:A844" ca="1" si="210">IF(ISERROR(MATCH(E841,Код_КВР,0)),"",INDIRECT(ADDRESS(MATCH(E841,Код_КВР,0)+1,2,,,"КВР")))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1" s="78" t="s">
        <v>403</v>
      </c>
      <c r="C841" s="89" t="s">
        <v>82</v>
      </c>
      <c r="D841" s="89" t="s">
        <v>66</v>
      </c>
      <c r="E841" s="28">
        <v>100</v>
      </c>
      <c r="F841" s="80">
        <f>F842</f>
        <v>26990.5</v>
      </c>
      <c r="G841" s="80">
        <f>G842</f>
        <v>0</v>
      </c>
      <c r="H841" s="80">
        <f t="shared" si="192"/>
        <v>26990.5</v>
      </c>
      <c r="I841" s="80">
        <f>I842</f>
        <v>0</v>
      </c>
      <c r="J841" s="56">
        <f t="shared" si="207"/>
        <v>26990.5</v>
      </c>
      <c r="K841" s="80">
        <f>K842</f>
        <v>0</v>
      </c>
      <c r="L841" s="56">
        <f t="shared" si="201"/>
        <v>26990.5</v>
      </c>
      <c r="M841" s="80">
        <f>M842</f>
        <v>0</v>
      </c>
      <c r="N841" s="56">
        <f t="shared" si="200"/>
        <v>26990.5</v>
      </c>
      <c r="O841" s="80">
        <f>O842</f>
        <v>0</v>
      </c>
      <c r="P841" s="56">
        <f t="shared" si="198"/>
        <v>26990.5</v>
      </c>
      <c r="Q841" s="80">
        <f>Q842</f>
        <v>0</v>
      </c>
      <c r="R841" s="56">
        <f t="shared" si="198"/>
        <v>26990.5</v>
      </c>
      <c r="S841" s="80">
        <f>S842</f>
        <v>0</v>
      </c>
      <c r="T841" s="56">
        <f t="shared" si="208"/>
        <v>26990.5</v>
      </c>
    </row>
    <row r="842" spans="1:20">
      <c r="A842" s="57" t="str">
        <f t="shared" ca="1" si="210"/>
        <v>Расходы на выплаты персоналу государственных (муниципальных) органов</v>
      </c>
      <c r="B842" s="78" t="s">
        <v>403</v>
      </c>
      <c r="C842" s="89" t="s">
        <v>82</v>
      </c>
      <c r="D842" s="89" t="s">
        <v>66</v>
      </c>
      <c r="E842" s="28">
        <v>120</v>
      </c>
      <c r="F842" s="80">
        <f>'прил. 15'!G983</f>
        <v>26990.5</v>
      </c>
      <c r="G842" s="80">
        <f>'прил. 15'!H983</f>
        <v>0</v>
      </c>
      <c r="H842" s="80">
        <f t="shared" si="192"/>
        <v>26990.5</v>
      </c>
      <c r="I842" s="80">
        <f>'прил. 15'!J983</f>
        <v>0</v>
      </c>
      <c r="J842" s="56">
        <f t="shared" si="207"/>
        <v>26990.5</v>
      </c>
      <c r="K842" s="80">
        <f>'прил. 15'!L983</f>
        <v>0</v>
      </c>
      <c r="L842" s="56">
        <f t="shared" si="201"/>
        <v>26990.5</v>
      </c>
      <c r="M842" s="80">
        <f>'прил. 15'!N983</f>
        <v>0</v>
      </c>
      <c r="N842" s="56">
        <f t="shared" si="200"/>
        <v>26990.5</v>
      </c>
      <c r="O842" s="80">
        <f>'прил. 15'!P983</f>
        <v>0</v>
      </c>
      <c r="P842" s="56">
        <f t="shared" si="198"/>
        <v>26990.5</v>
      </c>
      <c r="Q842" s="80">
        <f>'прил. 15'!R983</f>
        <v>0</v>
      </c>
      <c r="R842" s="56">
        <f t="shared" si="198"/>
        <v>26990.5</v>
      </c>
      <c r="S842" s="80">
        <f>'прил. 15'!T983</f>
        <v>0</v>
      </c>
      <c r="T842" s="56">
        <f t="shared" si="208"/>
        <v>26990.5</v>
      </c>
    </row>
    <row r="843" spans="1:20" ht="33">
      <c r="A843" s="57" t="str">
        <f t="shared" ca="1" si="210"/>
        <v>Закупка товаров, работ и услуг для обеспечения государственных (муниципальных) нужд</v>
      </c>
      <c r="B843" s="78" t="s">
        <v>403</v>
      </c>
      <c r="C843" s="89" t="s">
        <v>82</v>
      </c>
      <c r="D843" s="89" t="s">
        <v>66</v>
      </c>
      <c r="E843" s="28">
        <v>200</v>
      </c>
      <c r="F843" s="80">
        <f>F844</f>
        <v>24.6</v>
      </c>
      <c r="G843" s="80">
        <f>G844</f>
        <v>0</v>
      </c>
      <c r="H843" s="80">
        <f t="shared" si="192"/>
        <v>24.6</v>
      </c>
      <c r="I843" s="80">
        <f>I844</f>
        <v>0</v>
      </c>
      <c r="J843" s="56">
        <f t="shared" si="207"/>
        <v>24.6</v>
      </c>
      <c r="K843" s="80">
        <f>K844</f>
        <v>0</v>
      </c>
      <c r="L843" s="56">
        <f t="shared" si="201"/>
        <v>24.6</v>
      </c>
      <c r="M843" s="80">
        <f>M844</f>
        <v>0</v>
      </c>
      <c r="N843" s="56">
        <f t="shared" si="200"/>
        <v>24.6</v>
      </c>
      <c r="O843" s="80">
        <f>O844</f>
        <v>0</v>
      </c>
      <c r="P843" s="56">
        <f t="shared" si="198"/>
        <v>24.6</v>
      </c>
      <c r="Q843" s="80">
        <f>Q844</f>
        <v>0</v>
      </c>
      <c r="R843" s="56">
        <f t="shared" si="198"/>
        <v>24.6</v>
      </c>
      <c r="S843" s="80">
        <f>S844</f>
        <v>0</v>
      </c>
      <c r="T843" s="56">
        <f t="shared" si="208"/>
        <v>24.6</v>
      </c>
    </row>
    <row r="844" spans="1:20" ht="33">
      <c r="A844" s="57" t="str">
        <f t="shared" ca="1" si="210"/>
        <v>Иные закупки товаров, работ и услуг для обеспечения государственных (муниципальных) нужд</v>
      </c>
      <c r="B844" s="78" t="s">
        <v>403</v>
      </c>
      <c r="C844" s="89" t="s">
        <v>82</v>
      </c>
      <c r="D844" s="89" t="s">
        <v>66</v>
      </c>
      <c r="E844" s="28">
        <v>240</v>
      </c>
      <c r="F844" s="80">
        <f>'прил. 15'!G985</f>
        <v>24.6</v>
      </c>
      <c r="G844" s="80">
        <f>'прил. 15'!H985</f>
        <v>0</v>
      </c>
      <c r="H844" s="80">
        <f t="shared" si="192"/>
        <v>24.6</v>
      </c>
      <c r="I844" s="80">
        <f>'прил. 15'!J985</f>
        <v>0</v>
      </c>
      <c r="J844" s="56">
        <f t="shared" si="207"/>
        <v>24.6</v>
      </c>
      <c r="K844" s="80">
        <f>'прил. 15'!L985</f>
        <v>0</v>
      </c>
      <c r="L844" s="56">
        <f t="shared" si="201"/>
        <v>24.6</v>
      </c>
      <c r="M844" s="80">
        <f>'прил. 15'!N985</f>
        <v>0</v>
      </c>
      <c r="N844" s="56">
        <f t="shared" si="200"/>
        <v>24.6</v>
      </c>
      <c r="O844" s="80">
        <f>'прил. 15'!P985</f>
        <v>0</v>
      </c>
      <c r="P844" s="56">
        <f t="shared" si="198"/>
        <v>24.6</v>
      </c>
      <c r="Q844" s="80">
        <f>'прил. 15'!R985</f>
        <v>0</v>
      </c>
      <c r="R844" s="56">
        <f t="shared" si="198"/>
        <v>24.6</v>
      </c>
      <c r="S844" s="80">
        <f>'прил. 15'!T985</f>
        <v>0</v>
      </c>
      <c r="T844" s="56">
        <f t="shared" si="208"/>
        <v>24.6</v>
      </c>
    </row>
    <row r="845" spans="1:20" ht="66">
      <c r="A845" s="57" t="str">
        <f ca="1">IF(ISERROR(MATCH(B845,Код_КЦСР,0)),"",INDIRECT(ADDRESS(MATCH(B845,Код_КЦСР,0)+1,2,,,"КЦСР")))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845" s="78" t="s">
        <v>404</v>
      </c>
      <c r="C845" s="89"/>
      <c r="D845" s="53"/>
      <c r="E845" s="28"/>
      <c r="F845" s="80">
        <f>F846+F920+F957</f>
        <v>501208.6</v>
      </c>
      <c r="G845" s="80">
        <f>G846+G920+G957</f>
        <v>36182</v>
      </c>
      <c r="H845" s="80">
        <f t="shared" si="192"/>
        <v>537390.6</v>
      </c>
      <c r="I845" s="80">
        <f>I846+I920+I957</f>
        <v>27547.199999999993</v>
      </c>
      <c r="J845" s="56">
        <f t="shared" si="207"/>
        <v>564937.79999999993</v>
      </c>
      <c r="K845" s="80">
        <f>K846+K920+K957</f>
        <v>196285.59999999998</v>
      </c>
      <c r="L845" s="56">
        <f t="shared" si="201"/>
        <v>761223.39999999991</v>
      </c>
      <c r="M845" s="80">
        <f>M846+M920+M957</f>
        <v>14667.599999999999</v>
      </c>
      <c r="N845" s="56">
        <f t="shared" si="200"/>
        <v>775890.99999999988</v>
      </c>
      <c r="O845" s="80">
        <f>O846+O920+O957</f>
        <v>0</v>
      </c>
      <c r="P845" s="56">
        <f t="shared" si="198"/>
        <v>775890.99999999988</v>
      </c>
      <c r="Q845" s="80">
        <f>Q846+Q920+Q957</f>
        <v>1.8189894035458565E-12</v>
      </c>
      <c r="R845" s="56">
        <f t="shared" si="198"/>
        <v>775890.99999999988</v>
      </c>
      <c r="S845" s="80">
        <f>S846+S920+S957</f>
        <v>11906.5</v>
      </c>
      <c r="T845" s="56">
        <f t="shared" si="208"/>
        <v>787797.49999999988</v>
      </c>
    </row>
    <row r="846" spans="1:20" ht="33">
      <c r="A846" s="57" t="str">
        <f ca="1">IF(ISERROR(MATCH(B846,Код_КЦСР,0)),"",INDIRECT(ADDRESS(MATCH(B846,Код_КЦСР,0)+1,2,,,"КЦСР")))</f>
        <v>Осуществление бюджетных инвестиций в объекты муниципальной собственности</v>
      </c>
      <c r="B846" s="78" t="s">
        <v>405</v>
      </c>
      <c r="C846" s="89"/>
      <c r="D846" s="53"/>
      <c r="E846" s="28"/>
      <c r="F846" s="80">
        <f>F847+F872+F882+F867+F897+F902+F907+F912+F877+F892+F887</f>
        <v>434525.60000000003</v>
      </c>
      <c r="G846" s="80">
        <f>G847+G872+G882+G867+G897+G902+G907+G912+G877+G892+G887</f>
        <v>15333.1</v>
      </c>
      <c r="H846" s="80">
        <f t="shared" si="192"/>
        <v>449858.7</v>
      </c>
      <c r="I846" s="80">
        <f>I847+I872+I882+I867+I897+I902+I907+I912+I877+I892+I887</f>
        <v>-8351.9000000000051</v>
      </c>
      <c r="J846" s="56">
        <f t="shared" si="207"/>
        <v>441506.8</v>
      </c>
      <c r="K846" s="80">
        <f>K847+K872+K882+K867+K897+K902+K907+K912+K877+K892+K887</f>
        <v>119302.9</v>
      </c>
      <c r="L846" s="56">
        <f t="shared" si="201"/>
        <v>560809.69999999995</v>
      </c>
      <c r="M846" s="80">
        <f>M847+M872+M882+M867+M897+M902+M907+M912+M877+M892+M887</f>
        <v>20032.3</v>
      </c>
      <c r="N846" s="56">
        <f t="shared" si="200"/>
        <v>580842</v>
      </c>
      <c r="O846" s="80">
        <f>O847+O872+O882+O867+O897+O902+O907+O912+O877+O892+O887</f>
        <v>219.79999999999927</v>
      </c>
      <c r="P846" s="56">
        <f t="shared" si="198"/>
        <v>581061.80000000005</v>
      </c>
      <c r="Q846" s="80">
        <f>Q847+Q872+Q882+Q867+Q897+Q902+Q907+Q912+Q877+Q892+Q887</f>
        <v>-11077.9</v>
      </c>
      <c r="R846" s="56">
        <f t="shared" si="198"/>
        <v>569983.9</v>
      </c>
      <c r="S846" s="80">
        <f>S847+S872+S882+S867+S897+S902+S907+S912+S877+S892+S887</f>
        <v>11406.5</v>
      </c>
      <c r="T846" s="56">
        <f t="shared" si="208"/>
        <v>581390.4</v>
      </c>
    </row>
    <row r="847" spans="1:20">
      <c r="A847" s="57" t="str">
        <f ca="1">IF(ISERROR(MATCH(B847,Код_КЦСР,0)),"",INDIRECT(ADDRESS(MATCH(B847,Код_КЦСР,0)+1,2,,,"КЦСР")))</f>
        <v>Строительство объектов сметной стоимостью до 100 млн. рублей</v>
      </c>
      <c r="B847" s="78" t="s">
        <v>406</v>
      </c>
      <c r="C847" s="89"/>
      <c r="D847" s="53"/>
      <c r="E847" s="28"/>
      <c r="F847" s="80">
        <f>F848+F852+F856+F860</f>
        <v>63204.1</v>
      </c>
      <c r="G847" s="80">
        <f>G848+G852+G856+G860</f>
        <v>0</v>
      </c>
      <c r="H847" s="80">
        <f t="shared" si="192"/>
        <v>63204.1</v>
      </c>
      <c r="I847" s="80">
        <f>I848+I852+I856+I860</f>
        <v>21832.199999999997</v>
      </c>
      <c r="J847" s="56">
        <f t="shared" si="207"/>
        <v>85036.299999999988</v>
      </c>
      <c r="K847" s="80">
        <f>K848+K852+K856+K860</f>
        <v>8000</v>
      </c>
      <c r="L847" s="56">
        <f t="shared" si="201"/>
        <v>93036.299999999988</v>
      </c>
      <c r="M847" s="80">
        <f>M848+M852+M856+M860</f>
        <v>0</v>
      </c>
      <c r="N847" s="56">
        <f t="shared" si="200"/>
        <v>93036.299999999988</v>
      </c>
      <c r="O847" s="80">
        <f>O848+O852+O856+O860</f>
        <v>219.79999999999927</v>
      </c>
      <c r="P847" s="56">
        <f t="shared" si="198"/>
        <v>93256.099999999991</v>
      </c>
      <c r="Q847" s="80">
        <f>Q848+Q852+Q856+Q860</f>
        <v>-4470.2</v>
      </c>
      <c r="R847" s="56">
        <f t="shared" si="198"/>
        <v>88785.9</v>
      </c>
      <c r="S847" s="80">
        <f>S848+S852+S856+S860</f>
        <v>11406.5</v>
      </c>
      <c r="T847" s="56">
        <f t="shared" si="208"/>
        <v>100192.4</v>
      </c>
    </row>
    <row r="848" spans="1:20">
      <c r="A848" s="57" t="str">
        <f ca="1">IF(ISERROR(MATCH(C848,Код_Раздел,0)),"",INDIRECT(ADDRESS(MATCH(C848,Код_Раздел,0)+1,2,,,"Раздел")))</f>
        <v>Национальная экономика</v>
      </c>
      <c r="B848" s="78" t="s">
        <v>406</v>
      </c>
      <c r="C848" s="89" t="s">
        <v>82</v>
      </c>
      <c r="D848" s="53"/>
      <c r="E848" s="28"/>
      <c r="F848" s="80">
        <f>F849</f>
        <v>29404.1</v>
      </c>
      <c r="G848" s="80">
        <f>G849</f>
        <v>0</v>
      </c>
      <c r="H848" s="80">
        <f t="shared" ref="H848:H919" si="211">F848+G848</f>
        <v>29404.1</v>
      </c>
      <c r="I848" s="80">
        <f>I849</f>
        <v>195.8</v>
      </c>
      <c r="J848" s="56">
        <f t="shared" si="207"/>
        <v>29599.899999999998</v>
      </c>
      <c r="K848" s="80">
        <f>K849</f>
        <v>0</v>
      </c>
      <c r="L848" s="56">
        <f t="shared" si="201"/>
        <v>29599.899999999998</v>
      </c>
      <c r="M848" s="80">
        <f>M849</f>
        <v>0</v>
      </c>
      <c r="N848" s="56">
        <f t="shared" si="200"/>
        <v>29599.899999999998</v>
      </c>
      <c r="O848" s="80">
        <f>O849</f>
        <v>219.8</v>
      </c>
      <c r="P848" s="56">
        <f t="shared" si="198"/>
        <v>29819.699999999997</v>
      </c>
      <c r="Q848" s="80">
        <f>Q849</f>
        <v>0</v>
      </c>
      <c r="R848" s="56">
        <f t="shared" si="198"/>
        <v>29819.699999999997</v>
      </c>
      <c r="S848" s="80">
        <f>S849</f>
        <v>6738</v>
      </c>
      <c r="T848" s="56">
        <f t="shared" si="208"/>
        <v>36557.699999999997</v>
      </c>
    </row>
    <row r="849" spans="1:20">
      <c r="A849" s="58" t="s">
        <v>50</v>
      </c>
      <c r="B849" s="78" t="s">
        <v>406</v>
      </c>
      <c r="C849" s="89" t="s">
        <v>82</v>
      </c>
      <c r="D849" s="89" t="s">
        <v>85</v>
      </c>
      <c r="E849" s="28"/>
      <c r="F849" s="80">
        <f t="shared" ref="F849:S850" si="212">F850</f>
        <v>29404.1</v>
      </c>
      <c r="G849" s="80">
        <f t="shared" si="212"/>
        <v>0</v>
      </c>
      <c r="H849" s="80">
        <f t="shared" si="211"/>
        <v>29404.1</v>
      </c>
      <c r="I849" s="80">
        <f t="shared" si="212"/>
        <v>195.8</v>
      </c>
      <c r="J849" s="56">
        <f t="shared" si="207"/>
        <v>29599.899999999998</v>
      </c>
      <c r="K849" s="80">
        <f t="shared" si="212"/>
        <v>0</v>
      </c>
      <c r="L849" s="56">
        <f t="shared" si="201"/>
        <v>29599.899999999998</v>
      </c>
      <c r="M849" s="80">
        <f t="shared" si="212"/>
        <v>0</v>
      </c>
      <c r="N849" s="56">
        <f t="shared" si="200"/>
        <v>29599.899999999998</v>
      </c>
      <c r="O849" s="80">
        <f t="shared" si="212"/>
        <v>219.8</v>
      </c>
      <c r="P849" s="56">
        <f t="shared" si="198"/>
        <v>29819.699999999997</v>
      </c>
      <c r="Q849" s="80">
        <f t="shared" si="212"/>
        <v>0</v>
      </c>
      <c r="R849" s="56">
        <f t="shared" si="198"/>
        <v>29819.699999999997</v>
      </c>
      <c r="S849" s="80">
        <f t="shared" si="212"/>
        <v>6738</v>
      </c>
      <c r="T849" s="56">
        <f t="shared" si="208"/>
        <v>36557.699999999997</v>
      </c>
    </row>
    <row r="850" spans="1:20" ht="33">
      <c r="A850" s="57" t="str">
        <f ca="1">IF(ISERROR(MATCH(E850,Код_КВР,0)),"",INDIRECT(ADDRESS(MATCH(E850,Код_КВР,0)+1,2,,,"КВР")))</f>
        <v>Капитальные вложения в объекты государственной (муниципальной) собственности</v>
      </c>
      <c r="B850" s="78" t="s">
        <v>406</v>
      </c>
      <c r="C850" s="89" t="s">
        <v>82</v>
      </c>
      <c r="D850" s="89" t="s">
        <v>85</v>
      </c>
      <c r="E850" s="28">
        <v>400</v>
      </c>
      <c r="F850" s="80">
        <f t="shared" si="212"/>
        <v>29404.1</v>
      </c>
      <c r="G850" s="80">
        <f t="shared" si="212"/>
        <v>0</v>
      </c>
      <c r="H850" s="80">
        <f t="shared" si="211"/>
        <v>29404.1</v>
      </c>
      <c r="I850" s="80">
        <f t="shared" si="212"/>
        <v>195.8</v>
      </c>
      <c r="J850" s="56">
        <f t="shared" si="207"/>
        <v>29599.899999999998</v>
      </c>
      <c r="K850" s="80">
        <f t="shared" si="212"/>
        <v>0</v>
      </c>
      <c r="L850" s="56">
        <f t="shared" si="201"/>
        <v>29599.899999999998</v>
      </c>
      <c r="M850" s="80">
        <f t="shared" si="212"/>
        <v>0</v>
      </c>
      <c r="N850" s="56">
        <f t="shared" si="200"/>
        <v>29599.899999999998</v>
      </c>
      <c r="O850" s="80">
        <f t="shared" si="212"/>
        <v>219.8</v>
      </c>
      <c r="P850" s="56">
        <f t="shared" si="198"/>
        <v>29819.699999999997</v>
      </c>
      <c r="Q850" s="80">
        <f t="shared" si="212"/>
        <v>0</v>
      </c>
      <c r="R850" s="56">
        <f t="shared" si="198"/>
        <v>29819.699999999997</v>
      </c>
      <c r="S850" s="80">
        <f t="shared" si="212"/>
        <v>6738</v>
      </c>
      <c r="T850" s="56">
        <f t="shared" si="208"/>
        <v>36557.699999999997</v>
      </c>
    </row>
    <row r="851" spans="1:20">
      <c r="A851" s="57" t="str">
        <f ca="1">IF(ISERROR(MATCH(E851,Код_КВР,0)),"",INDIRECT(ADDRESS(MATCH(E851,Код_КВР,0)+1,2,,,"КВР")))</f>
        <v>Бюджетные инвестиции</v>
      </c>
      <c r="B851" s="78" t="s">
        <v>406</v>
      </c>
      <c r="C851" s="89" t="s">
        <v>82</v>
      </c>
      <c r="D851" s="89" t="s">
        <v>85</v>
      </c>
      <c r="E851" s="28">
        <v>410</v>
      </c>
      <c r="F851" s="80">
        <f>'прил. 15'!G961</f>
        <v>29404.1</v>
      </c>
      <c r="G851" s="80">
        <f>'прил. 15'!H961</f>
        <v>0</v>
      </c>
      <c r="H851" s="80">
        <f t="shared" si="211"/>
        <v>29404.1</v>
      </c>
      <c r="I851" s="80">
        <f>'прил. 15'!J961</f>
        <v>195.8</v>
      </c>
      <c r="J851" s="56">
        <f t="shared" si="207"/>
        <v>29599.899999999998</v>
      </c>
      <c r="K851" s="80">
        <f>'прил. 15'!L961</f>
        <v>0</v>
      </c>
      <c r="L851" s="56">
        <f t="shared" si="201"/>
        <v>29599.899999999998</v>
      </c>
      <c r="M851" s="80">
        <f>'прил. 15'!N961</f>
        <v>0</v>
      </c>
      <c r="N851" s="56">
        <f t="shared" si="200"/>
        <v>29599.899999999998</v>
      </c>
      <c r="O851" s="80">
        <f>'прил. 15'!P961</f>
        <v>219.8</v>
      </c>
      <c r="P851" s="56">
        <f t="shared" si="198"/>
        <v>29819.699999999997</v>
      </c>
      <c r="Q851" s="80">
        <f>'прил. 15'!R961</f>
        <v>0</v>
      </c>
      <c r="R851" s="56">
        <f t="shared" si="198"/>
        <v>29819.699999999997</v>
      </c>
      <c r="S851" s="80">
        <f>'прил. 15'!T961</f>
        <v>6738</v>
      </c>
      <c r="T851" s="56">
        <f t="shared" si="208"/>
        <v>36557.699999999997</v>
      </c>
    </row>
    <row r="852" spans="1:20">
      <c r="A852" s="57" t="str">
        <f ca="1">IF(ISERROR(MATCH(C852,Код_Раздел,0)),"",INDIRECT(ADDRESS(MATCH(C852,Код_Раздел,0)+1,2,,,"Раздел")))</f>
        <v>Жилищно-коммунальное хозяйство</v>
      </c>
      <c r="B852" s="78" t="s">
        <v>406</v>
      </c>
      <c r="C852" s="89" t="s">
        <v>87</v>
      </c>
      <c r="D852" s="53"/>
      <c r="E852" s="28"/>
      <c r="F852" s="80">
        <f>F853</f>
        <v>30800</v>
      </c>
      <c r="G852" s="80">
        <f>G853</f>
        <v>0</v>
      </c>
      <c r="H852" s="80">
        <f t="shared" si="211"/>
        <v>30800</v>
      </c>
      <c r="I852" s="80">
        <f>I853</f>
        <v>3214.3</v>
      </c>
      <c r="J852" s="56">
        <f t="shared" si="207"/>
        <v>34014.300000000003</v>
      </c>
      <c r="K852" s="80">
        <f>K853</f>
        <v>8000</v>
      </c>
      <c r="L852" s="56">
        <f t="shared" si="201"/>
        <v>42014.3</v>
      </c>
      <c r="M852" s="80">
        <f>M853</f>
        <v>0</v>
      </c>
      <c r="N852" s="56">
        <f t="shared" si="200"/>
        <v>42014.3</v>
      </c>
      <c r="O852" s="80">
        <f>O853</f>
        <v>18422.099999999999</v>
      </c>
      <c r="P852" s="56">
        <f t="shared" si="198"/>
        <v>60436.4</v>
      </c>
      <c r="Q852" s="80">
        <f>Q853</f>
        <v>-4470.2</v>
      </c>
      <c r="R852" s="56">
        <f t="shared" si="198"/>
        <v>55966.200000000004</v>
      </c>
      <c r="S852" s="80">
        <f>S853</f>
        <v>4668.5</v>
      </c>
      <c r="T852" s="56">
        <f t="shared" si="208"/>
        <v>60634.700000000004</v>
      </c>
    </row>
    <row r="853" spans="1:20">
      <c r="A853" s="57" t="s">
        <v>113</v>
      </c>
      <c r="B853" s="78" t="s">
        <v>406</v>
      </c>
      <c r="C853" s="89" t="s">
        <v>87</v>
      </c>
      <c r="D853" s="89" t="s">
        <v>81</v>
      </c>
      <c r="E853" s="28"/>
      <c r="F853" s="80">
        <f t="shared" ref="F853:S854" si="213">F854</f>
        <v>30800</v>
      </c>
      <c r="G853" s="80">
        <f t="shared" si="213"/>
        <v>0</v>
      </c>
      <c r="H853" s="80">
        <f t="shared" si="211"/>
        <v>30800</v>
      </c>
      <c r="I853" s="80">
        <f t="shared" si="213"/>
        <v>3214.3</v>
      </c>
      <c r="J853" s="56">
        <f t="shared" si="207"/>
        <v>34014.300000000003</v>
      </c>
      <c r="K853" s="80">
        <f t="shared" si="213"/>
        <v>8000</v>
      </c>
      <c r="L853" s="56">
        <f t="shared" si="201"/>
        <v>42014.3</v>
      </c>
      <c r="M853" s="80">
        <f t="shared" si="213"/>
        <v>0</v>
      </c>
      <c r="N853" s="56">
        <f t="shared" si="200"/>
        <v>42014.3</v>
      </c>
      <c r="O853" s="80">
        <f t="shared" si="213"/>
        <v>18422.099999999999</v>
      </c>
      <c r="P853" s="56">
        <f t="shared" si="198"/>
        <v>60436.4</v>
      </c>
      <c r="Q853" s="80">
        <f t="shared" si="213"/>
        <v>-4470.2</v>
      </c>
      <c r="R853" s="56">
        <f t="shared" si="198"/>
        <v>55966.200000000004</v>
      </c>
      <c r="S853" s="80">
        <f t="shared" si="213"/>
        <v>4668.5</v>
      </c>
      <c r="T853" s="56">
        <f t="shared" si="208"/>
        <v>60634.700000000004</v>
      </c>
    </row>
    <row r="854" spans="1:20" ht="33">
      <c r="A854" s="57" t="str">
        <f ca="1">IF(ISERROR(MATCH(E854,Код_КВР,0)),"",INDIRECT(ADDRESS(MATCH(E854,Код_КВР,0)+1,2,,,"КВР")))</f>
        <v>Капитальные вложения в объекты государственной (муниципальной) собственности</v>
      </c>
      <c r="B854" s="78" t="s">
        <v>406</v>
      </c>
      <c r="C854" s="89" t="s">
        <v>87</v>
      </c>
      <c r="D854" s="89" t="s">
        <v>81</v>
      </c>
      <c r="E854" s="28">
        <v>400</v>
      </c>
      <c r="F854" s="80">
        <f t="shared" si="213"/>
        <v>30800</v>
      </c>
      <c r="G854" s="80">
        <f t="shared" si="213"/>
        <v>0</v>
      </c>
      <c r="H854" s="80">
        <f t="shared" si="211"/>
        <v>30800</v>
      </c>
      <c r="I854" s="80">
        <f t="shared" si="213"/>
        <v>3214.3</v>
      </c>
      <c r="J854" s="56">
        <f t="shared" si="207"/>
        <v>34014.300000000003</v>
      </c>
      <c r="K854" s="80">
        <f t="shared" si="213"/>
        <v>8000</v>
      </c>
      <c r="L854" s="56">
        <f t="shared" si="201"/>
        <v>42014.3</v>
      </c>
      <c r="M854" s="80">
        <f t="shared" si="213"/>
        <v>0</v>
      </c>
      <c r="N854" s="56">
        <f t="shared" si="200"/>
        <v>42014.3</v>
      </c>
      <c r="O854" s="80">
        <f t="shared" si="213"/>
        <v>18422.099999999999</v>
      </c>
      <c r="P854" s="56">
        <f t="shared" ref="P854:R917" si="214">N854+O854</f>
        <v>60436.4</v>
      </c>
      <c r="Q854" s="80">
        <f t="shared" si="213"/>
        <v>-4470.2</v>
      </c>
      <c r="R854" s="56">
        <f t="shared" si="214"/>
        <v>55966.200000000004</v>
      </c>
      <c r="S854" s="80">
        <f t="shared" si="213"/>
        <v>4668.5</v>
      </c>
      <c r="T854" s="56">
        <f t="shared" si="208"/>
        <v>60634.700000000004</v>
      </c>
    </row>
    <row r="855" spans="1:20">
      <c r="A855" s="57" t="str">
        <f ca="1">IF(ISERROR(MATCH(E855,Код_КВР,0)),"",INDIRECT(ADDRESS(MATCH(E855,Код_КВР,0)+1,2,,,"КВР")))</f>
        <v>Бюджетные инвестиции</v>
      </c>
      <c r="B855" s="78" t="s">
        <v>406</v>
      </c>
      <c r="C855" s="89" t="s">
        <v>87</v>
      </c>
      <c r="D855" s="89" t="s">
        <v>81</v>
      </c>
      <c r="E855" s="28">
        <v>410</v>
      </c>
      <c r="F855" s="80">
        <f>'прил. 15'!G1029</f>
        <v>30800</v>
      </c>
      <c r="G855" s="80">
        <f>'прил. 15'!H1029</f>
        <v>0</v>
      </c>
      <c r="H855" s="80">
        <f t="shared" si="211"/>
        <v>30800</v>
      </c>
      <c r="I855" s="80">
        <f>'прил. 15'!J1029</f>
        <v>3214.3</v>
      </c>
      <c r="J855" s="56">
        <f t="shared" si="207"/>
        <v>34014.300000000003</v>
      </c>
      <c r="K855" s="80">
        <f>'прил. 15'!L1029</f>
        <v>8000</v>
      </c>
      <c r="L855" s="56">
        <f t="shared" si="201"/>
        <v>42014.3</v>
      </c>
      <c r="M855" s="80">
        <f>'прил. 15'!N1029</f>
        <v>0</v>
      </c>
      <c r="N855" s="56">
        <f t="shared" si="200"/>
        <v>42014.3</v>
      </c>
      <c r="O855" s="80">
        <f>'прил. 15'!P1029</f>
        <v>18422.099999999999</v>
      </c>
      <c r="P855" s="56">
        <f t="shared" si="214"/>
        <v>60436.4</v>
      </c>
      <c r="Q855" s="80">
        <f>'прил. 15'!R1029</f>
        <v>-4470.2</v>
      </c>
      <c r="R855" s="56">
        <f t="shared" si="214"/>
        <v>55966.200000000004</v>
      </c>
      <c r="S855" s="80">
        <f>'прил. 15'!T1029</f>
        <v>4668.5</v>
      </c>
      <c r="T855" s="56">
        <f t="shared" si="208"/>
        <v>60634.700000000004</v>
      </c>
    </row>
    <row r="856" spans="1:20">
      <c r="A856" s="57" t="str">
        <f ca="1">IF(ISERROR(MATCH(C856,Код_Раздел,0)),"",INDIRECT(ADDRESS(MATCH(C856,Код_Раздел,0)+1,2,,,"Раздел")))</f>
        <v>Образование</v>
      </c>
      <c r="B856" s="78" t="s">
        <v>406</v>
      </c>
      <c r="C856" s="89" t="s">
        <v>65</v>
      </c>
      <c r="D856" s="53"/>
      <c r="E856" s="28"/>
      <c r="F856" s="80">
        <f t="shared" ref="F856:S858" si="215">F857</f>
        <v>1500</v>
      </c>
      <c r="G856" s="80">
        <f t="shared" si="215"/>
        <v>0</v>
      </c>
      <c r="H856" s="80">
        <f t="shared" si="211"/>
        <v>1500</v>
      </c>
      <c r="I856" s="80">
        <f t="shared" si="215"/>
        <v>0</v>
      </c>
      <c r="J856" s="56">
        <f t="shared" si="207"/>
        <v>1500</v>
      </c>
      <c r="K856" s="80">
        <f t="shared" si="215"/>
        <v>0</v>
      </c>
      <c r="L856" s="56">
        <f t="shared" si="201"/>
        <v>1500</v>
      </c>
      <c r="M856" s="80">
        <f t="shared" si="215"/>
        <v>0</v>
      </c>
      <c r="N856" s="56">
        <f t="shared" si="200"/>
        <v>1500</v>
      </c>
      <c r="O856" s="80">
        <f t="shared" si="215"/>
        <v>0</v>
      </c>
      <c r="P856" s="56">
        <f t="shared" si="214"/>
        <v>1500</v>
      </c>
      <c r="Q856" s="80">
        <f t="shared" si="215"/>
        <v>0</v>
      </c>
      <c r="R856" s="56">
        <f t="shared" si="214"/>
        <v>1500</v>
      </c>
      <c r="S856" s="80">
        <f t="shared" si="215"/>
        <v>0</v>
      </c>
      <c r="T856" s="56">
        <f t="shared" si="208"/>
        <v>1500</v>
      </c>
    </row>
    <row r="857" spans="1:20">
      <c r="A857" s="52" t="s">
        <v>111</v>
      </c>
      <c r="B857" s="78" t="s">
        <v>406</v>
      </c>
      <c r="C857" s="89" t="s">
        <v>65</v>
      </c>
      <c r="D857" s="53" t="s">
        <v>80</v>
      </c>
      <c r="E857" s="28"/>
      <c r="F857" s="80">
        <f t="shared" si="215"/>
        <v>1500</v>
      </c>
      <c r="G857" s="80">
        <f t="shared" si="215"/>
        <v>0</v>
      </c>
      <c r="H857" s="80">
        <f t="shared" si="211"/>
        <v>1500</v>
      </c>
      <c r="I857" s="80">
        <f t="shared" si="215"/>
        <v>0</v>
      </c>
      <c r="J857" s="56">
        <f t="shared" si="207"/>
        <v>1500</v>
      </c>
      <c r="K857" s="80">
        <f t="shared" si="215"/>
        <v>0</v>
      </c>
      <c r="L857" s="56">
        <f t="shared" si="201"/>
        <v>1500</v>
      </c>
      <c r="M857" s="80">
        <f t="shared" si="215"/>
        <v>0</v>
      </c>
      <c r="N857" s="56">
        <f t="shared" si="200"/>
        <v>1500</v>
      </c>
      <c r="O857" s="80">
        <f t="shared" si="215"/>
        <v>0</v>
      </c>
      <c r="P857" s="56">
        <f t="shared" si="214"/>
        <v>1500</v>
      </c>
      <c r="Q857" s="80">
        <f t="shared" si="215"/>
        <v>0</v>
      </c>
      <c r="R857" s="56">
        <f t="shared" si="214"/>
        <v>1500</v>
      </c>
      <c r="S857" s="80">
        <f t="shared" si="215"/>
        <v>0</v>
      </c>
      <c r="T857" s="56">
        <f t="shared" si="208"/>
        <v>1500</v>
      </c>
    </row>
    <row r="858" spans="1:20" ht="33">
      <c r="A858" s="57" t="str">
        <f ca="1">IF(ISERROR(MATCH(E858,Код_КВР,0)),"",INDIRECT(ADDRESS(MATCH(E858,Код_КВР,0)+1,2,,,"КВР")))</f>
        <v>Капитальные вложения в объекты государственной (муниципальной) собственности</v>
      </c>
      <c r="B858" s="78" t="s">
        <v>406</v>
      </c>
      <c r="C858" s="89" t="s">
        <v>65</v>
      </c>
      <c r="D858" s="53" t="s">
        <v>80</v>
      </c>
      <c r="E858" s="28">
        <v>400</v>
      </c>
      <c r="F858" s="80">
        <f t="shared" si="215"/>
        <v>1500</v>
      </c>
      <c r="G858" s="80">
        <f t="shared" si="215"/>
        <v>0</v>
      </c>
      <c r="H858" s="80">
        <f t="shared" si="211"/>
        <v>1500</v>
      </c>
      <c r="I858" s="80">
        <f t="shared" si="215"/>
        <v>0</v>
      </c>
      <c r="J858" s="56">
        <f t="shared" si="207"/>
        <v>1500</v>
      </c>
      <c r="K858" s="80">
        <f t="shared" si="215"/>
        <v>0</v>
      </c>
      <c r="L858" s="56">
        <f t="shared" si="201"/>
        <v>1500</v>
      </c>
      <c r="M858" s="80">
        <f t="shared" si="215"/>
        <v>0</v>
      </c>
      <c r="N858" s="56">
        <f t="shared" si="200"/>
        <v>1500</v>
      </c>
      <c r="O858" s="80">
        <f t="shared" si="215"/>
        <v>0</v>
      </c>
      <c r="P858" s="56">
        <f t="shared" si="214"/>
        <v>1500</v>
      </c>
      <c r="Q858" s="80">
        <f t="shared" si="215"/>
        <v>0</v>
      </c>
      <c r="R858" s="56">
        <f t="shared" si="214"/>
        <v>1500</v>
      </c>
      <c r="S858" s="80">
        <f t="shared" si="215"/>
        <v>0</v>
      </c>
      <c r="T858" s="56">
        <f t="shared" si="208"/>
        <v>1500</v>
      </c>
    </row>
    <row r="859" spans="1:20">
      <c r="A859" s="57" t="str">
        <f ca="1">IF(ISERROR(MATCH(E859,Код_КВР,0)),"",INDIRECT(ADDRESS(MATCH(E859,Код_КВР,0)+1,2,,,"КВР")))</f>
        <v>Бюджетные инвестиции</v>
      </c>
      <c r="B859" s="78" t="s">
        <v>406</v>
      </c>
      <c r="C859" s="89" t="s">
        <v>65</v>
      </c>
      <c r="D859" s="53" t="s">
        <v>80</v>
      </c>
      <c r="E859" s="28">
        <v>410</v>
      </c>
      <c r="F859" s="80">
        <f>'прил. 15'!G1048</f>
        <v>1500</v>
      </c>
      <c r="G859" s="80">
        <f>'прил. 15'!H1048</f>
        <v>0</v>
      </c>
      <c r="H859" s="80">
        <f t="shared" si="211"/>
        <v>1500</v>
      </c>
      <c r="I859" s="80">
        <f>'прил. 15'!J1048</f>
        <v>0</v>
      </c>
      <c r="J859" s="56">
        <f t="shared" si="207"/>
        <v>1500</v>
      </c>
      <c r="K859" s="80">
        <f>'прил. 15'!L1048</f>
        <v>0</v>
      </c>
      <c r="L859" s="56">
        <f t="shared" si="201"/>
        <v>1500</v>
      </c>
      <c r="M859" s="80">
        <f>'прил. 15'!N1048</f>
        <v>0</v>
      </c>
      <c r="N859" s="56">
        <f t="shared" si="200"/>
        <v>1500</v>
      </c>
      <c r="O859" s="80">
        <f>'прил. 15'!P1048</f>
        <v>0</v>
      </c>
      <c r="P859" s="56">
        <f t="shared" si="214"/>
        <v>1500</v>
      </c>
      <c r="Q859" s="80">
        <f>'прил. 15'!R1048</f>
        <v>0</v>
      </c>
      <c r="R859" s="56">
        <f t="shared" si="214"/>
        <v>1500</v>
      </c>
      <c r="S859" s="80">
        <f>'прил. 15'!T1048</f>
        <v>0</v>
      </c>
      <c r="T859" s="56">
        <f t="shared" si="208"/>
        <v>1500</v>
      </c>
    </row>
    <row r="860" spans="1:20">
      <c r="A860" s="57" t="str">
        <f ca="1">IF(ISERROR(MATCH(C860,Код_Раздел,0)),"",INDIRECT(ADDRESS(MATCH(C860,Код_Раздел,0)+1,2,,,"Раздел")))</f>
        <v>Культура, кинематография</v>
      </c>
      <c r="B860" s="78" t="s">
        <v>406</v>
      </c>
      <c r="C860" s="89" t="s">
        <v>88</v>
      </c>
      <c r="D860" s="53"/>
      <c r="E860" s="28"/>
      <c r="F860" s="80">
        <f>F864</f>
        <v>1500</v>
      </c>
      <c r="G860" s="80">
        <f>G864</f>
        <v>0</v>
      </c>
      <c r="H860" s="80">
        <f t="shared" si="211"/>
        <v>1500</v>
      </c>
      <c r="I860" s="80">
        <f>I864+I861</f>
        <v>18422.099999999999</v>
      </c>
      <c r="J860" s="56">
        <f t="shared" si="207"/>
        <v>19922.099999999999</v>
      </c>
      <c r="K860" s="80">
        <f>K861</f>
        <v>0</v>
      </c>
      <c r="L860" s="56">
        <f t="shared" si="201"/>
        <v>19922.099999999999</v>
      </c>
      <c r="M860" s="80">
        <f>M861</f>
        <v>0</v>
      </c>
      <c r="N860" s="56">
        <f t="shared" si="200"/>
        <v>19922.099999999999</v>
      </c>
      <c r="O860" s="80">
        <f>O861</f>
        <v>-18422.099999999999</v>
      </c>
      <c r="P860" s="56">
        <f t="shared" si="214"/>
        <v>1500</v>
      </c>
      <c r="Q860" s="80">
        <f>Q861</f>
        <v>0</v>
      </c>
      <c r="R860" s="56">
        <f t="shared" si="214"/>
        <v>1500</v>
      </c>
      <c r="S860" s="80">
        <f>S861</f>
        <v>0</v>
      </c>
      <c r="T860" s="56">
        <f t="shared" si="208"/>
        <v>1500</v>
      </c>
    </row>
    <row r="861" spans="1:20" hidden="1">
      <c r="A861" s="52" t="s">
        <v>54</v>
      </c>
      <c r="B861" s="78" t="s">
        <v>406</v>
      </c>
      <c r="C861" s="89" t="s">
        <v>88</v>
      </c>
      <c r="D861" s="53" t="s">
        <v>79</v>
      </c>
      <c r="E861" s="28"/>
      <c r="F861" s="80"/>
      <c r="G861" s="80"/>
      <c r="H861" s="80"/>
      <c r="I861" s="80">
        <f>I862</f>
        <v>18422.099999999999</v>
      </c>
      <c r="J861" s="56">
        <f t="shared" si="207"/>
        <v>18422.099999999999</v>
      </c>
      <c r="K861" s="80">
        <f>K862</f>
        <v>0</v>
      </c>
      <c r="L861" s="56">
        <f t="shared" si="201"/>
        <v>18422.099999999999</v>
      </c>
      <c r="M861" s="80">
        <f>M862</f>
        <v>0</v>
      </c>
      <c r="N861" s="56">
        <f t="shared" si="200"/>
        <v>18422.099999999999</v>
      </c>
      <c r="O861" s="80">
        <f>O862</f>
        <v>-18422.099999999999</v>
      </c>
      <c r="P861" s="56">
        <f t="shared" si="214"/>
        <v>0</v>
      </c>
      <c r="Q861" s="80">
        <f>Q862</f>
        <v>0</v>
      </c>
      <c r="R861" s="56">
        <f t="shared" si="214"/>
        <v>0</v>
      </c>
      <c r="S861" s="80">
        <f>S862</f>
        <v>0</v>
      </c>
      <c r="T861" s="56">
        <f t="shared" si="208"/>
        <v>0</v>
      </c>
    </row>
    <row r="862" spans="1:20" ht="33" hidden="1">
      <c r="A862" s="57" t="str">
        <f ca="1">IF(ISERROR(MATCH(E862,Код_КВР,0)),"",INDIRECT(ADDRESS(MATCH(E862,Код_КВР,0)+1,2,,,"КВР")))</f>
        <v>Капитальные вложения в объекты государственной (муниципальной) собственности</v>
      </c>
      <c r="B862" s="78" t="s">
        <v>406</v>
      </c>
      <c r="C862" s="89" t="s">
        <v>88</v>
      </c>
      <c r="D862" s="53" t="s">
        <v>79</v>
      </c>
      <c r="E862" s="28">
        <v>400</v>
      </c>
      <c r="F862" s="80"/>
      <c r="G862" s="80"/>
      <c r="H862" s="80"/>
      <c r="I862" s="80">
        <f>I863</f>
        <v>18422.099999999999</v>
      </c>
      <c r="J862" s="56">
        <f t="shared" si="207"/>
        <v>18422.099999999999</v>
      </c>
      <c r="K862" s="80">
        <f>K863</f>
        <v>0</v>
      </c>
      <c r="L862" s="56">
        <f t="shared" si="201"/>
        <v>18422.099999999999</v>
      </c>
      <c r="M862" s="80">
        <f>M863</f>
        <v>0</v>
      </c>
      <c r="N862" s="56">
        <f t="shared" si="200"/>
        <v>18422.099999999999</v>
      </c>
      <c r="O862" s="80">
        <f>O863</f>
        <v>-18422.099999999999</v>
      </c>
      <c r="P862" s="56">
        <f t="shared" si="214"/>
        <v>0</v>
      </c>
      <c r="Q862" s="80">
        <f>Q863</f>
        <v>0</v>
      </c>
      <c r="R862" s="56">
        <f t="shared" si="214"/>
        <v>0</v>
      </c>
      <c r="S862" s="80">
        <f>S863</f>
        <v>0</v>
      </c>
      <c r="T862" s="56">
        <f t="shared" si="208"/>
        <v>0</v>
      </c>
    </row>
    <row r="863" spans="1:20" hidden="1">
      <c r="A863" s="57" t="str">
        <f ca="1">IF(ISERROR(MATCH(E863,Код_КВР,0)),"",INDIRECT(ADDRESS(MATCH(E863,Код_КВР,0)+1,2,,,"КВР")))</f>
        <v>Бюджетные инвестиции</v>
      </c>
      <c r="B863" s="78" t="s">
        <v>406</v>
      </c>
      <c r="C863" s="89" t="s">
        <v>88</v>
      </c>
      <c r="D863" s="53" t="s">
        <v>79</v>
      </c>
      <c r="E863" s="28">
        <v>410</v>
      </c>
      <c r="F863" s="80"/>
      <c r="G863" s="80"/>
      <c r="H863" s="80"/>
      <c r="I863" s="80">
        <f>'прил. 15'!J1083</f>
        <v>18422.099999999999</v>
      </c>
      <c r="J863" s="56">
        <f t="shared" si="207"/>
        <v>18422.099999999999</v>
      </c>
      <c r="K863" s="80">
        <f>'прил. 15'!L1083</f>
        <v>0</v>
      </c>
      <c r="L863" s="56">
        <f t="shared" si="201"/>
        <v>18422.099999999999</v>
      </c>
      <c r="M863" s="80">
        <f>'прил. 15'!N1083</f>
        <v>0</v>
      </c>
      <c r="N863" s="56">
        <f t="shared" si="200"/>
        <v>18422.099999999999</v>
      </c>
      <c r="O863" s="80">
        <f>'прил. 15'!P1083</f>
        <v>-18422.099999999999</v>
      </c>
      <c r="P863" s="56">
        <f t="shared" si="214"/>
        <v>0</v>
      </c>
      <c r="Q863" s="80">
        <f>'прил. 15'!R1083</f>
        <v>0</v>
      </c>
      <c r="R863" s="56">
        <f t="shared" si="214"/>
        <v>0</v>
      </c>
      <c r="S863" s="80">
        <f>'прил. 15'!T1083</f>
        <v>0</v>
      </c>
      <c r="T863" s="56">
        <f t="shared" si="208"/>
        <v>0</v>
      </c>
    </row>
    <row r="864" spans="1:20">
      <c r="A864" s="52" t="s">
        <v>38</v>
      </c>
      <c r="B864" s="78" t="s">
        <v>406</v>
      </c>
      <c r="C864" s="89" t="s">
        <v>88</v>
      </c>
      <c r="D864" s="53" t="s">
        <v>82</v>
      </c>
      <c r="E864" s="28"/>
      <c r="F864" s="80">
        <f t="shared" ref="F864:S865" si="216">F865</f>
        <v>1500</v>
      </c>
      <c r="G864" s="80">
        <f t="shared" si="216"/>
        <v>0</v>
      </c>
      <c r="H864" s="80">
        <f t="shared" si="211"/>
        <v>1500</v>
      </c>
      <c r="I864" s="80">
        <f t="shared" si="216"/>
        <v>0</v>
      </c>
      <c r="J864" s="56">
        <f t="shared" si="207"/>
        <v>1500</v>
      </c>
      <c r="K864" s="80">
        <f t="shared" si="216"/>
        <v>0</v>
      </c>
      <c r="L864" s="56">
        <f t="shared" si="201"/>
        <v>1500</v>
      </c>
      <c r="M864" s="80">
        <f t="shared" si="216"/>
        <v>0</v>
      </c>
      <c r="N864" s="56">
        <f t="shared" si="200"/>
        <v>1500</v>
      </c>
      <c r="O864" s="80">
        <f t="shared" si="216"/>
        <v>0</v>
      </c>
      <c r="P864" s="56">
        <f t="shared" si="214"/>
        <v>1500</v>
      </c>
      <c r="Q864" s="80">
        <f t="shared" si="216"/>
        <v>0</v>
      </c>
      <c r="R864" s="56">
        <f t="shared" si="214"/>
        <v>1500</v>
      </c>
      <c r="S864" s="80">
        <f t="shared" si="216"/>
        <v>0</v>
      </c>
      <c r="T864" s="56">
        <f t="shared" si="208"/>
        <v>1500</v>
      </c>
    </row>
    <row r="865" spans="1:20" ht="33">
      <c r="A865" s="57" t="str">
        <f ca="1">IF(ISERROR(MATCH(E865,Код_КВР,0)),"",INDIRECT(ADDRESS(MATCH(E865,Код_КВР,0)+1,2,,,"КВР")))</f>
        <v>Капитальные вложения в объекты государственной (муниципальной) собственности</v>
      </c>
      <c r="B865" s="78" t="s">
        <v>406</v>
      </c>
      <c r="C865" s="89" t="s">
        <v>88</v>
      </c>
      <c r="D865" s="53" t="s">
        <v>82</v>
      </c>
      <c r="E865" s="28">
        <v>400</v>
      </c>
      <c r="F865" s="80">
        <f t="shared" si="216"/>
        <v>1500</v>
      </c>
      <c r="G865" s="80">
        <f t="shared" si="216"/>
        <v>0</v>
      </c>
      <c r="H865" s="80">
        <f t="shared" si="211"/>
        <v>1500</v>
      </c>
      <c r="I865" s="80">
        <f t="shared" si="216"/>
        <v>0</v>
      </c>
      <c r="J865" s="56">
        <f t="shared" si="207"/>
        <v>1500</v>
      </c>
      <c r="K865" s="80">
        <f t="shared" si="216"/>
        <v>0</v>
      </c>
      <c r="L865" s="56">
        <f t="shared" si="201"/>
        <v>1500</v>
      </c>
      <c r="M865" s="80">
        <f t="shared" si="216"/>
        <v>0</v>
      </c>
      <c r="N865" s="56">
        <f t="shared" si="200"/>
        <v>1500</v>
      </c>
      <c r="O865" s="80">
        <f t="shared" si="216"/>
        <v>0</v>
      </c>
      <c r="P865" s="56">
        <f t="shared" si="214"/>
        <v>1500</v>
      </c>
      <c r="Q865" s="80">
        <f t="shared" si="216"/>
        <v>0</v>
      </c>
      <c r="R865" s="56">
        <f t="shared" si="214"/>
        <v>1500</v>
      </c>
      <c r="S865" s="80">
        <f t="shared" si="216"/>
        <v>0</v>
      </c>
      <c r="T865" s="56">
        <f t="shared" si="208"/>
        <v>1500</v>
      </c>
    </row>
    <row r="866" spans="1:20">
      <c r="A866" s="57" t="str">
        <f ca="1">IF(ISERROR(MATCH(E866,Код_КВР,0)),"",INDIRECT(ADDRESS(MATCH(E866,Код_КВР,0)+1,2,,,"КВР")))</f>
        <v>Бюджетные инвестиции</v>
      </c>
      <c r="B866" s="78" t="s">
        <v>406</v>
      </c>
      <c r="C866" s="89" t="s">
        <v>88</v>
      </c>
      <c r="D866" s="53" t="s">
        <v>82</v>
      </c>
      <c r="E866" s="28">
        <v>410</v>
      </c>
      <c r="F866" s="80">
        <f>'прил. 15'!G1092</f>
        <v>1500</v>
      </c>
      <c r="G866" s="80">
        <f>'прил. 15'!H1092</f>
        <v>0</v>
      </c>
      <c r="H866" s="80">
        <f t="shared" si="211"/>
        <v>1500</v>
      </c>
      <c r="I866" s="80">
        <f>'прил. 15'!J1092</f>
        <v>0</v>
      </c>
      <c r="J866" s="56">
        <f t="shared" si="207"/>
        <v>1500</v>
      </c>
      <c r="K866" s="80">
        <f>'прил. 15'!L1092</f>
        <v>0</v>
      </c>
      <c r="L866" s="56">
        <f t="shared" si="201"/>
        <v>1500</v>
      </c>
      <c r="M866" s="80">
        <f>'прил. 15'!N1092</f>
        <v>0</v>
      </c>
      <c r="N866" s="56">
        <f t="shared" si="200"/>
        <v>1500</v>
      </c>
      <c r="O866" s="80">
        <f>'прил. 15'!P1092</f>
        <v>0</v>
      </c>
      <c r="P866" s="56">
        <f t="shared" si="214"/>
        <v>1500</v>
      </c>
      <c r="Q866" s="80">
        <f>'прил. 15'!R1092</f>
        <v>0</v>
      </c>
      <c r="R866" s="56">
        <f t="shared" si="214"/>
        <v>1500</v>
      </c>
      <c r="S866" s="80">
        <f>'прил. 15'!T1092</f>
        <v>0</v>
      </c>
      <c r="T866" s="56">
        <f t="shared" si="208"/>
        <v>1500</v>
      </c>
    </row>
    <row r="867" spans="1:20" ht="49.5">
      <c r="A867" s="57" t="str">
        <f ca="1">IF(ISERROR(MATCH(B867,Код_КЦСР,0)),"",INDIRECT(ADDRESS(MATCH(B867,Код_КЦСР,0)+1,2,,,"КЦСР")))</f>
        <v>Осуществление бюджетных инвестиций в объекты капитального строительства в рамках софинансирования с областным Дорожным фондом</v>
      </c>
      <c r="B867" s="78" t="s">
        <v>476</v>
      </c>
      <c r="C867" s="89"/>
      <c r="D867" s="53"/>
      <c r="E867" s="28"/>
      <c r="F867" s="80">
        <f>F868</f>
        <v>4518.2</v>
      </c>
      <c r="G867" s="80">
        <f>G868</f>
        <v>5333.1</v>
      </c>
      <c r="H867" s="80">
        <f t="shared" si="211"/>
        <v>9851.2999999999993</v>
      </c>
      <c r="I867" s="80">
        <f>I868</f>
        <v>-2368.9</v>
      </c>
      <c r="J867" s="56">
        <f t="shared" si="207"/>
        <v>7482.4</v>
      </c>
      <c r="K867" s="80">
        <f>K868</f>
        <v>-771.2</v>
      </c>
      <c r="L867" s="56">
        <f t="shared" si="201"/>
        <v>6711.2</v>
      </c>
      <c r="M867" s="80">
        <f>M868</f>
        <v>0</v>
      </c>
      <c r="N867" s="56">
        <f t="shared" si="200"/>
        <v>6711.2</v>
      </c>
      <c r="O867" s="80">
        <f>O868</f>
        <v>0</v>
      </c>
      <c r="P867" s="56">
        <f t="shared" si="214"/>
        <v>6711.2</v>
      </c>
      <c r="Q867" s="80">
        <f>Q868</f>
        <v>-311</v>
      </c>
      <c r="R867" s="56">
        <f t="shared" si="214"/>
        <v>6400.2</v>
      </c>
      <c r="S867" s="80">
        <f>S868</f>
        <v>0</v>
      </c>
      <c r="T867" s="56">
        <f t="shared" si="208"/>
        <v>6400.2</v>
      </c>
    </row>
    <row r="868" spans="1:20">
      <c r="A868" s="57" t="str">
        <f ca="1">IF(ISERROR(MATCH(C868,Код_Раздел,0)),"",INDIRECT(ADDRESS(MATCH(C868,Код_Раздел,0)+1,2,,,"Раздел")))</f>
        <v>Национальная экономика</v>
      </c>
      <c r="B868" s="78" t="s">
        <v>476</v>
      </c>
      <c r="C868" s="89" t="s">
        <v>82</v>
      </c>
      <c r="D868" s="53"/>
      <c r="E868" s="28"/>
      <c r="F868" s="80">
        <f t="shared" ref="F868:S870" si="217">F869</f>
        <v>4518.2</v>
      </c>
      <c r="G868" s="80">
        <f t="shared" si="217"/>
        <v>5333.1</v>
      </c>
      <c r="H868" s="80">
        <f t="shared" si="211"/>
        <v>9851.2999999999993</v>
      </c>
      <c r="I868" s="80">
        <f t="shared" si="217"/>
        <v>-2368.9</v>
      </c>
      <c r="J868" s="56">
        <f t="shared" si="207"/>
        <v>7482.4</v>
      </c>
      <c r="K868" s="80">
        <f t="shared" si="217"/>
        <v>-771.2</v>
      </c>
      <c r="L868" s="56">
        <f t="shared" si="201"/>
        <v>6711.2</v>
      </c>
      <c r="M868" s="80">
        <f t="shared" si="217"/>
        <v>0</v>
      </c>
      <c r="N868" s="56">
        <f t="shared" si="200"/>
        <v>6711.2</v>
      </c>
      <c r="O868" s="80">
        <f t="shared" si="217"/>
        <v>0</v>
      </c>
      <c r="P868" s="56">
        <f t="shared" si="214"/>
        <v>6711.2</v>
      </c>
      <c r="Q868" s="80">
        <f t="shared" si="217"/>
        <v>-311</v>
      </c>
      <c r="R868" s="56">
        <f t="shared" si="214"/>
        <v>6400.2</v>
      </c>
      <c r="S868" s="80">
        <f t="shared" si="217"/>
        <v>0</v>
      </c>
      <c r="T868" s="56">
        <f t="shared" si="208"/>
        <v>6400.2</v>
      </c>
    </row>
    <row r="869" spans="1:20">
      <c r="A869" s="57" t="s">
        <v>50</v>
      </c>
      <c r="B869" s="78" t="s">
        <v>476</v>
      </c>
      <c r="C869" s="89" t="s">
        <v>82</v>
      </c>
      <c r="D869" s="53" t="s">
        <v>85</v>
      </c>
      <c r="E869" s="28"/>
      <c r="F869" s="80">
        <f t="shared" si="217"/>
        <v>4518.2</v>
      </c>
      <c r="G869" s="80">
        <f t="shared" si="217"/>
        <v>5333.1</v>
      </c>
      <c r="H869" s="80">
        <f t="shared" si="211"/>
        <v>9851.2999999999993</v>
      </c>
      <c r="I869" s="80">
        <f t="shared" si="217"/>
        <v>-2368.9</v>
      </c>
      <c r="J869" s="56">
        <f t="shared" si="207"/>
        <v>7482.4</v>
      </c>
      <c r="K869" s="80">
        <f t="shared" si="217"/>
        <v>-771.2</v>
      </c>
      <c r="L869" s="56">
        <f t="shared" si="201"/>
        <v>6711.2</v>
      </c>
      <c r="M869" s="80">
        <f t="shared" si="217"/>
        <v>0</v>
      </c>
      <c r="N869" s="56">
        <f t="shared" si="200"/>
        <v>6711.2</v>
      </c>
      <c r="O869" s="80">
        <f t="shared" si="217"/>
        <v>0</v>
      </c>
      <c r="P869" s="56">
        <f t="shared" si="214"/>
        <v>6711.2</v>
      </c>
      <c r="Q869" s="80">
        <f t="shared" si="217"/>
        <v>-311</v>
      </c>
      <c r="R869" s="56">
        <f t="shared" si="214"/>
        <v>6400.2</v>
      </c>
      <c r="S869" s="80">
        <f t="shared" si="217"/>
        <v>0</v>
      </c>
      <c r="T869" s="56">
        <f t="shared" si="208"/>
        <v>6400.2</v>
      </c>
    </row>
    <row r="870" spans="1:20" ht="33">
      <c r="A870" s="57" t="str">
        <f ca="1">IF(ISERROR(MATCH(E870,Код_КВР,0)),"",INDIRECT(ADDRESS(MATCH(E870,Код_КВР,0)+1,2,,,"КВР")))</f>
        <v>Капитальные вложения в объекты государственной (муниципальной) собственности</v>
      </c>
      <c r="B870" s="78" t="s">
        <v>476</v>
      </c>
      <c r="C870" s="89" t="s">
        <v>82</v>
      </c>
      <c r="D870" s="53" t="s">
        <v>85</v>
      </c>
      <c r="E870" s="28">
        <v>400</v>
      </c>
      <c r="F870" s="80">
        <f t="shared" si="217"/>
        <v>4518.2</v>
      </c>
      <c r="G870" s="80">
        <f t="shared" si="217"/>
        <v>5333.1</v>
      </c>
      <c r="H870" s="80">
        <f t="shared" si="211"/>
        <v>9851.2999999999993</v>
      </c>
      <c r="I870" s="80">
        <f t="shared" si="217"/>
        <v>-2368.9</v>
      </c>
      <c r="J870" s="56">
        <f t="shared" si="207"/>
        <v>7482.4</v>
      </c>
      <c r="K870" s="80">
        <f t="shared" si="217"/>
        <v>-771.2</v>
      </c>
      <c r="L870" s="56">
        <f t="shared" si="201"/>
        <v>6711.2</v>
      </c>
      <c r="M870" s="80">
        <f t="shared" si="217"/>
        <v>0</v>
      </c>
      <c r="N870" s="56">
        <f t="shared" si="200"/>
        <v>6711.2</v>
      </c>
      <c r="O870" s="80">
        <f t="shared" si="217"/>
        <v>0</v>
      </c>
      <c r="P870" s="56">
        <f t="shared" si="214"/>
        <v>6711.2</v>
      </c>
      <c r="Q870" s="80">
        <f t="shared" si="217"/>
        <v>-311</v>
      </c>
      <c r="R870" s="56">
        <f t="shared" si="214"/>
        <v>6400.2</v>
      </c>
      <c r="S870" s="80">
        <f t="shared" si="217"/>
        <v>0</v>
      </c>
      <c r="T870" s="56">
        <f t="shared" si="208"/>
        <v>6400.2</v>
      </c>
    </row>
    <row r="871" spans="1:20">
      <c r="A871" s="57" t="str">
        <f ca="1">IF(ISERROR(MATCH(E871,Код_КВР,0)),"",INDIRECT(ADDRESS(MATCH(E871,Код_КВР,0)+1,2,,,"КВР")))</f>
        <v>Бюджетные инвестиции</v>
      </c>
      <c r="B871" s="78" t="s">
        <v>476</v>
      </c>
      <c r="C871" s="89" t="s">
        <v>82</v>
      </c>
      <c r="D871" s="53" t="s">
        <v>85</v>
      </c>
      <c r="E871" s="28">
        <v>410</v>
      </c>
      <c r="F871" s="80">
        <f>'прил. 15'!G964</f>
        <v>4518.2</v>
      </c>
      <c r="G871" s="80">
        <f>'прил. 15'!H964</f>
        <v>5333.1</v>
      </c>
      <c r="H871" s="80">
        <f t="shared" si="211"/>
        <v>9851.2999999999993</v>
      </c>
      <c r="I871" s="80">
        <f>'прил. 15'!J964</f>
        <v>-2368.9</v>
      </c>
      <c r="J871" s="56">
        <f t="shared" si="207"/>
        <v>7482.4</v>
      </c>
      <c r="K871" s="80">
        <f>'прил. 15'!L964</f>
        <v>-771.2</v>
      </c>
      <c r="L871" s="56">
        <f t="shared" si="201"/>
        <v>6711.2</v>
      </c>
      <c r="M871" s="80">
        <f>'прил. 15'!N964</f>
        <v>0</v>
      </c>
      <c r="N871" s="56">
        <f t="shared" si="200"/>
        <v>6711.2</v>
      </c>
      <c r="O871" s="80">
        <f>'прил. 15'!P964</f>
        <v>0</v>
      </c>
      <c r="P871" s="56">
        <f t="shared" si="214"/>
        <v>6711.2</v>
      </c>
      <c r="Q871" s="80">
        <f>'прил. 15'!R964</f>
        <v>-311</v>
      </c>
      <c r="R871" s="56">
        <f t="shared" si="214"/>
        <v>6400.2</v>
      </c>
      <c r="S871" s="80">
        <f>'прил. 15'!T964</f>
        <v>0</v>
      </c>
      <c r="T871" s="56">
        <f t="shared" si="208"/>
        <v>6400.2</v>
      </c>
    </row>
    <row r="872" spans="1:20">
      <c r="A872" s="57" t="str">
        <f ca="1">IF(ISERROR(MATCH(B872,Код_КЦСР,0)),"",INDIRECT(ADDRESS(MATCH(B872,Код_КЦСР,0)+1,2,,,"КЦСР")))</f>
        <v>Реконструкция зданий под детские сады</v>
      </c>
      <c r="B872" s="78" t="s">
        <v>579</v>
      </c>
      <c r="C872" s="89"/>
      <c r="D872" s="53"/>
      <c r="E872" s="28"/>
      <c r="F872" s="80">
        <f t="shared" ref="F872:S875" si="218">F873</f>
        <v>41000</v>
      </c>
      <c r="G872" s="80">
        <f t="shared" si="218"/>
        <v>0</v>
      </c>
      <c r="H872" s="80">
        <f t="shared" si="211"/>
        <v>41000</v>
      </c>
      <c r="I872" s="80">
        <f t="shared" si="218"/>
        <v>0</v>
      </c>
      <c r="J872" s="56">
        <f t="shared" si="207"/>
        <v>41000</v>
      </c>
      <c r="K872" s="80">
        <f t="shared" si="218"/>
        <v>14500</v>
      </c>
      <c r="L872" s="56">
        <f t="shared" si="201"/>
        <v>55500</v>
      </c>
      <c r="M872" s="80">
        <f t="shared" si="218"/>
        <v>0</v>
      </c>
      <c r="N872" s="56">
        <f t="shared" si="200"/>
        <v>55500</v>
      </c>
      <c r="O872" s="80">
        <f t="shared" si="218"/>
        <v>0</v>
      </c>
      <c r="P872" s="56">
        <f t="shared" si="214"/>
        <v>55500</v>
      </c>
      <c r="Q872" s="80">
        <f t="shared" si="218"/>
        <v>0</v>
      </c>
      <c r="R872" s="56">
        <f t="shared" si="214"/>
        <v>55500</v>
      </c>
      <c r="S872" s="80">
        <f t="shared" si="218"/>
        <v>0</v>
      </c>
      <c r="T872" s="56">
        <f t="shared" si="208"/>
        <v>55500</v>
      </c>
    </row>
    <row r="873" spans="1:20">
      <c r="A873" s="57" t="str">
        <f ca="1">IF(ISERROR(MATCH(C873,Код_Раздел,0)),"",INDIRECT(ADDRESS(MATCH(C873,Код_Раздел,0)+1,2,,,"Раздел")))</f>
        <v>Образование</v>
      </c>
      <c r="B873" s="78" t="s">
        <v>579</v>
      </c>
      <c r="C873" s="89" t="s">
        <v>65</v>
      </c>
      <c r="D873" s="53"/>
      <c r="E873" s="28"/>
      <c r="F873" s="80">
        <f t="shared" si="218"/>
        <v>41000</v>
      </c>
      <c r="G873" s="80">
        <f t="shared" si="218"/>
        <v>0</v>
      </c>
      <c r="H873" s="80">
        <f t="shared" si="211"/>
        <v>41000</v>
      </c>
      <c r="I873" s="80">
        <f t="shared" si="218"/>
        <v>0</v>
      </c>
      <c r="J873" s="56">
        <f t="shared" si="207"/>
        <v>41000</v>
      </c>
      <c r="K873" s="80">
        <f t="shared" si="218"/>
        <v>14500</v>
      </c>
      <c r="L873" s="56">
        <f t="shared" si="201"/>
        <v>55500</v>
      </c>
      <c r="M873" s="80">
        <f t="shared" si="218"/>
        <v>0</v>
      </c>
      <c r="N873" s="56">
        <f t="shared" ref="N873:N947" si="219">L873+M873</f>
        <v>55500</v>
      </c>
      <c r="O873" s="80">
        <f t="shared" si="218"/>
        <v>0</v>
      </c>
      <c r="P873" s="56">
        <f t="shared" si="214"/>
        <v>55500</v>
      </c>
      <c r="Q873" s="80">
        <f t="shared" si="218"/>
        <v>0</v>
      </c>
      <c r="R873" s="56">
        <f t="shared" si="214"/>
        <v>55500</v>
      </c>
      <c r="S873" s="80">
        <f t="shared" si="218"/>
        <v>0</v>
      </c>
      <c r="T873" s="56">
        <f t="shared" si="208"/>
        <v>55500</v>
      </c>
    </row>
    <row r="874" spans="1:20">
      <c r="A874" s="58" t="s">
        <v>118</v>
      </c>
      <c r="B874" s="78" t="s">
        <v>579</v>
      </c>
      <c r="C874" s="89" t="s">
        <v>65</v>
      </c>
      <c r="D874" s="89" t="s">
        <v>79</v>
      </c>
      <c r="E874" s="28"/>
      <c r="F874" s="80">
        <f t="shared" si="218"/>
        <v>41000</v>
      </c>
      <c r="G874" s="80">
        <f t="shared" si="218"/>
        <v>0</v>
      </c>
      <c r="H874" s="80">
        <f t="shared" si="211"/>
        <v>41000</v>
      </c>
      <c r="I874" s="80">
        <f t="shared" si="218"/>
        <v>0</v>
      </c>
      <c r="J874" s="56">
        <f t="shared" si="207"/>
        <v>41000</v>
      </c>
      <c r="K874" s="80">
        <f t="shared" si="218"/>
        <v>14500</v>
      </c>
      <c r="L874" s="56">
        <f t="shared" ref="L874:L948" si="220">J874+K874</f>
        <v>55500</v>
      </c>
      <c r="M874" s="80">
        <f t="shared" si="218"/>
        <v>0</v>
      </c>
      <c r="N874" s="56">
        <f t="shared" si="219"/>
        <v>55500</v>
      </c>
      <c r="O874" s="80">
        <f t="shared" si="218"/>
        <v>0</v>
      </c>
      <c r="P874" s="56">
        <f t="shared" si="214"/>
        <v>55500</v>
      </c>
      <c r="Q874" s="80">
        <f t="shared" si="218"/>
        <v>0</v>
      </c>
      <c r="R874" s="56">
        <f t="shared" si="214"/>
        <v>55500</v>
      </c>
      <c r="S874" s="80">
        <f t="shared" si="218"/>
        <v>0</v>
      </c>
      <c r="T874" s="56">
        <f t="shared" si="208"/>
        <v>55500</v>
      </c>
    </row>
    <row r="875" spans="1:20" ht="33">
      <c r="A875" s="57" t="str">
        <f ca="1">IF(ISERROR(MATCH(E875,Код_КВР,0)),"",INDIRECT(ADDRESS(MATCH(E875,Код_КВР,0)+1,2,,,"КВР")))</f>
        <v>Капитальные вложения в объекты государственной (муниципальной) собственности</v>
      </c>
      <c r="B875" s="78" t="s">
        <v>579</v>
      </c>
      <c r="C875" s="89" t="s">
        <v>65</v>
      </c>
      <c r="D875" s="89" t="s">
        <v>79</v>
      </c>
      <c r="E875" s="28">
        <v>400</v>
      </c>
      <c r="F875" s="80">
        <f t="shared" si="218"/>
        <v>41000</v>
      </c>
      <c r="G875" s="80">
        <f t="shared" si="218"/>
        <v>0</v>
      </c>
      <c r="H875" s="80">
        <f t="shared" si="211"/>
        <v>41000</v>
      </c>
      <c r="I875" s="80">
        <f t="shared" si="218"/>
        <v>0</v>
      </c>
      <c r="J875" s="56">
        <f t="shared" si="207"/>
        <v>41000</v>
      </c>
      <c r="K875" s="80">
        <f t="shared" si="218"/>
        <v>14500</v>
      </c>
      <c r="L875" s="56">
        <f t="shared" si="220"/>
        <v>55500</v>
      </c>
      <c r="M875" s="80">
        <f t="shared" si="218"/>
        <v>0</v>
      </c>
      <c r="N875" s="56">
        <f t="shared" si="219"/>
        <v>55500</v>
      </c>
      <c r="O875" s="80">
        <f t="shared" si="218"/>
        <v>0</v>
      </c>
      <c r="P875" s="56">
        <f t="shared" si="214"/>
        <v>55500</v>
      </c>
      <c r="Q875" s="80">
        <f t="shared" si="218"/>
        <v>0</v>
      </c>
      <c r="R875" s="56">
        <f t="shared" si="214"/>
        <v>55500</v>
      </c>
      <c r="S875" s="80">
        <f t="shared" si="218"/>
        <v>0</v>
      </c>
      <c r="T875" s="56">
        <f t="shared" si="208"/>
        <v>55500</v>
      </c>
    </row>
    <row r="876" spans="1:20">
      <c r="A876" s="57" t="str">
        <f ca="1">IF(ISERROR(MATCH(E876,Код_КВР,0)),"",INDIRECT(ADDRESS(MATCH(E876,Код_КВР,0)+1,2,,,"КВР")))</f>
        <v>Бюджетные инвестиции</v>
      </c>
      <c r="B876" s="78" t="s">
        <v>579</v>
      </c>
      <c r="C876" s="89" t="s">
        <v>65</v>
      </c>
      <c r="D876" s="89" t="s">
        <v>79</v>
      </c>
      <c r="E876" s="28">
        <v>410</v>
      </c>
      <c r="F876" s="80">
        <f>'прил. 15'!G1039</f>
        <v>41000</v>
      </c>
      <c r="G876" s="80">
        <f>'прил. 15'!H1039</f>
        <v>0</v>
      </c>
      <c r="H876" s="80">
        <f t="shared" si="211"/>
        <v>41000</v>
      </c>
      <c r="I876" s="80">
        <f>'прил. 15'!J1039</f>
        <v>0</v>
      </c>
      <c r="J876" s="56">
        <f t="shared" si="207"/>
        <v>41000</v>
      </c>
      <c r="K876" s="80">
        <f>'прил. 15'!L1039</f>
        <v>14500</v>
      </c>
      <c r="L876" s="56">
        <f t="shared" si="220"/>
        <v>55500</v>
      </c>
      <c r="M876" s="80">
        <f>'прил. 15'!N1039</f>
        <v>0</v>
      </c>
      <c r="N876" s="56">
        <f t="shared" si="219"/>
        <v>55500</v>
      </c>
      <c r="O876" s="80">
        <f>'прил. 15'!P1039</f>
        <v>0</v>
      </c>
      <c r="P876" s="56">
        <f t="shared" si="214"/>
        <v>55500</v>
      </c>
      <c r="Q876" s="80">
        <f>'прил. 15'!R1039</f>
        <v>0</v>
      </c>
      <c r="R876" s="56">
        <f t="shared" si="214"/>
        <v>55500</v>
      </c>
      <c r="S876" s="80">
        <f>'прил. 15'!T1039</f>
        <v>0</v>
      </c>
      <c r="T876" s="56">
        <f t="shared" si="208"/>
        <v>55500</v>
      </c>
    </row>
    <row r="877" spans="1:20">
      <c r="A877" s="57" t="str">
        <f ca="1">IF(ISERROR(MATCH(B877,Код_КЦСР,0)),"",INDIRECT(ADDRESS(MATCH(B877,Код_КЦСР,0)+1,2,,,"КЦСР")))</f>
        <v>Туристско-рекреационный кластер «Центральная городская набережная»</v>
      </c>
      <c r="B877" s="78" t="s">
        <v>592</v>
      </c>
      <c r="C877" s="89"/>
      <c r="D877" s="53"/>
      <c r="E877" s="28"/>
      <c r="F877" s="80">
        <f t="shared" ref="F877:S895" si="221">F878</f>
        <v>9500</v>
      </c>
      <c r="G877" s="80">
        <f t="shared" si="221"/>
        <v>0</v>
      </c>
      <c r="H877" s="80">
        <f t="shared" si="211"/>
        <v>9500</v>
      </c>
      <c r="I877" s="80">
        <f t="shared" si="221"/>
        <v>7879.2</v>
      </c>
      <c r="J877" s="56">
        <f t="shared" si="207"/>
        <v>17379.2</v>
      </c>
      <c r="K877" s="80">
        <f t="shared" si="221"/>
        <v>-14500</v>
      </c>
      <c r="L877" s="56">
        <f t="shared" si="220"/>
        <v>2879.2000000000007</v>
      </c>
      <c r="M877" s="80">
        <f t="shared" si="221"/>
        <v>0</v>
      </c>
      <c r="N877" s="56">
        <f t="shared" si="219"/>
        <v>2879.2000000000007</v>
      </c>
      <c r="O877" s="80">
        <f t="shared" si="221"/>
        <v>0</v>
      </c>
      <c r="P877" s="56">
        <f t="shared" si="214"/>
        <v>2879.2000000000007</v>
      </c>
      <c r="Q877" s="80">
        <f t="shared" si="221"/>
        <v>0</v>
      </c>
      <c r="R877" s="56">
        <f t="shared" si="214"/>
        <v>2879.2000000000007</v>
      </c>
      <c r="S877" s="80">
        <f t="shared" si="221"/>
        <v>0</v>
      </c>
      <c r="T877" s="56">
        <f t="shared" si="208"/>
        <v>2879.2000000000007</v>
      </c>
    </row>
    <row r="878" spans="1:20">
      <c r="A878" s="57" t="str">
        <f ca="1">IF(ISERROR(MATCH(C878,Код_Раздел,0)),"",INDIRECT(ADDRESS(MATCH(C878,Код_Раздел,0)+1,2,,,"Раздел")))</f>
        <v>Национальная экономика</v>
      </c>
      <c r="B878" s="78" t="s">
        <v>592</v>
      </c>
      <c r="C878" s="89" t="s">
        <v>82</v>
      </c>
      <c r="D878" s="53"/>
      <c r="E878" s="28"/>
      <c r="F878" s="80">
        <f t="shared" si="221"/>
        <v>9500</v>
      </c>
      <c r="G878" s="80">
        <f t="shared" si="221"/>
        <v>0</v>
      </c>
      <c r="H878" s="80">
        <f t="shared" si="211"/>
        <v>9500</v>
      </c>
      <c r="I878" s="80">
        <f t="shared" si="221"/>
        <v>7879.2</v>
      </c>
      <c r="J878" s="56">
        <f t="shared" si="207"/>
        <v>17379.2</v>
      </c>
      <c r="K878" s="80">
        <f t="shared" si="221"/>
        <v>-14500</v>
      </c>
      <c r="L878" s="56">
        <f t="shared" si="220"/>
        <v>2879.2000000000007</v>
      </c>
      <c r="M878" s="80">
        <f t="shared" si="221"/>
        <v>0</v>
      </c>
      <c r="N878" s="56">
        <f t="shared" si="219"/>
        <v>2879.2000000000007</v>
      </c>
      <c r="O878" s="80">
        <f t="shared" si="221"/>
        <v>0</v>
      </c>
      <c r="P878" s="56">
        <f t="shared" si="214"/>
        <v>2879.2000000000007</v>
      </c>
      <c r="Q878" s="80">
        <f t="shared" si="221"/>
        <v>0</v>
      </c>
      <c r="R878" s="56">
        <f t="shared" si="214"/>
        <v>2879.2000000000007</v>
      </c>
      <c r="S878" s="80">
        <f t="shared" si="221"/>
        <v>0</v>
      </c>
      <c r="T878" s="56">
        <f t="shared" si="208"/>
        <v>2879.2000000000007</v>
      </c>
    </row>
    <row r="879" spans="1:20">
      <c r="A879" s="52" t="s">
        <v>89</v>
      </c>
      <c r="B879" s="78" t="s">
        <v>592</v>
      </c>
      <c r="C879" s="89" t="s">
        <v>82</v>
      </c>
      <c r="D879" s="53" t="s">
        <v>66</v>
      </c>
      <c r="E879" s="28"/>
      <c r="F879" s="80">
        <f t="shared" si="221"/>
        <v>9500</v>
      </c>
      <c r="G879" s="80">
        <f t="shared" si="221"/>
        <v>0</v>
      </c>
      <c r="H879" s="80">
        <f t="shared" si="211"/>
        <v>9500</v>
      </c>
      <c r="I879" s="80">
        <f t="shared" si="221"/>
        <v>7879.2</v>
      </c>
      <c r="J879" s="56">
        <f t="shared" si="207"/>
        <v>17379.2</v>
      </c>
      <c r="K879" s="80">
        <f t="shared" si="221"/>
        <v>-14500</v>
      </c>
      <c r="L879" s="56">
        <f t="shared" si="220"/>
        <v>2879.2000000000007</v>
      </c>
      <c r="M879" s="80">
        <f t="shared" si="221"/>
        <v>0</v>
      </c>
      <c r="N879" s="56">
        <f t="shared" si="219"/>
        <v>2879.2000000000007</v>
      </c>
      <c r="O879" s="80">
        <f t="shared" si="221"/>
        <v>0</v>
      </c>
      <c r="P879" s="56">
        <f t="shared" si="214"/>
        <v>2879.2000000000007</v>
      </c>
      <c r="Q879" s="80">
        <f t="shared" si="221"/>
        <v>0</v>
      </c>
      <c r="R879" s="56">
        <f t="shared" si="214"/>
        <v>2879.2000000000007</v>
      </c>
      <c r="S879" s="80">
        <f t="shared" si="221"/>
        <v>0</v>
      </c>
      <c r="T879" s="56">
        <f t="shared" si="208"/>
        <v>2879.2000000000007</v>
      </c>
    </row>
    <row r="880" spans="1:20" ht="33">
      <c r="A880" s="57" t="str">
        <f ca="1">IF(ISERROR(MATCH(E880,Код_КВР,0)),"",INDIRECT(ADDRESS(MATCH(E880,Код_КВР,0)+1,2,,,"КВР")))</f>
        <v>Капитальные вложения в объекты государственной (муниципальной) собственности</v>
      </c>
      <c r="B880" s="78" t="s">
        <v>592</v>
      </c>
      <c r="C880" s="89" t="s">
        <v>82</v>
      </c>
      <c r="D880" s="53" t="s">
        <v>66</v>
      </c>
      <c r="E880" s="28">
        <v>400</v>
      </c>
      <c r="F880" s="80">
        <f t="shared" si="221"/>
        <v>9500</v>
      </c>
      <c r="G880" s="80">
        <f t="shared" si="221"/>
        <v>0</v>
      </c>
      <c r="H880" s="80">
        <f t="shared" si="211"/>
        <v>9500</v>
      </c>
      <c r="I880" s="80">
        <f t="shared" si="221"/>
        <v>7879.2</v>
      </c>
      <c r="J880" s="56">
        <f t="shared" si="207"/>
        <v>17379.2</v>
      </c>
      <c r="K880" s="80">
        <f t="shared" si="221"/>
        <v>-14500</v>
      </c>
      <c r="L880" s="56">
        <f t="shared" si="220"/>
        <v>2879.2000000000007</v>
      </c>
      <c r="M880" s="80">
        <f t="shared" si="221"/>
        <v>0</v>
      </c>
      <c r="N880" s="56">
        <f t="shared" si="219"/>
        <v>2879.2000000000007</v>
      </c>
      <c r="O880" s="80">
        <f t="shared" si="221"/>
        <v>0</v>
      </c>
      <c r="P880" s="56">
        <f t="shared" si="214"/>
        <v>2879.2000000000007</v>
      </c>
      <c r="Q880" s="80">
        <f t="shared" si="221"/>
        <v>0</v>
      </c>
      <c r="R880" s="56">
        <f t="shared" si="214"/>
        <v>2879.2000000000007</v>
      </c>
      <c r="S880" s="80">
        <f t="shared" si="221"/>
        <v>0</v>
      </c>
      <c r="T880" s="56">
        <f t="shared" si="208"/>
        <v>2879.2000000000007</v>
      </c>
    </row>
    <row r="881" spans="1:20">
      <c r="A881" s="57" t="str">
        <f ca="1">IF(ISERROR(MATCH(E881,Код_КВР,0)),"",INDIRECT(ADDRESS(MATCH(E881,Код_КВР,0)+1,2,,,"КВР")))</f>
        <v>Бюджетные инвестиции</v>
      </c>
      <c r="B881" s="78" t="s">
        <v>592</v>
      </c>
      <c r="C881" s="89" t="s">
        <v>82</v>
      </c>
      <c r="D881" s="53" t="s">
        <v>66</v>
      </c>
      <c r="E881" s="28">
        <v>410</v>
      </c>
      <c r="F881" s="80">
        <f>'прил. 15'!G990</f>
        <v>9500</v>
      </c>
      <c r="G881" s="80">
        <f>'прил. 15'!H990</f>
        <v>0</v>
      </c>
      <c r="H881" s="80">
        <f t="shared" si="211"/>
        <v>9500</v>
      </c>
      <c r="I881" s="80">
        <f>'прил. 15'!J990</f>
        <v>7879.2</v>
      </c>
      <c r="J881" s="56">
        <f t="shared" si="207"/>
        <v>17379.2</v>
      </c>
      <c r="K881" s="80">
        <f>'прил. 15'!L990</f>
        <v>-14500</v>
      </c>
      <c r="L881" s="56">
        <f t="shared" si="220"/>
        <v>2879.2000000000007</v>
      </c>
      <c r="M881" s="80">
        <f>'прил. 15'!N990</f>
        <v>0</v>
      </c>
      <c r="N881" s="56">
        <f t="shared" si="219"/>
        <v>2879.2000000000007</v>
      </c>
      <c r="O881" s="80">
        <f>'прил. 15'!P990</f>
        <v>0</v>
      </c>
      <c r="P881" s="56">
        <f t="shared" si="214"/>
        <v>2879.2000000000007</v>
      </c>
      <c r="Q881" s="80">
        <f>'прил. 15'!R990</f>
        <v>0</v>
      </c>
      <c r="R881" s="56">
        <f t="shared" si="214"/>
        <v>2879.2000000000007</v>
      </c>
      <c r="S881" s="80">
        <f>'прил. 15'!T990</f>
        <v>0</v>
      </c>
      <c r="T881" s="56">
        <f t="shared" si="208"/>
        <v>2879.2000000000007</v>
      </c>
    </row>
    <row r="882" spans="1:20" ht="33">
      <c r="A882" s="57" t="str">
        <f ca="1">IF(ISERROR(MATCH(B882,Код_КЦСР,0)),"",INDIRECT(ADDRESS(MATCH(B882,Код_КЦСР,0)+1,2,,,"КЦСР")))</f>
        <v>Индустриальный парк «Череповец». Инженерная и транспортная инфраструктура территории</v>
      </c>
      <c r="B882" s="78" t="s">
        <v>477</v>
      </c>
      <c r="C882" s="89"/>
      <c r="D882" s="53"/>
      <c r="E882" s="28"/>
      <c r="F882" s="80">
        <f>F883</f>
        <v>41471</v>
      </c>
      <c r="G882" s="80">
        <f>G883</f>
        <v>0</v>
      </c>
      <c r="H882" s="80">
        <f>F882+G882</f>
        <v>41471</v>
      </c>
      <c r="I882" s="80">
        <f>I883</f>
        <v>-14373.7</v>
      </c>
      <c r="J882" s="56">
        <f t="shared" si="207"/>
        <v>27097.3</v>
      </c>
      <c r="K882" s="80">
        <f>K883</f>
        <v>0</v>
      </c>
      <c r="L882" s="56">
        <f t="shared" si="220"/>
        <v>27097.3</v>
      </c>
      <c r="M882" s="80">
        <f>M883</f>
        <v>0</v>
      </c>
      <c r="N882" s="56">
        <f t="shared" si="219"/>
        <v>27097.3</v>
      </c>
      <c r="O882" s="80">
        <f>O883</f>
        <v>0</v>
      </c>
      <c r="P882" s="56">
        <f t="shared" si="214"/>
        <v>27097.3</v>
      </c>
      <c r="Q882" s="80">
        <f>Q883</f>
        <v>0</v>
      </c>
      <c r="R882" s="56">
        <f t="shared" si="214"/>
        <v>27097.3</v>
      </c>
      <c r="S882" s="80">
        <f>S883</f>
        <v>0</v>
      </c>
      <c r="T882" s="56">
        <f t="shared" si="208"/>
        <v>27097.3</v>
      </c>
    </row>
    <row r="883" spans="1:20">
      <c r="A883" s="57" t="str">
        <f ca="1">IF(ISERROR(MATCH(C883,Код_Раздел,0)),"",INDIRECT(ADDRESS(MATCH(C883,Код_Раздел,0)+1,2,,,"Раздел")))</f>
        <v>Национальная экономика</v>
      </c>
      <c r="B883" s="78" t="s">
        <v>477</v>
      </c>
      <c r="C883" s="89" t="s">
        <v>82</v>
      </c>
      <c r="D883" s="53"/>
      <c r="E883" s="28"/>
      <c r="F883" s="80">
        <f t="shared" ref="F883:S885" si="222">F884</f>
        <v>41471</v>
      </c>
      <c r="G883" s="80">
        <f t="shared" si="222"/>
        <v>0</v>
      </c>
      <c r="H883" s="80">
        <f>F883+G883</f>
        <v>41471</v>
      </c>
      <c r="I883" s="80">
        <f t="shared" si="222"/>
        <v>-14373.7</v>
      </c>
      <c r="J883" s="56">
        <f t="shared" si="207"/>
        <v>27097.3</v>
      </c>
      <c r="K883" s="80">
        <f t="shared" si="222"/>
        <v>0</v>
      </c>
      <c r="L883" s="56">
        <f t="shared" si="220"/>
        <v>27097.3</v>
      </c>
      <c r="M883" s="80">
        <f t="shared" si="222"/>
        <v>0</v>
      </c>
      <c r="N883" s="56">
        <f t="shared" si="219"/>
        <v>27097.3</v>
      </c>
      <c r="O883" s="80">
        <f t="shared" si="222"/>
        <v>0</v>
      </c>
      <c r="P883" s="56">
        <f t="shared" si="214"/>
        <v>27097.3</v>
      </c>
      <c r="Q883" s="80">
        <f t="shared" si="222"/>
        <v>0</v>
      </c>
      <c r="R883" s="56">
        <f t="shared" si="214"/>
        <v>27097.3</v>
      </c>
      <c r="S883" s="80">
        <f t="shared" si="222"/>
        <v>0</v>
      </c>
      <c r="T883" s="56">
        <f t="shared" si="208"/>
        <v>27097.3</v>
      </c>
    </row>
    <row r="884" spans="1:20">
      <c r="A884" s="57" t="s">
        <v>89</v>
      </c>
      <c r="B884" s="78" t="s">
        <v>477</v>
      </c>
      <c r="C884" s="89" t="s">
        <v>82</v>
      </c>
      <c r="D884" s="53" t="s">
        <v>66</v>
      </c>
      <c r="E884" s="28"/>
      <c r="F884" s="80">
        <f t="shared" si="222"/>
        <v>41471</v>
      </c>
      <c r="G884" s="80">
        <f t="shared" si="222"/>
        <v>0</v>
      </c>
      <c r="H884" s="80">
        <f>F884+G884</f>
        <v>41471</v>
      </c>
      <c r="I884" s="80">
        <f t="shared" si="222"/>
        <v>-14373.7</v>
      </c>
      <c r="J884" s="56">
        <f t="shared" si="207"/>
        <v>27097.3</v>
      </c>
      <c r="K884" s="80">
        <f t="shared" si="222"/>
        <v>0</v>
      </c>
      <c r="L884" s="56">
        <f t="shared" si="220"/>
        <v>27097.3</v>
      </c>
      <c r="M884" s="80">
        <f t="shared" si="222"/>
        <v>0</v>
      </c>
      <c r="N884" s="56">
        <f t="shared" si="219"/>
        <v>27097.3</v>
      </c>
      <c r="O884" s="80">
        <f t="shared" si="222"/>
        <v>0</v>
      </c>
      <c r="P884" s="56">
        <f t="shared" si="214"/>
        <v>27097.3</v>
      </c>
      <c r="Q884" s="80">
        <f t="shared" si="222"/>
        <v>0</v>
      </c>
      <c r="R884" s="56">
        <f t="shared" si="214"/>
        <v>27097.3</v>
      </c>
      <c r="S884" s="80">
        <f t="shared" si="222"/>
        <v>0</v>
      </c>
      <c r="T884" s="56">
        <f t="shared" si="208"/>
        <v>27097.3</v>
      </c>
    </row>
    <row r="885" spans="1:20" ht="33">
      <c r="A885" s="57" t="str">
        <f ca="1">IF(ISERROR(MATCH(E885,Код_КВР,0)),"",INDIRECT(ADDRESS(MATCH(E885,Код_КВР,0)+1,2,,,"КВР")))</f>
        <v>Капитальные вложения в объекты государственной (муниципальной) собственности</v>
      </c>
      <c r="B885" s="78" t="s">
        <v>477</v>
      </c>
      <c r="C885" s="89" t="s">
        <v>82</v>
      </c>
      <c r="D885" s="53" t="s">
        <v>66</v>
      </c>
      <c r="E885" s="28">
        <v>400</v>
      </c>
      <c r="F885" s="80">
        <f t="shared" si="222"/>
        <v>41471</v>
      </c>
      <c r="G885" s="80">
        <f t="shared" si="222"/>
        <v>0</v>
      </c>
      <c r="H885" s="80">
        <f>F885+G885</f>
        <v>41471</v>
      </c>
      <c r="I885" s="80">
        <f t="shared" si="222"/>
        <v>-14373.7</v>
      </c>
      <c r="J885" s="56">
        <f t="shared" si="207"/>
        <v>27097.3</v>
      </c>
      <c r="K885" s="80">
        <f t="shared" si="222"/>
        <v>0</v>
      </c>
      <c r="L885" s="56">
        <f t="shared" si="220"/>
        <v>27097.3</v>
      </c>
      <c r="M885" s="80">
        <f t="shared" si="222"/>
        <v>0</v>
      </c>
      <c r="N885" s="56">
        <f t="shared" si="219"/>
        <v>27097.3</v>
      </c>
      <c r="O885" s="80">
        <f t="shared" si="222"/>
        <v>0</v>
      </c>
      <c r="P885" s="56">
        <f t="shared" si="214"/>
        <v>27097.3</v>
      </c>
      <c r="Q885" s="80">
        <f t="shared" si="222"/>
        <v>0</v>
      </c>
      <c r="R885" s="56">
        <f t="shared" si="214"/>
        <v>27097.3</v>
      </c>
      <c r="S885" s="80">
        <f t="shared" si="222"/>
        <v>0</v>
      </c>
      <c r="T885" s="56">
        <f t="shared" si="208"/>
        <v>27097.3</v>
      </c>
    </row>
    <row r="886" spans="1:20">
      <c r="A886" s="57" t="str">
        <f ca="1">IF(ISERROR(MATCH(E886,Код_КВР,0)),"",INDIRECT(ADDRESS(MATCH(E886,Код_КВР,0)+1,2,,,"КВР")))</f>
        <v>Бюджетные инвестиции</v>
      </c>
      <c r="B886" s="78" t="s">
        <v>477</v>
      </c>
      <c r="C886" s="89" t="s">
        <v>82</v>
      </c>
      <c r="D886" s="53" t="s">
        <v>66</v>
      </c>
      <c r="E886" s="28">
        <v>410</v>
      </c>
      <c r="F886" s="80">
        <f>'прил. 15'!G993</f>
        <v>41471</v>
      </c>
      <c r="G886" s="80">
        <f>'прил. 15'!H993</f>
        <v>0</v>
      </c>
      <c r="H886" s="80">
        <f>F886+G886</f>
        <v>41471</v>
      </c>
      <c r="I886" s="80">
        <f>'прил. 15'!J993</f>
        <v>-14373.7</v>
      </c>
      <c r="J886" s="56">
        <f t="shared" si="207"/>
        <v>27097.3</v>
      </c>
      <c r="K886" s="80">
        <f>'прил. 15'!L993</f>
        <v>0</v>
      </c>
      <c r="L886" s="56">
        <f t="shared" si="220"/>
        <v>27097.3</v>
      </c>
      <c r="M886" s="80">
        <f>'прил. 15'!N993</f>
        <v>0</v>
      </c>
      <c r="N886" s="56">
        <f t="shared" si="219"/>
        <v>27097.3</v>
      </c>
      <c r="O886" s="80">
        <f>'прил. 15'!P993</f>
        <v>0</v>
      </c>
      <c r="P886" s="56">
        <f t="shared" si="214"/>
        <v>27097.3</v>
      </c>
      <c r="Q886" s="80">
        <f>'прил. 15'!R993</f>
        <v>0</v>
      </c>
      <c r="R886" s="56">
        <f t="shared" si="214"/>
        <v>27097.3</v>
      </c>
      <c r="S886" s="80">
        <f>'прил. 15'!T993</f>
        <v>0</v>
      </c>
      <c r="T886" s="56">
        <f t="shared" si="208"/>
        <v>27097.3</v>
      </c>
    </row>
    <row r="887" spans="1:20">
      <c r="A887" s="57" t="str">
        <f ca="1">IF(ISERROR(MATCH(B887,Код_КЦСР,0)),"",INDIRECT(ADDRESS(MATCH(B887,Код_КЦСР,0)+1,2,,,"КЦСР")))</f>
        <v xml:space="preserve">Строительство средней общеобразовательной школы № 24 в 112 мкр. </v>
      </c>
      <c r="B887" s="78" t="s">
        <v>612</v>
      </c>
      <c r="C887" s="89"/>
      <c r="D887" s="53"/>
      <c r="E887" s="28"/>
      <c r="F887" s="80">
        <f>F888</f>
        <v>0</v>
      </c>
      <c r="G887" s="80">
        <f>G888</f>
        <v>10000</v>
      </c>
      <c r="H887" s="80">
        <f t="shared" ref="H887:H891" si="223">F887+G887</f>
        <v>10000</v>
      </c>
      <c r="I887" s="80">
        <f>I888</f>
        <v>0</v>
      </c>
      <c r="J887" s="56">
        <f t="shared" si="207"/>
        <v>10000</v>
      </c>
      <c r="K887" s="80">
        <f>K888</f>
        <v>0</v>
      </c>
      <c r="L887" s="56">
        <f t="shared" si="220"/>
        <v>10000</v>
      </c>
      <c r="M887" s="80">
        <f>M888</f>
        <v>0</v>
      </c>
      <c r="N887" s="56">
        <f t="shared" si="219"/>
        <v>10000</v>
      </c>
      <c r="O887" s="80">
        <f>O888</f>
        <v>0</v>
      </c>
      <c r="P887" s="56">
        <f t="shared" si="214"/>
        <v>10000</v>
      </c>
      <c r="Q887" s="80">
        <f>Q888</f>
        <v>0</v>
      </c>
      <c r="R887" s="56">
        <f t="shared" si="214"/>
        <v>10000</v>
      </c>
      <c r="S887" s="80">
        <f>S888</f>
        <v>0</v>
      </c>
      <c r="T887" s="56">
        <f t="shared" si="208"/>
        <v>10000</v>
      </c>
    </row>
    <row r="888" spans="1:20">
      <c r="A888" s="57" t="str">
        <f ca="1">IF(ISERROR(MATCH(C888,Код_Раздел,0)),"",INDIRECT(ADDRESS(MATCH(C888,Код_Раздел,0)+1,2,,,"Раздел")))</f>
        <v>Образование</v>
      </c>
      <c r="B888" s="78" t="s">
        <v>612</v>
      </c>
      <c r="C888" s="89" t="s">
        <v>65</v>
      </c>
      <c r="D888" s="53"/>
      <c r="E888" s="28"/>
      <c r="F888" s="80">
        <f t="shared" ref="F888:S890" si="224">F889</f>
        <v>0</v>
      </c>
      <c r="G888" s="80">
        <f t="shared" si="224"/>
        <v>10000</v>
      </c>
      <c r="H888" s="80">
        <f t="shared" si="223"/>
        <v>10000</v>
      </c>
      <c r="I888" s="80">
        <f t="shared" si="224"/>
        <v>0</v>
      </c>
      <c r="J888" s="56">
        <f t="shared" si="207"/>
        <v>10000</v>
      </c>
      <c r="K888" s="80">
        <f t="shared" si="224"/>
        <v>0</v>
      </c>
      <c r="L888" s="56">
        <f t="shared" si="220"/>
        <v>10000</v>
      </c>
      <c r="M888" s="80">
        <f t="shared" si="224"/>
        <v>0</v>
      </c>
      <c r="N888" s="56">
        <f t="shared" si="219"/>
        <v>10000</v>
      </c>
      <c r="O888" s="80">
        <f t="shared" si="224"/>
        <v>0</v>
      </c>
      <c r="P888" s="56">
        <f t="shared" si="214"/>
        <v>10000</v>
      </c>
      <c r="Q888" s="80">
        <f t="shared" si="224"/>
        <v>0</v>
      </c>
      <c r="R888" s="56">
        <f t="shared" si="214"/>
        <v>10000</v>
      </c>
      <c r="S888" s="80">
        <f t="shared" si="224"/>
        <v>0</v>
      </c>
      <c r="T888" s="56">
        <f t="shared" si="208"/>
        <v>10000</v>
      </c>
    </row>
    <row r="889" spans="1:20">
      <c r="A889" s="52" t="s">
        <v>111</v>
      </c>
      <c r="B889" s="78" t="s">
        <v>612</v>
      </c>
      <c r="C889" s="89" t="s">
        <v>65</v>
      </c>
      <c r="D889" s="53" t="s">
        <v>80</v>
      </c>
      <c r="E889" s="28"/>
      <c r="F889" s="80">
        <f t="shared" si="224"/>
        <v>0</v>
      </c>
      <c r="G889" s="80">
        <f t="shared" si="224"/>
        <v>10000</v>
      </c>
      <c r="H889" s="80">
        <f t="shared" si="223"/>
        <v>10000</v>
      </c>
      <c r="I889" s="80">
        <f t="shared" si="224"/>
        <v>0</v>
      </c>
      <c r="J889" s="56">
        <f t="shared" si="207"/>
        <v>10000</v>
      </c>
      <c r="K889" s="80">
        <f t="shared" si="224"/>
        <v>0</v>
      </c>
      <c r="L889" s="56">
        <f t="shared" si="220"/>
        <v>10000</v>
      </c>
      <c r="M889" s="80">
        <f t="shared" si="224"/>
        <v>0</v>
      </c>
      <c r="N889" s="56">
        <f t="shared" si="219"/>
        <v>10000</v>
      </c>
      <c r="O889" s="80">
        <f t="shared" si="224"/>
        <v>0</v>
      </c>
      <c r="P889" s="56">
        <f t="shared" si="214"/>
        <v>10000</v>
      </c>
      <c r="Q889" s="80">
        <f t="shared" si="224"/>
        <v>0</v>
      </c>
      <c r="R889" s="56">
        <f t="shared" si="214"/>
        <v>10000</v>
      </c>
      <c r="S889" s="80">
        <f t="shared" si="224"/>
        <v>0</v>
      </c>
      <c r="T889" s="56">
        <f t="shared" si="208"/>
        <v>10000</v>
      </c>
    </row>
    <row r="890" spans="1:20" ht="33">
      <c r="A890" s="57" t="str">
        <f ca="1">IF(ISERROR(MATCH(E890,Код_КВР,0)),"",INDIRECT(ADDRESS(MATCH(E890,Код_КВР,0)+1,2,,,"КВР")))</f>
        <v>Капитальные вложения в объекты государственной (муниципальной) собственности</v>
      </c>
      <c r="B890" s="78" t="s">
        <v>612</v>
      </c>
      <c r="C890" s="89" t="s">
        <v>65</v>
      </c>
      <c r="D890" s="53" t="s">
        <v>80</v>
      </c>
      <c r="E890" s="28">
        <v>400</v>
      </c>
      <c r="F890" s="80">
        <f t="shared" si="224"/>
        <v>0</v>
      </c>
      <c r="G890" s="80">
        <f t="shared" si="224"/>
        <v>10000</v>
      </c>
      <c r="H890" s="80">
        <f t="shared" si="223"/>
        <v>10000</v>
      </c>
      <c r="I890" s="80">
        <f t="shared" si="224"/>
        <v>0</v>
      </c>
      <c r="J890" s="56">
        <f t="shared" si="207"/>
        <v>10000</v>
      </c>
      <c r="K890" s="80">
        <f t="shared" si="224"/>
        <v>0</v>
      </c>
      <c r="L890" s="56">
        <f t="shared" si="220"/>
        <v>10000</v>
      </c>
      <c r="M890" s="80">
        <f t="shared" si="224"/>
        <v>0</v>
      </c>
      <c r="N890" s="56">
        <f t="shared" si="219"/>
        <v>10000</v>
      </c>
      <c r="O890" s="80">
        <f t="shared" si="224"/>
        <v>0</v>
      </c>
      <c r="P890" s="56">
        <f t="shared" si="214"/>
        <v>10000</v>
      </c>
      <c r="Q890" s="80">
        <f t="shared" si="224"/>
        <v>0</v>
      </c>
      <c r="R890" s="56">
        <f t="shared" si="214"/>
        <v>10000</v>
      </c>
      <c r="S890" s="80">
        <f t="shared" si="224"/>
        <v>0</v>
      </c>
      <c r="T890" s="56">
        <f t="shared" si="208"/>
        <v>10000</v>
      </c>
    </row>
    <row r="891" spans="1:20">
      <c r="A891" s="57" t="str">
        <f ca="1">IF(ISERROR(MATCH(E891,Код_КВР,0)),"",INDIRECT(ADDRESS(MATCH(E891,Код_КВР,0)+1,2,,,"КВР")))</f>
        <v>Бюджетные инвестиции</v>
      </c>
      <c r="B891" s="78" t="s">
        <v>612</v>
      </c>
      <c r="C891" s="89" t="s">
        <v>65</v>
      </c>
      <c r="D891" s="53" t="s">
        <v>80</v>
      </c>
      <c r="E891" s="28">
        <v>410</v>
      </c>
      <c r="F891" s="80"/>
      <c r="G891" s="80">
        <f>'прил. 15'!H1051</f>
        <v>10000</v>
      </c>
      <c r="H891" s="80">
        <f t="shared" si="223"/>
        <v>10000</v>
      </c>
      <c r="I891" s="80">
        <f>'прил. 15'!J1051</f>
        <v>0</v>
      </c>
      <c r="J891" s="56">
        <f t="shared" si="207"/>
        <v>10000</v>
      </c>
      <c r="K891" s="80">
        <f>'прил. 15'!L1051</f>
        <v>0</v>
      </c>
      <c r="L891" s="56">
        <f t="shared" si="220"/>
        <v>10000</v>
      </c>
      <c r="M891" s="80">
        <f>'прил. 15'!N1051</f>
        <v>0</v>
      </c>
      <c r="N891" s="56">
        <f t="shared" si="219"/>
        <v>10000</v>
      </c>
      <c r="O891" s="80">
        <f>'прил. 15'!P1051</f>
        <v>0</v>
      </c>
      <c r="P891" s="56">
        <f t="shared" si="214"/>
        <v>10000</v>
      </c>
      <c r="Q891" s="80">
        <f>'прил. 15'!R1051</f>
        <v>0</v>
      </c>
      <c r="R891" s="56">
        <f t="shared" si="214"/>
        <v>10000</v>
      </c>
      <c r="S891" s="80">
        <f>'прил. 15'!T1051</f>
        <v>0</v>
      </c>
      <c r="T891" s="56">
        <f t="shared" si="208"/>
        <v>10000</v>
      </c>
    </row>
    <row r="892" spans="1:20" ht="33">
      <c r="A892" s="57" t="str">
        <f ca="1">IF(ISERROR(MATCH(B892,Код_КЦСР,0)),"",INDIRECT(ADDRESS(MATCH(B892,Код_КЦСР,0)+1,2,,,"КЦСР")))</f>
        <v>Реализация перспективных проектов в сфере развития туризма за счет средств вышестоящих бюджетов</v>
      </c>
      <c r="B892" s="78" t="s">
        <v>593</v>
      </c>
      <c r="C892" s="89"/>
      <c r="D892" s="53"/>
      <c r="E892" s="28"/>
      <c r="F892" s="80">
        <f t="shared" si="221"/>
        <v>9500</v>
      </c>
      <c r="G892" s="80">
        <f t="shared" si="221"/>
        <v>0</v>
      </c>
      <c r="H892" s="80">
        <f t="shared" si="211"/>
        <v>9500</v>
      </c>
      <c r="I892" s="80">
        <f t="shared" si="221"/>
        <v>0</v>
      </c>
      <c r="J892" s="56">
        <f t="shared" si="207"/>
        <v>9500</v>
      </c>
      <c r="K892" s="80">
        <f t="shared" si="221"/>
        <v>99500</v>
      </c>
      <c r="L892" s="56">
        <f t="shared" si="220"/>
        <v>109000</v>
      </c>
      <c r="M892" s="80">
        <f t="shared" si="221"/>
        <v>20032.3</v>
      </c>
      <c r="N892" s="56">
        <f t="shared" si="219"/>
        <v>129032.3</v>
      </c>
      <c r="O892" s="80">
        <f t="shared" si="221"/>
        <v>0</v>
      </c>
      <c r="P892" s="56">
        <f t="shared" si="214"/>
        <v>129032.3</v>
      </c>
      <c r="Q892" s="80">
        <f t="shared" si="221"/>
        <v>0</v>
      </c>
      <c r="R892" s="56">
        <f t="shared" si="214"/>
        <v>129032.3</v>
      </c>
      <c r="S892" s="80">
        <f t="shared" si="221"/>
        <v>0</v>
      </c>
      <c r="T892" s="56">
        <f t="shared" si="208"/>
        <v>129032.3</v>
      </c>
    </row>
    <row r="893" spans="1:20">
      <c r="A893" s="57" t="str">
        <f ca="1">IF(ISERROR(MATCH(C893,Код_Раздел,0)),"",INDIRECT(ADDRESS(MATCH(C893,Код_Раздел,0)+1,2,,,"Раздел")))</f>
        <v>Национальная экономика</v>
      </c>
      <c r="B893" s="78" t="s">
        <v>593</v>
      </c>
      <c r="C893" s="89" t="s">
        <v>82</v>
      </c>
      <c r="D893" s="53"/>
      <c r="E893" s="28"/>
      <c r="F893" s="80">
        <f t="shared" si="221"/>
        <v>9500</v>
      </c>
      <c r="G893" s="80">
        <f t="shared" si="221"/>
        <v>0</v>
      </c>
      <c r="H893" s="80">
        <f t="shared" si="211"/>
        <v>9500</v>
      </c>
      <c r="I893" s="80">
        <f t="shared" si="221"/>
        <v>0</v>
      </c>
      <c r="J893" s="56">
        <f t="shared" si="207"/>
        <v>9500</v>
      </c>
      <c r="K893" s="80">
        <f t="shared" si="221"/>
        <v>99500</v>
      </c>
      <c r="L893" s="56">
        <f t="shared" si="220"/>
        <v>109000</v>
      </c>
      <c r="M893" s="80">
        <f t="shared" si="221"/>
        <v>20032.3</v>
      </c>
      <c r="N893" s="56">
        <f t="shared" si="219"/>
        <v>129032.3</v>
      </c>
      <c r="O893" s="80">
        <f t="shared" si="221"/>
        <v>0</v>
      </c>
      <c r="P893" s="56">
        <f t="shared" si="214"/>
        <v>129032.3</v>
      </c>
      <c r="Q893" s="80">
        <f t="shared" si="221"/>
        <v>0</v>
      </c>
      <c r="R893" s="56">
        <f t="shared" si="214"/>
        <v>129032.3</v>
      </c>
      <c r="S893" s="80">
        <f t="shared" si="221"/>
        <v>0</v>
      </c>
      <c r="T893" s="56">
        <f t="shared" si="208"/>
        <v>129032.3</v>
      </c>
    </row>
    <row r="894" spans="1:20">
      <c r="A894" s="52" t="s">
        <v>89</v>
      </c>
      <c r="B894" s="78" t="s">
        <v>593</v>
      </c>
      <c r="C894" s="89" t="s">
        <v>82</v>
      </c>
      <c r="D894" s="53" t="s">
        <v>66</v>
      </c>
      <c r="E894" s="28"/>
      <c r="F894" s="80">
        <f t="shared" si="221"/>
        <v>9500</v>
      </c>
      <c r="G894" s="80">
        <f t="shared" si="221"/>
        <v>0</v>
      </c>
      <c r="H894" s="80">
        <f t="shared" si="211"/>
        <v>9500</v>
      </c>
      <c r="I894" s="80">
        <f t="shared" si="221"/>
        <v>0</v>
      </c>
      <c r="J894" s="56">
        <f t="shared" si="207"/>
        <v>9500</v>
      </c>
      <c r="K894" s="80">
        <f t="shared" si="221"/>
        <v>99500</v>
      </c>
      <c r="L894" s="56">
        <f t="shared" si="220"/>
        <v>109000</v>
      </c>
      <c r="M894" s="80">
        <f t="shared" si="221"/>
        <v>20032.3</v>
      </c>
      <c r="N894" s="56">
        <f t="shared" si="219"/>
        <v>129032.3</v>
      </c>
      <c r="O894" s="80">
        <f t="shared" si="221"/>
        <v>0</v>
      </c>
      <c r="P894" s="56">
        <f t="shared" si="214"/>
        <v>129032.3</v>
      </c>
      <c r="Q894" s="80">
        <f t="shared" si="221"/>
        <v>0</v>
      </c>
      <c r="R894" s="56">
        <f t="shared" si="214"/>
        <v>129032.3</v>
      </c>
      <c r="S894" s="80">
        <f t="shared" si="221"/>
        <v>0</v>
      </c>
      <c r="T894" s="56">
        <f t="shared" si="208"/>
        <v>129032.3</v>
      </c>
    </row>
    <row r="895" spans="1:20" ht="33">
      <c r="A895" s="57" t="str">
        <f ca="1">IF(ISERROR(MATCH(E895,Код_КВР,0)),"",INDIRECT(ADDRESS(MATCH(E895,Код_КВР,0)+1,2,,,"КВР")))</f>
        <v>Капитальные вложения в объекты государственной (муниципальной) собственности</v>
      </c>
      <c r="B895" s="78" t="s">
        <v>593</v>
      </c>
      <c r="C895" s="89" t="s">
        <v>82</v>
      </c>
      <c r="D895" s="53" t="s">
        <v>66</v>
      </c>
      <c r="E895" s="28">
        <v>400</v>
      </c>
      <c r="F895" s="80">
        <f t="shared" si="221"/>
        <v>9500</v>
      </c>
      <c r="G895" s="80">
        <f t="shared" si="221"/>
        <v>0</v>
      </c>
      <c r="H895" s="80">
        <f t="shared" si="211"/>
        <v>9500</v>
      </c>
      <c r="I895" s="80">
        <f t="shared" si="221"/>
        <v>0</v>
      </c>
      <c r="J895" s="56">
        <f t="shared" si="207"/>
        <v>9500</v>
      </c>
      <c r="K895" s="80">
        <f t="shared" si="221"/>
        <v>99500</v>
      </c>
      <c r="L895" s="56">
        <f t="shared" si="220"/>
        <v>109000</v>
      </c>
      <c r="M895" s="80">
        <f t="shared" si="221"/>
        <v>20032.3</v>
      </c>
      <c r="N895" s="56">
        <f t="shared" si="219"/>
        <v>129032.3</v>
      </c>
      <c r="O895" s="80">
        <f t="shared" si="221"/>
        <v>0</v>
      </c>
      <c r="P895" s="56">
        <f t="shared" si="214"/>
        <v>129032.3</v>
      </c>
      <c r="Q895" s="80">
        <f t="shared" si="221"/>
        <v>0</v>
      </c>
      <c r="R895" s="56">
        <f t="shared" si="214"/>
        <v>129032.3</v>
      </c>
      <c r="S895" s="80">
        <f t="shared" si="221"/>
        <v>0</v>
      </c>
      <c r="T895" s="56">
        <f t="shared" si="208"/>
        <v>129032.3</v>
      </c>
    </row>
    <row r="896" spans="1:20">
      <c r="A896" s="57" t="str">
        <f ca="1">IF(ISERROR(MATCH(E896,Код_КВР,0)),"",INDIRECT(ADDRESS(MATCH(E896,Код_КВР,0)+1,2,,,"КВР")))</f>
        <v>Бюджетные инвестиции</v>
      </c>
      <c r="B896" s="78" t="s">
        <v>593</v>
      </c>
      <c r="C896" s="89" t="s">
        <v>82</v>
      </c>
      <c r="D896" s="53" t="s">
        <v>66</v>
      </c>
      <c r="E896" s="28">
        <v>410</v>
      </c>
      <c r="F896" s="80">
        <f>'прил. 15'!G996</f>
        <v>9500</v>
      </c>
      <c r="G896" s="80">
        <f>'прил. 15'!H996</f>
        <v>0</v>
      </c>
      <c r="H896" s="80">
        <f t="shared" si="211"/>
        <v>9500</v>
      </c>
      <c r="I896" s="80">
        <f>'прил. 15'!J996</f>
        <v>0</v>
      </c>
      <c r="J896" s="56">
        <f t="shared" si="207"/>
        <v>9500</v>
      </c>
      <c r="K896" s="80">
        <f>'прил. 15'!L996</f>
        <v>99500</v>
      </c>
      <c r="L896" s="56">
        <f t="shared" si="220"/>
        <v>109000</v>
      </c>
      <c r="M896" s="80">
        <f>'прил. 15'!N996</f>
        <v>20032.3</v>
      </c>
      <c r="N896" s="56">
        <f t="shared" si="219"/>
        <v>129032.3</v>
      </c>
      <c r="O896" s="80">
        <f>'прил. 15'!P996</f>
        <v>0</v>
      </c>
      <c r="P896" s="56">
        <f t="shared" si="214"/>
        <v>129032.3</v>
      </c>
      <c r="Q896" s="80">
        <f>'прил. 15'!R996</f>
        <v>0</v>
      </c>
      <c r="R896" s="56">
        <f t="shared" si="214"/>
        <v>129032.3</v>
      </c>
      <c r="S896" s="80">
        <f>'прил. 15'!T996</f>
        <v>0</v>
      </c>
      <c r="T896" s="56">
        <f t="shared" si="208"/>
        <v>129032.3</v>
      </c>
    </row>
    <row r="897" spans="1:20" ht="49.5">
      <c r="A897" s="57" t="str">
        <f ca="1">IF(ISERROR(MATCH(B897,Код_КЦСР,0)),"",INDIRECT(ADDRESS(MATCH(B897,Код_КЦСР,0)+1,2,,,"КЦСР")))</f>
        <v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v>
      </c>
      <c r="B897" s="78" t="s">
        <v>407</v>
      </c>
      <c r="C897" s="89"/>
      <c r="D897" s="53"/>
      <c r="E897" s="28"/>
      <c r="F897" s="80">
        <f t="shared" ref="F897:S900" si="225">F898</f>
        <v>4290.8</v>
      </c>
      <c r="G897" s="80">
        <f t="shared" si="225"/>
        <v>0</v>
      </c>
      <c r="H897" s="80">
        <f t="shared" si="211"/>
        <v>4290.8</v>
      </c>
      <c r="I897" s="80">
        <f t="shared" si="225"/>
        <v>0</v>
      </c>
      <c r="J897" s="56">
        <f t="shared" si="207"/>
        <v>4290.8</v>
      </c>
      <c r="K897" s="80">
        <f t="shared" si="225"/>
        <v>280.2</v>
      </c>
      <c r="L897" s="56">
        <f t="shared" si="220"/>
        <v>4571</v>
      </c>
      <c r="M897" s="80">
        <f t="shared" si="225"/>
        <v>0</v>
      </c>
      <c r="N897" s="56">
        <f t="shared" si="219"/>
        <v>4571</v>
      </c>
      <c r="O897" s="80">
        <f t="shared" si="225"/>
        <v>0</v>
      </c>
      <c r="P897" s="56">
        <f t="shared" si="214"/>
        <v>4571</v>
      </c>
      <c r="Q897" s="80">
        <f t="shared" si="225"/>
        <v>0</v>
      </c>
      <c r="R897" s="56">
        <f t="shared" si="214"/>
        <v>4571</v>
      </c>
      <c r="S897" s="80">
        <f t="shared" si="225"/>
        <v>0</v>
      </c>
      <c r="T897" s="56">
        <f t="shared" si="208"/>
        <v>4571</v>
      </c>
    </row>
    <row r="898" spans="1:20">
      <c r="A898" s="57" t="str">
        <f ca="1">IF(ISERROR(MATCH(C898,Код_Раздел,0)),"",INDIRECT(ADDRESS(MATCH(C898,Код_Раздел,0)+1,2,,,"Раздел")))</f>
        <v>Национальная экономика</v>
      </c>
      <c r="B898" s="78" t="s">
        <v>407</v>
      </c>
      <c r="C898" s="89" t="s">
        <v>82</v>
      </c>
      <c r="D898" s="53"/>
      <c r="E898" s="28"/>
      <c r="F898" s="80">
        <f t="shared" si="225"/>
        <v>4290.8</v>
      </c>
      <c r="G898" s="80">
        <f t="shared" si="225"/>
        <v>0</v>
      </c>
      <c r="H898" s="80">
        <f t="shared" si="211"/>
        <v>4290.8</v>
      </c>
      <c r="I898" s="80">
        <f t="shared" si="225"/>
        <v>0</v>
      </c>
      <c r="J898" s="56">
        <f t="shared" ref="J898:J972" si="226">H898+I898</f>
        <v>4290.8</v>
      </c>
      <c r="K898" s="80">
        <f t="shared" si="225"/>
        <v>280.2</v>
      </c>
      <c r="L898" s="56">
        <f t="shared" si="220"/>
        <v>4571</v>
      </c>
      <c r="M898" s="80">
        <f t="shared" si="225"/>
        <v>0</v>
      </c>
      <c r="N898" s="56">
        <f t="shared" si="219"/>
        <v>4571</v>
      </c>
      <c r="O898" s="80">
        <f t="shared" si="225"/>
        <v>0</v>
      </c>
      <c r="P898" s="56">
        <f t="shared" si="214"/>
        <v>4571</v>
      </c>
      <c r="Q898" s="80">
        <f t="shared" si="225"/>
        <v>0</v>
      </c>
      <c r="R898" s="56">
        <f t="shared" si="214"/>
        <v>4571</v>
      </c>
      <c r="S898" s="80">
        <f t="shared" si="225"/>
        <v>0</v>
      </c>
      <c r="T898" s="56">
        <f t="shared" si="208"/>
        <v>4571</v>
      </c>
    </row>
    <row r="899" spans="1:20">
      <c r="A899" s="52" t="s">
        <v>89</v>
      </c>
      <c r="B899" s="78" t="s">
        <v>407</v>
      </c>
      <c r="C899" s="89" t="s">
        <v>82</v>
      </c>
      <c r="D899" s="53" t="s">
        <v>66</v>
      </c>
      <c r="E899" s="28"/>
      <c r="F899" s="80">
        <f t="shared" si="225"/>
        <v>4290.8</v>
      </c>
      <c r="G899" s="80">
        <f t="shared" si="225"/>
        <v>0</v>
      </c>
      <c r="H899" s="80">
        <f t="shared" si="211"/>
        <v>4290.8</v>
      </c>
      <c r="I899" s="80">
        <f t="shared" si="225"/>
        <v>0</v>
      </c>
      <c r="J899" s="56">
        <f t="shared" si="226"/>
        <v>4290.8</v>
      </c>
      <c r="K899" s="80">
        <f t="shared" si="225"/>
        <v>280.2</v>
      </c>
      <c r="L899" s="56">
        <f t="shared" si="220"/>
        <v>4571</v>
      </c>
      <c r="M899" s="80">
        <f t="shared" si="225"/>
        <v>0</v>
      </c>
      <c r="N899" s="56">
        <f t="shared" si="219"/>
        <v>4571</v>
      </c>
      <c r="O899" s="80">
        <f t="shared" si="225"/>
        <v>0</v>
      </c>
      <c r="P899" s="56">
        <f t="shared" si="214"/>
        <v>4571</v>
      </c>
      <c r="Q899" s="80">
        <f t="shared" si="225"/>
        <v>0</v>
      </c>
      <c r="R899" s="56">
        <f t="shared" si="214"/>
        <v>4571</v>
      </c>
      <c r="S899" s="80">
        <f t="shared" si="225"/>
        <v>0</v>
      </c>
      <c r="T899" s="56">
        <f t="shared" ref="T899:T962" si="227">R899+S899</f>
        <v>4571</v>
      </c>
    </row>
    <row r="900" spans="1:20" ht="33">
      <c r="A900" s="57" t="str">
        <f ca="1">IF(ISERROR(MATCH(E900,Код_КВР,0)),"",INDIRECT(ADDRESS(MATCH(E900,Код_КВР,0)+1,2,,,"КВР")))</f>
        <v>Капитальные вложения в объекты государственной (муниципальной) собственности</v>
      </c>
      <c r="B900" s="78" t="s">
        <v>407</v>
      </c>
      <c r="C900" s="89" t="s">
        <v>82</v>
      </c>
      <c r="D900" s="53" t="s">
        <v>66</v>
      </c>
      <c r="E900" s="28">
        <v>400</v>
      </c>
      <c r="F900" s="80">
        <f t="shared" si="225"/>
        <v>4290.8</v>
      </c>
      <c r="G900" s="80">
        <f t="shared" si="225"/>
        <v>0</v>
      </c>
      <c r="H900" s="80">
        <f t="shared" si="211"/>
        <v>4290.8</v>
      </c>
      <c r="I900" s="80">
        <f t="shared" si="225"/>
        <v>0</v>
      </c>
      <c r="J900" s="56">
        <f t="shared" si="226"/>
        <v>4290.8</v>
      </c>
      <c r="K900" s="80">
        <f t="shared" si="225"/>
        <v>280.2</v>
      </c>
      <c r="L900" s="56">
        <f t="shared" si="220"/>
        <v>4571</v>
      </c>
      <c r="M900" s="80">
        <f t="shared" si="225"/>
        <v>0</v>
      </c>
      <c r="N900" s="56">
        <f t="shared" si="219"/>
        <v>4571</v>
      </c>
      <c r="O900" s="80">
        <f t="shared" si="225"/>
        <v>0</v>
      </c>
      <c r="P900" s="56">
        <f t="shared" si="214"/>
        <v>4571</v>
      </c>
      <c r="Q900" s="80">
        <f t="shared" si="225"/>
        <v>0</v>
      </c>
      <c r="R900" s="56">
        <f t="shared" si="214"/>
        <v>4571</v>
      </c>
      <c r="S900" s="80">
        <f t="shared" si="225"/>
        <v>0</v>
      </c>
      <c r="T900" s="56">
        <f t="shared" si="227"/>
        <v>4571</v>
      </c>
    </row>
    <row r="901" spans="1:20">
      <c r="A901" s="57" t="str">
        <f ca="1">IF(ISERROR(MATCH(E901,Код_КВР,0)),"",INDIRECT(ADDRESS(MATCH(E901,Код_КВР,0)+1,2,,,"КВР")))</f>
        <v>Бюджетные инвестиции</v>
      </c>
      <c r="B901" s="78" t="s">
        <v>407</v>
      </c>
      <c r="C901" s="89" t="s">
        <v>82</v>
      </c>
      <c r="D901" s="53" t="s">
        <v>66</v>
      </c>
      <c r="E901" s="28">
        <v>410</v>
      </c>
      <c r="F901" s="80">
        <f>'прил. 15'!G999</f>
        <v>4290.8</v>
      </c>
      <c r="G901" s="80">
        <f>'прил. 15'!H999</f>
        <v>0</v>
      </c>
      <c r="H901" s="80">
        <f t="shared" si="211"/>
        <v>4290.8</v>
      </c>
      <c r="I901" s="80">
        <f>'прил. 15'!J999</f>
        <v>0</v>
      </c>
      <c r="J901" s="56">
        <f t="shared" si="226"/>
        <v>4290.8</v>
      </c>
      <c r="K901" s="80">
        <f>'прил. 15'!L999</f>
        <v>280.2</v>
      </c>
      <c r="L901" s="56">
        <f t="shared" si="220"/>
        <v>4571</v>
      </c>
      <c r="M901" s="80">
        <f>'прил. 15'!N999</f>
        <v>0</v>
      </c>
      <c r="N901" s="56">
        <f t="shared" si="219"/>
        <v>4571</v>
      </c>
      <c r="O901" s="80">
        <f>'прил. 15'!P999</f>
        <v>0</v>
      </c>
      <c r="P901" s="56">
        <f t="shared" si="214"/>
        <v>4571</v>
      </c>
      <c r="Q901" s="80">
        <f>'прил. 15'!R999</f>
        <v>0</v>
      </c>
      <c r="R901" s="56">
        <f t="shared" si="214"/>
        <v>4571</v>
      </c>
      <c r="S901" s="80">
        <f>'прил. 15'!T999</f>
        <v>0</v>
      </c>
      <c r="T901" s="56">
        <f t="shared" si="227"/>
        <v>4571</v>
      </c>
    </row>
    <row r="902" spans="1:20" ht="66">
      <c r="A902" s="57" t="str">
        <f ca="1">IF(ISERROR(MATCH(B902,Код_КЦСР,0)),"",INDIRECT(ADDRESS(MATCH(B902,Код_КЦСР,0)+1,2,,,"КЦСР")))</f>
        <v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v>
      </c>
      <c r="B902" s="78" t="s">
        <v>570</v>
      </c>
      <c r="C902" s="89"/>
      <c r="D902" s="53"/>
      <c r="E902" s="28"/>
      <c r="F902" s="80">
        <f t="shared" ref="F902:S905" si="228">F903</f>
        <v>163043.29999999999</v>
      </c>
      <c r="G902" s="80">
        <f t="shared" si="228"/>
        <v>0</v>
      </c>
      <c r="H902" s="80">
        <f t="shared" si="211"/>
        <v>163043.29999999999</v>
      </c>
      <c r="I902" s="80">
        <f t="shared" si="228"/>
        <v>0</v>
      </c>
      <c r="J902" s="56">
        <f t="shared" si="226"/>
        <v>163043.29999999999</v>
      </c>
      <c r="K902" s="80">
        <f t="shared" si="228"/>
        <v>0</v>
      </c>
      <c r="L902" s="56">
        <f t="shared" si="220"/>
        <v>163043.29999999999</v>
      </c>
      <c r="M902" s="80">
        <f t="shared" si="228"/>
        <v>0</v>
      </c>
      <c r="N902" s="56">
        <f t="shared" si="219"/>
        <v>163043.29999999999</v>
      </c>
      <c r="O902" s="80">
        <f t="shared" si="228"/>
        <v>0</v>
      </c>
      <c r="P902" s="56">
        <f t="shared" si="214"/>
        <v>163043.29999999999</v>
      </c>
      <c r="Q902" s="80">
        <f t="shared" si="228"/>
        <v>0</v>
      </c>
      <c r="R902" s="56">
        <f t="shared" si="214"/>
        <v>163043.29999999999</v>
      </c>
      <c r="S902" s="80">
        <f t="shared" si="228"/>
        <v>0</v>
      </c>
      <c r="T902" s="56">
        <f t="shared" si="227"/>
        <v>163043.29999999999</v>
      </c>
    </row>
    <row r="903" spans="1:20">
      <c r="A903" s="57" t="str">
        <f ca="1">IF(ISERROR(MATCH(C903,Код_Раздел,0)),"",INDIRECT(ADDRESS(MATCH(C903,Код_Раздел,0)+1,2,,,"Раздел")))</f>
        <v>Национальная экономика</v>
      </c>
      <c r="B903" s="78" t="s">
        <v>570</v>
      </c>
      <c r="C903" s="89" t="s">
        <v>82</v>
      </c>
      <c r="D903" s="53"/>
      <c r="E903" s="28"/>
      <c r="F903" s="80">
        <f t="shared" si="228"/>
        <v>163043.29999999999</v>
      </c>
      <c r="G903" s="80">
        <f t="shared" si="228"/>
        <v>0</v>
      </c>
      <c r="H903" s="80">
        <f t="shared" si="211"/>
        <v>163043.29999999999</v>
      </c>
      <c r="I903" s="80">
        <f t="shared" si="228"/>
        <v>0</v>
      </c>
      <c r="J903" s="56">
        <f t="shared" si="226"/>
        <v>163043.29999999999</v>
      </c>
      <c r="K903" s="80">
        <f t="shared" si="228"/>
        <v>0</v>
      </c>
      <c r="L903" s="56">
        <f t="shared" si="220"/>
        <v>163043.29999999999</v>
      </c>
      <c r="M903" s="80">
        <f t="shared" si="228"/>
        <v>0</v>
      </c>
      <c r="N903" s="56">
        <f t="shared" si="219"/>
        <v>163043.29999999999</v>
      </c>
      <c r="O903" s="80">
        <f t="shared" si="228"/>
        <v>0</v>
      </c>
      <c r="P903" s="56">
        <f t="shared" si="214"/>
        <v>163043.29999999999</v>
      </c>
      <c r="Q903" s="80">
        <f t="shared" si="228"/>
        <v>0</v>
      </c>
      <c r="R903" s="56">
        <f t="shared" si="214"/>
        <v>163043.29999999999</v>
      </c>
      <c r="S903" s="80">
        <f t="shared" si="228"/>
        <v>0</v>
      </c>
      <c r="T903" s="56">
        <f t="shared" si="227"/>
        <v>163043.29999999999</v>
      </c>
    </row>
    <row r="904" spans="1:20">
      <c r="A904" s="52" t="s">
        <v>89</v>
      </c>
      <c r="B904" s="78" t="s">
        <v>570</v>
      </c>
      <c r="C904" s="89" t="s">
        <v>82</v>
      </c>
      <c r="D904" s="53" t="s">
        <v>66</v>
      </c>
      <c r="E904" s="28"/>
      <c r="F904" s="80">
        <f t="shared" si="228"/>
        <v>163043.29999999999</v>
      </c>
      <c r="G904" s="80">
        <f t="shared" si="228"/>
        <v>0</v>
      </c>
      <c r="H904" s="80">
        <f t="shared" si="211"/>
        <v>163043.29999999999</v>
      </c>
      <c r="I904" s="80">
        <f t="shared" si="228"/>
        <v>0</v>
      </c>
      <c r="J904" s="56">
        <f t="shared" si="226"/>
        <v>163043.29999999999</v>
      </c>
      <c r="K904" s="80">
        <f t="shared" si="228"/>
        <v>0</v>
      </c>
      <c r="L904" s="56">
        <f t="shared" si="220"/>
        <v>163043.29999999999</v>
      </c>
      <c r="M904" s="80">
        <f t="shared" si="228"/>
        <v>0</v>
      </c>
      <c r="N904" s="56">
        <f t="shared" si="219"/>
        <v>163043.29999999999</v>
      </c>
      <c r="O904" s="80">
        <f t="shared" si="228"/>
        <v>0</v>
      </c>
      <c r="P904" s="56">
        <f t="shared" si="214"/>
        <v>163043.29999999999</v>
      </c>
      <c r="Q904" s="80">
        <f t="shared" si="228"/>
        <v>0</v>
      </c>
      <c r="R904" s="56">
        <f t="shared" si="214"/>
        <v>163043.29999999999</v>
      </c>
      <c r="S904" s="80">
        <f t="shared" si="228"/>
        <v>0</v>
      </c>
      <c r="T904" s="56">
        <f t="shared" si="227"/>
        <v>163043.29999999999</v>
      </c>
    </row>
    <row r="905" spans="1:20" ht="33">
      <c r="A905" s="57" t="str">
        <f ca="1">IF(ISERROR(MATCH(E905,Код_КВР,0)),"",INDIRECT(ADDRESS(MATCH(E905,Код_КВР,0)+1,2,,,"КВР")))</f>
        <v>Капитальные вложения в объекты государственной (муниципальной) собственности</v>
      </c>
      <c r="B905" s="78" t="s">
        <v>570</v>
      </c>
      <c r="C905" s="89" t="s">
        <v>82</v>
      </c>
      <c r="D905" s="53" t="s">
        <v>66</v>
      </c>
      <c r="E905" s="28">
        <v>400</v>
      </c>
      <c r="F905" s="80">
        <f t="shared" si="228"/>
        <v>163043.29999999999</v>
      </c>
      <c r="G905" s="80">
        <f t="shared" si="228"/>
        <v>0</v>
      </c>
      <c r="H905" s="80">
        <f t="shared" si="211"/>
        <v>163043.29999999999</v>
      </c>
      <c r="I905" s="80">
        <f t="shared" si="228"/>
        <v>0</v>
      </c>
      <c r="J905" s="56">
        <f t="shared" si="226"/>
        <v>163043.29999999999</v>
      </c>
      <c r="K905" s="80">
        <f t="shared" si="228"/>
        <v>0</v>
      </c>
      <c r="L905" s="56">
        <f t="shared" si="220"/>
        <v>163043.29999999999</v>
      </c>
      <c r="M905" s="80">
        <f t="shared" si="228"/>
        <v>0</v>
      </c>
      <c r="N905" s="56">
        <f t="shared" si="219"/>
        <v>163043.29999999999</v>
      </c>
      <c r="O905" s="80">
        <f t="shared" si="228"/>
        <v>0</v>
      </c>
      <c r="P905" s="56">
        <f t="shared" si="214"/>
        <v>163043.29999999999</v>
      </c>
      <c r="Q905" s="80">
        <f t="shared" si="228"/>
        <v>0</v>
      </c>
      <c r="R905" s="56">
        <f t="shared" si="214"/>
        <v>163043.29999999999</v>
      </c>
      <c r="S905" s="80">
        <f t="shared" si="228"/>
        <v>0</v>
      </c>
      <c r="T905" s="56">
        <f t="shared" si="227"/>
        <v>163043.29999999999</v>
      </c>
    </row>
    <row r="906" spans="1:20">
      <c r="A906" s="57" t="str">
        <f ca="1">IF(ISERROR(MATCH(E906,Код_КВР,0)),"",INDIRECT(ADDRESS(MATCH(E906,Код_КВР,0)+1,2,,,"КВР")))</f>
        <v>Бюджетные инвестиции</v>
      </c>
      <c r="B906" s="78" t="s">
        <v>570</v>
      </c>
      <c r="C906" s="89" t="s">
        <v>82</v>
      </c>
      <c r="D906" s="53" t="s">
        <v>66</v>
      </c>
      <c r="E906" s="28">
        <v>410</v>
      </c>
      <c r="F906" s="80">
        <f>'прил. 15'!G1002</f>
        <v>163043.29999999999</v>
      </c>
      <c r="G906" s="80">
        <f>'прил. 15'!H1002</f>
        <v>0</v>
      </c>
      <c r="H906" s="80">
        <f t="shared" si="211"/>
        <v>163043.29999999999</v>
      </c>
      <c r="I906" s="80">
        <f>'прил. 15'!J1002</f>
        <v>0</v>
      </c>
      <c r="J906" s="56">
        <f t="shared" si="226"/>
        <v>163043.29999999999</v>
      </c>
      <c r="K906" s="80">
        <f>'прил. 15'!L1002</f>
        <v>0</v>
      </c>
      <c r="L906" s="56">
        <f t="shared" si="220"/>
        <v>163043.29999999999</v>
      </c>
      <c r="M906" s="80">
        <f>'прил. 15'!N1002</f>
        <v>0</v>
      </c>
      <c r="N906" s="56">
        <f t="shared" si="219"/>
        <v>163043.29999999999</v>
      </c>
      <c r="O906" s="80">
        <f>'прил. 15'!P1002</f>
        <v>0</v>
      </c>
      <c r="P906" s="56">
        <f t="shared" si="214"/>
        <v>163043.29999999999</v>
      </c>
      <c r="Q906" s="80">
        <f>'прил. 15'!R1002</f>
        <v>0</v>
      </c>
      <c r="R906" s="56">
        <f t="shared" si="214"/>
        <v>163043.29999999999</v>
      </c>
      <c r="S906" s="80">
        <f>'прил. 15'!T1002</f>
        <v>0</v>
      </c>
      <c r="T906" s="56">
        <f t="shared" si="227"/>
        <v>163043.29999999999</v>
      </c>
    </row>
    <row r="907" spans="1:20" ht="49.5">
      <c r="A907" s="57" t="str">
        <f ca="1">IF(ISERROR(MATCH(B907,Код_КЦСР,0)),"",INDIRECT(ADDRESS(MATCH(B907,Код_КЦСР,0)+1,2,,,"КЦСР")))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907" s="78" t="s">
        <v>408</v>
      </c>
      <c r="C907" s="89"/>
      <c r="D907" s="53"/>
      <c r="E907" s="28"/>
      <c r="F907" s="80">
        <f t="shared" ref="F907:S918" si="229">F908</f>
        <v>47998.200000000004</v>
      </c>
      <c r="G907" s="80">
        <f t="shared" si="229"/>
        <v>0</v>
      </c>
      <c r="H907" s="80">
        <f t="shared" si="211"/>
        <v>47998.200000000004</v>
      </c>
      <c r="I907" s="80">
        <f t="shared" si="229"/>
        <v>-21320.7</v>
      </c>
      <c r="J907" s="56">
        <f t="shared" si="226"/>
        <v>26677.500000000004</v>
      </c>
      <c r="K907" s="80">
        <f t="shared" si="229"/>
        <v>33061.4</v>
      </c>
      <c r="L907" s="56">
        <f t="shared" si="220"/>
        <v>59738.900000000009</v>
      </c>
      <c r="M907" s="80">
        <f t="shared" si="229"/>
        <v>0</v>
      </c>
      <c r="N907" s="56">
        <f t="shared" si="219"/>
        <v>59738.900000000009</v>
      </c>
      <c r="O907" s="80">
        <f t="shared" si="229"/>
        <v>0</v>
      </c>
      <c r="P907" s="56">
        <f t="shared" si="214"/>
        <v>59738.900000000009</v>
      </c>
      <c r="Q907" s="80">
        <f t="shared" si="229"/>
        <v>-6296.7</v>
      </c>
      <c r="R907" s="56">
        <f t="shared" si="214"/>
        <v>53442.200000000012</v>
      </c>
      <c r="S907" s="80">
        <f t="shared" si="229"/>
        <v>0</v>
      </c>
      <c r="T907" s="56">
        <f t="shared" si="227"/>
        <v>53442.200000000012</v>
      </c>
    </row>
    <row r="908" spans="1:20">
      <c r="A908" s="57" t="str">
        <f ca="1">IF(ISERROR(MATCH(C908,Код_Раздел,0)),"",INDIRECT(ADDRESS(MATCH(C908,Код_Раздел,0)+1,2,,,"Раздел")))</f>
        <v>Национальная экономика</v>
      </c>
      <c r="B908" s="78" t="s">
        <v>408</v>
      </c>
      <c r="C908" s="89" t="s">
        <v>82</v>
      </c>
      <c r="D908" s="53"/>
      <c r="E908" s="28"/>
      <c r="F908" s="80">
        <f t="shared" si="229"/>
        <v>47998.200000000004</v>
      </c>
      <c r="G908" s="80">
        <f t="shared" si="229"/>
        <v>0</v>
      </c>
      <c r="H908" s="80">
        <f t="shared" si="211"/>
        <v>47998.200000000004</v>
      </c>
      <c r="I908" s="80">
        <f t="shared" si="229"/>
        <v>-21320.7</v>
      </c>
      <c r="J908" s="56">
        <f t="shared" si="226"/>
        <v>26677.500000000004</v>
      </c>
      <c r="K908" s="80">
        <f t="shared" si="229"/>
        <v>33061.4</v>
      </c>
      <c r="L908" s="56">
        <f t="shared" si="220"/>
        <v>59738.900000000009</v>
      </c>
      <c r="M908" s="80">
        <f t="shared" si="229"/>
        <v>0</v>
      </c>
      <c r="N908" s="56">
        <f t="shared" si="219"/>
        <v>59738.900000000009</v>
      </c>
      <c r="O908" s="80">
        <f t="shared" si="229"/>
        <v>0</v>
      </c>
      <c r="P908" s="56">
        <f t="shared" si="214"/>
        <v>59738.900000000009</v>
      </c>
      <c r="Q908" s="80">
        <f t="shared" si="229"/>
        <v>-6296.7</v>
      </c>
      <c r="R908" s="56">
        <f t="shared" si="214"/>
        <v>53442.200000000012</v>
      </c>
      <c r="S908" s="80">
        <f t="shared" si="229"/>
        <v>0</v>
      </c>
      <c r="T908" s="56">
        <f t="shared" si="227"/>
        <v>53442.200000000012</v>
      </c>
    </row>
    <row r="909" spans="1:20">
      <c r="A909" s="52" t="s">
        <v>50</v>
      </c>
      <c r="B909" s="78" t="s">
        <v>408</v>
      </c>
      <c r="C909" s="89" t="s">
        <v>82</v>
      </c>
      <c r="D909" s="53" t="s">
        <v>85</v>
      </c>
      <c r="E909" s="28"/>
      <c r="F909" s="80">
        <f t="shared" si="229"/>
        <v>47998.200000000004</v>
      </c>
      <c r="G909" s="80">
        <f t="shared" si="229"/>
        <v>0</v>
      </c>
      <c r="H909" s="80">
        <f t="shared" si="211"/>
        <v>47998.200000000004</v>
      </c>
      <c r="I909" s="80">
        <f t="shared" si="229"/>
        <v>-21320.7</v>
      </c>
      <c r="J909" s="56">
        <f t="shared" si="226"/>
        <v>26677.500000000004</v>
      </c>
      <c r="K909" s="80">
        <f t="shared" si="229"/>
        <v>33061.4</v>
      </c>
      <c r="L909" s="56">
        <f t="shared" si="220"/>
        <v>59738.900000000009</v>
      </c>
      <c r="M909" s="80">
        <f t="shared" si="229"/>
        <v>0</v>
      </c>
      <c r="N909" s="56">
        <f t="shared" si="219"/>
        <v>59738.900000000009</v>
      </c>
      <c r="O909" s="80">
        <f t="shared" si="229"/>
        <v>0</v>
      </c>
      <c r="P909" s="56">
        <f t="shared" si="214"/>
        <v>59738.900000000009</v>
      </c>
      <c r="Q909" s="80">
        <f t="shared" si="229"/>
        <v>-6296.7</v>
      </c>
      <c r="R909" s="56">
        <f t="shared" si="214"/>
        <v>53442.200000000012</v>
      </c>
      <c r="S909" s="80">
        <f t="shared" si="229"/>
        <v>0</v>
      </c>
      <c r="T909" s="56">
        <f t="shared" si="227"/>
        <v>53442.200000000012</v>
      </c>
    </row>
    <row r="910" spans="1:20" ht="33">
      <c r="A910" s="57" t="str">
        <f ca="1">IF(ISERROR(MATCH(E910,Код_КВР,0)),"",INDIRECT(ADDRESS(MATCH(E910,Код_КВР,0)+1,2,,,"КВР")))</f>
        <v>Капитальные вложения в объекты государственной (муниципальной) собственности</v>
      </c>
      <c r="B910" s="78" t="s">
        <v>408</v>
      </c>
      <c r="C910" s="89" t="s">
        <v>82</v>
      </c>
      <c r="D910" s="53" t="s">
        <v>85</v>
      </c>
      <c r="E910" s="28">
        <v>400</v>
      </c>
      <c r="F910" s="80">
        <f t="shared" si="229"/>
        <v>47998.200000000004</v>
      </c>
      <c r="G910" s="80">
        <f t="shared" si="229"/>
        <v>0</v>
      </c>
      <c r="H910" s="80">
        <f t="shared" si="211"/>
        <v>47998.200000000004</v>
      </c>
      <c r="I910" s="80">
        <f t="shared" si="229"/>
        <v>-21320.7</v>
      </c>
      <c r="J910" s="56">
        <f t="shared" si="226"/>
        <v>26677.500000000004</v>
      </c>
      <c r="K910" s="80">
        <f t="shared" si="229"/>
        <v>33061.4</v>
      </c>
      <c r="L910" s="56">
        <f t="shared" si="220"/>
        <v>59738.900000000009</v>
      </c>
      <c r="M910" s="80">
        <f t="shared" si="229"/>
        <v>0</v>
      </c>
      <c r="N910" s="56">
        <f t="shared" si="219"/>
        <v>59738.900000000009</v>
      </c>
      <c r="O910" s="80">
        <f t="shared" si="229"/>
        <v>0</v>
      </c>
      <c r="P910" s="56">
        <f t="shared" si="214"/>
        <v>59738.900000000009</v>
      </c>
      <c r="Q910" s="80">
        <f t="shared" si="229"/>
        <v>-6296.7</v>
      </c>
      <c r="R910" s="56">
        <f t="shared" si="214"/>
        <v>53442.200000000012</v>
      </c>
      <c r="S910" s="80">
        <f t="shared" si="229"/>
        <v>0</v>
      </c>
      <c r="T910" s="56">
        <f t="shared" si="227"/>
        <v>53442.200000000012</v>
      </c>
    </row>
    <row r="911" spans="1:20">
      <c r="A911" s="57" t="str">
        <f ca="1">IF(ISERROR(MATCH(E911,Код_КВР,0)),"",INDIRECT(ADDRESS(MATCH(E911,Код_КВР,0)+1,2,,,"КВР")))</f>
        <v>Бюджетные инвестиции</v>
      </c>
      <c r="B911" s="78" t="s">
        <v>408</v>
      </c>
      <c r="C911" s="89" t="s">
        <v>82</v>
      </c>
      <c r="D911" s="53" t="s">
        <v>85</v>
      </c>
      <c r="E911" s="28">
        <v>410</v>
      </c>
      <c r="F911" s="80">
        <f>'прил. 15'!G967</f>
        <v>47998.200000000004</v>
      </c>
      <c r="G911" s="80">
        <f>'прил. 15'!H967</f>
        <v>0</v>
      </c>
      <c r="H911" s="80">
        <f t="shared" si="211"/>
        <v>47998.200000000004</v>
      </c>
      <c r="I911" s="80">
        <f>'прил. 15'!J967</f>
        <v>-21320.7</v>
      </c>
      <c r="J911" s="56">
        <f t="shared" si="226"/>
        <v>26677.500000000004</v>
      </c>
      <c r="K911" s="80">
        <f>'прил. 15'!L967</f>
        <v>33061.4</v>
      </c>
      <c r="L911" s="56">
        <f t="shared" si="220"/>
        <v>59738.900000000009</v>
      </c>
      <c r="M911" s="80">
        <f>'прил. 15'!N967</f>
        <v>0</v>
      </c>
      <c r="N911" s="56">
        <f t="shared" si="219"/>
        <v>59738.900000000009</v>
      </c>
      <c r="O911" s="80">
        <f>'прил. 15'!P967</f>
        <v>0</v>
      </c>
      <c r="P911" s="56">
        <f t="shared" si="214"/>
        <v>59738.900000000009</v>
      </c>
      <c r="Q911" s="80">
        <f>'прил. 15'!R967</f>
        <v>-6296.7</v>
      </c>
      <c r="R911" s="56">
        <f t="shared" si="214"/>
        <v>53442.200000000012</v>
      </c>
      <c r="S911" s="80">
        <f>'прил. 15'!T967</f>
        <v>0</v>
      </c>
      <c r="T911" s="56">
        <f t="shared" si="227"/>
        <v>53442.200000000012</v>
      </c>
    </row>
    <row r="912" spans="1:20" ht="53.25" customHeight="1">
      <c r="A912" s="57" t="str">
        <f ca="1">IF(ISERROR(MATCH(B912,Код_КЦСР,0)),"",INDIRECT(ADDRESS(MATCH(B912,Код_КЦСР,0)+1,2,,,"КЦСР")))</f>
        <v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v>
      </c>
      <c r="B912" s="78" t="s">
        <v>582</v>
      </c>
      <c r="C912" s="89"/>
      <c r="D912" s="53"/>
      <c r="E912" s="28"/>
      <c r="F912" s="80">
        <f>F913</f>
        <v>50000</v>
      </c>
      <c r="G912" s="80">
        <f>G913</f>
        <v>0</v>
      </c>
      <c r="H912" s="80">
        <f t="shared" si="211"/>
        <v>50000</v>
      </c>
      <c r="I912" s="80">
        <f>I913</f>
        <v>0</v>
      </c>
      <c r="J912" s="56">
        <f t="shared" si="226"/>
        <v>50000</v>
      </c>
      <c r="K912" s="80">
        <f>K913</f>
        <v>-20767.5</v>
      </c>
      <c r="L912" s="56">
        <f t="shared" si="220"/>
        <v>29232.5</v>
      </c>
      <c r="M912" s="80">
        <f>M913</f>
        <v>0</v>
      </c>
      <c r="N912" s="56">
        <f t="shared" si="219"/>
        <v>29232.5</v>
      </c>
      <c r="O912" s="80">
        <f>O913</f>
        <v>0</v>
      </c>
      <c r="P912" s="56">
        <f t="shared" si="214"/>
        <v>29232.5</v>
      </c>
      <c r="Q912" s="80">
        <f>Q913</f>
        <v>0</v>
      </c>
      <c r="R912" s="56">
        <f t="shared" si="214"/>
        <v>29232.5</v>
      </c>
      <c r="S912" s="80">
        <f>S913</f>
        <v>0</v>
      </c>
      <c r="T912" s="56">
        <f t="shared" si="227"/>
        <v>29232.5</v>
      </c>
    </row>
    <row r="913" spans="1:20">
      <c r="A913" s="57" t="str">
        <f ca="1">IF(ISERROR(MATCH(C913,Код_Раздел,0)),"",INDIRECT(ADDRESS(MATCH(C913,Код_Раздел,0)+1,2,,,"Раздел")))</f>
        <v>Образование</v>
      </c>
      <c r="B913" s="78" t="s">
        <v>582</v>
      </c>
      <c r="C913" s="89" t="s">
        <v>65</v>
      </c>
      <c r="D913" s="53"/>
      <c r="E913" s="28"/>
      <c r="F913" s="80">
        <f>F914+F917</f>
        <v>50000</v>
      </c>
      <c r="G913" s="80">
        <f>G914+G917</f>
        <v>0</v>
      </c>
      <c r="H913" s="80">
        <f t="shared" si="211"/>
        <v>50000</v>
      </c>
      <c r="I913" s="80">
        <f>I914+I917</f>
        <v>0</v>
      </c>
      <c r="J913" s="56">
        <f t="shared" si="226"/>
        <v>50000</v>
      </c>
      <c r="K913" s="80">
        <f>K914+K917</f>
        <v>-20767.5</v>
      </c>
      <c r="L913" s="56">
        <f t="shared" si="220"/>
        <v>29232.5</v>
      </c>
      <c r="M913" s="80">
        <f>M914+M917</f>
        <v>0</v>
      </c>
      <c r="N913" s="56">
        <f t="shared" si="219"/>
        <v>29232.5</v>
      </c>
      <c r="O913" s="80">
        <f>O914+O917</f>
        <v>0</v>
      </c>
      <c r="P913" s="56">
        <f t="shared" si="214"/>
        <v>29232.5</v>
      </c>
      <c r="Q913" s="80">
        <f>Q914+Q917</f>
        <v>0</v>
      </c>
      <c r="R913" s="56">
        <f t="shared" si="214"/>
        <v>29232.5</v>
      </c>
      <c r="S913" s="80">
        <f>S914+S917</f>
        <v>0</v>
      </c>
      <c r="T913" s="56">
        <f t="shared" si="227"/>
        <v>29232.5</v>
      </c>
    </row>
    <row r="914" spans="1:20">
      <c r="A914" s="52" t="s">
        <v>118</v>
      </c>
      <c r="B914" s="78" t="s">
        <v>582</v>
      </c>
      <c r="C914" s="89" t="s">
        <v>65</v>
      </c>
      <c r="D914" s="53" t="s">
        <v>79</v>
      </c>
      <c r="E914" s="28"/>
      <c r="F914" s="80">
        <f t="shared" si="229"/>
        <v>40000</v>
      </c>
      <c r="G914" s="80">
        <f t="shared" si="229"/>
        <v>0</v>
      </c>
      <c r="H914" s="80">
        <f t="shared" si="211"/>
        <v>40000</v>
      </c>
      <c r="I914" s="80">
        <f t="shared" si="229"/>
        <v>0</v>
      </c>
      <c r="J914" s="56">
        <f t="shared" si="226"/>
        <v>40000</v>
      </c>
      <c r="K914" s="80">
        <f t="shared" si="229"/>
        <v>-20767.5</v>
      </c>
      <c r="L914" s="56">
        <f t="shared" si="220"/>
        <v>19232.5</v>
      </c>
      <c r="M914" s="80">
        <f t="shared" si="229"/>
        <v>0</v>
      </c>
      <c r="N914" s="56">
        <f t="shared" si="219"/>
        <v>19232.5</v>
      </c>
      <c r="O914" s="80">
        <f t="shared" si="229"/>
        <v>0</v>
      </c>
      <c r="P914" s="56">
        <f t="shared" si="214"/>
        <v>19232.5</v>
      </c>
      <c r="Q914" s="80">
        <f t="shared" si="229"/>
        <v>0</v>
      </c>
      <c r="R914" s="56">
        <f t="shared" si="214"/>
        <v>19232.5</v>
      </c>
      <c r="S914" s="80">
        <f t="shared" si="229"/>
        <v>0</v>
      </c>
      <c r="T914" s="56">
        <f t="shared" si="227"/>
        <v>19232.5</v>
      </c>
    </row>
    <row r="915" spans="1:20" ht="33">
      <c r="A915" s="57" t="str">
        <f ca="1">IF(ISERROR(MATCH(E915,Код_КВР,0)),"",INDIRECT(ADDRESS(MATCH(E915,Код_КВР,0)+1,2,,,"КВР")))</f>
        <v>Капитальные вложения в объекты государственной (муниципальной) собственности</v>
      </c>
      <c r="B915" s="78" t="s">
        <v>582</v>
      </c>
      <c r="C915" s="89" t="s">
        <v>65</v>
      </c>
      <c r="D915" s="53" t="s">
        <v>79</v>
      </c>
      <c r="E915" s="28">
        <v>400</v>
      </c>
      <c r="F915" s="80">
        <f t="shared" si="229"/>
        <v>40000</v>
      </c>
      <c r="G915" s="80">
        <f t="shared" si="229"/>
        <v>0</v>
      </c>
      <c r="H915" s="80">
        <f t="shared" si="211"/>
        <v>40000</v>
      </c>
      <c r="I915" s="80">
        <f t="shared" si="229"/>
        <v>0</v>
      </c>
      <c r="J915" s="56">
        <f t="shared" si="226"/>
        <v>40000</v>
      </c>
      <c r="K915" s="80">
        <f t="shared" si="229"/>
        <v>-20767.5</v>
      </c>
      <c r="L915" s="56">
        <f t="shared" si="220"/>
        <v>19232.5</v>
      </c>
      <c r="M915" s="80">
        <f t="shared" si="229"/>
        <v>0</v>
      </c>
      <c r="N915" s="56">
        <f t="shared" si="219"/>
        <v>19232.5</v>
      </c>
      <c r="O915" s="80">
        <f t="shared" si="229"/>
        <v>0</v>
      </c>
      <c r="P915" s="56">
        <f t="shared" si="214"/>
        <v>19232.5</v>
      </c>
      <c r="Q915" s="80">
        <f t="shared" si="229"/>
        <v>0</v>
      </c>
      <c r="R915" s="56">
        <f t="shared" si="214"/>
        <v>19232.5</v>
      </c>
      <c r="S915" s="80">
        <f t="shared" si="229"/>
        <v>0</v>
      </c>
      <c r="T915" s="56">
        <f t="shared" si="227"/>
        <v>19232.5</v>
      </c>
    </row>
    <row r="916" spans="1:20">
      <c r="A916" s="57" t="str">
        <f ca="1">IF(ISERROR(MATCH(E916,Код_КВР,0)),"",INDIRECT(ADDRESS(MATCH(E916,Код_КВР,0)+1,2,,,"КВР")))</f>
        <v>Бюджетные инвестиции</v>
      </c>
      <c r="B916" s="78" t="s">
        <v>582</v>
      </c>
      <c r="C916" s="89" t="s">
        <v>65</v>
      </c>
      <c r="D916" s="53" t="s">
        <v>79</v>
      </c>
      <c r="E916" s="28">
        <v>410</v>
      </c>
      <c r="F916" s="80">
        <f>'прил. 15'!G1042</f>
        <v>40000</v>
      </c>
      <c r="G916" s="80">
        <f>'прил. 15'!H1042</f>
        <v>0</v>
      </c>
      <c r="H916" s="80">
        <f t="shared" si="211"/>
        <v>40000</v>
      </c>
      <c r="I916" s="80">
        <f>'прил. 15'!J1042</f>
        <v>0</v>
      </c>
      <c r="J916" s="56">
        <f t="shared" si="226"/>
        <v>40000</v>
      </c>
      <c r="K916" s="80">
        <f>'прил. 15'!L1042</f>
        <v>-20767.5</v>
      </c>
      <c r="L916" s="56">
        <f t="shared" si="220"/>
        <v>19232.5</v>
      </c>
      <c r="M916" s="80">
        <f>'прил. 15'!N1042</f>
        <v>0</v>
      </c>
      <c r="N916" s="56">
        <f t="shared" si="219"/>
        <v>19232.5</v>
      </c>
      <c r="O916" s="80">
        <f>'прил. 15'!P1042</f>
        <v>0</v>
      </c>
      <c r="P916" s="56">
        <f t="shared" si="214"/>
        <v>19232.5</v>
      </c>
      <c r="Q916" s="80">
        <f>'прил. 15'!R1042</f>
        <v>0</v>
      </c>
      <c r="R916" s="56">
        <f t="shared" si="214"/>
        <v>19232.5</v>
      </c>
      <c r="S916" s="80">
        <f>'прил. 15'!T1042</f>
        <v>0</v>
      </c>
      <c r="T916" s="56">
        <f t="shared" si="227"/>
        <v>19232.5</v>
      </c>
    </row>
    <row r="917" spans="1:20">
      <c r="A917" s="52" t="s">
        <v>111</v>
      </c>
      <c r="B917" s="78" t="s">
        <v>582</v>
      </c>
      <c r="C917" s="89" t="s">
        <v>65</v>
      </c>
      <c r="D917" s="53" t="s">
        <v>80</v>
      </c>
      <c r="E917" s="28"/>
      <c r="F917" s="80">
        <f t="shared" si="229"/>
        <v>10000</v>
      </c>
      <c r="G917" s="80">
        <f t="shared" si="229"/>
        <v>0</v>
      </c>
      <c r="H917" s="80">
        <f t="shared" si="211"/>
        <v>10000</v>
      </c>
      <c r="I917" s="80">
        <f t="shared" si="229"/>
        <v>0</v>
      </c>
      <c r="J917" s="56">
        <f t="shared" si="226"/>
        <v>10000</v>
      </c>
      <c r="K917" s="80">
        <f t="shared" si="229"/>
        <v>0</v>
      </c>
      <c r="L917" s="56">
        <f t="shared" si="220"/>
        <v>10000</v>
      </c>
      <c r="M917" s="80">
        <f t="shared" si="229"/>
        <v>0</v>
      </c>
      <c r="N917" s="56">
        <f t="shared" si="219"/>
        <v>10000</v>
      </c>
      <c r="O917" s="80">
        <f t="shared" si="229"/>
        <v>0</v>
      </c>
      <c r="P917" s="56">
        <f t="shared" si="214"/>
        <v>10000</v>
      </c>
      <c r="Q917" s="80">
        <f t="shared" si="229"/>
        <v>0</v>
      </c>
      <c r="R917" s="56">
        <f t="shared" si="214"/>
        <v>10000</v>
      </c>
      <c r="S917" s="80">
        <f t="shared" si="229"/>
        <v>0</v>
      </c>
      <c r="T917" s="56">
        <f t="shared" si="227"/>
        <v>10000</v>
      </c>
    </row>
    <row r="918" spans="1:20" ht="33">
      <c r="A918" s="57" t="str">
        <f ca="1">IF(ISERROR(MATCH(E918,Код_КВР,0)),"",INDIRECT(ADDRESS(MATCH(E918,Код_КВР,0)+1,2,,,"КВР")))</f>
        <v>Капитальные вложения в объекты государственной (муниципальной) собственности</v>
      </c>
      <c r="B918" s="78" t="s">
        <v>582</v>
      </c>
      <c r="C918" s="89" t="s">
        <v>65</v>
      </c>
      <c r="D918" s="53" t="s">
        <v>80</v>
      </c>
      <c r="E918" s="28">
        <v>400</v>
      </c>
      <c r="F918" s="80">
        <f t="shared" si="229"/>
        <v>10000</v>
      </c>
      <c r="G918" s="80">
        <f t="shared" si="229"/>
        <v>0</v>
      </c>
      <c r="H918" s="80">
        <f t="shared" si="211"/>
        <v>10000</v>
      </c>
      <c r="I918" s="80">
        <f t="shared" si="229"/>
        <v>0</v>
      </c>
      <c r="J918" s="56">
        <f t="shared" si="226"/>
        <v>10000</v>
      </c>
      <c r="K918" s="80">
        <f t="shared" si="229"/>
        <v>0</v>
      </c>
      <c r="L918" s="56">
        <f t="shared" si="220"/>
        <v>10000</v>
      </c>
      <c r="M918" s="80">
        <f t="shared" si="229"/>
        <v>0</v>
      </c>
      <c r="N918" s="56">
        <f t="shared" si="219"/>
        <v>10000</v>
      </c>
      <c r="O918" s="80">
        <f t="shared" si="229"/>
        <v>0</v>
      </c>
      <c r="P918" s="56">
        <f t="shared" ref="P918:R988" si="230">N918+O918</f>
        <v>10000</v>
      </c>
      <c r="Q918" s="80">
        <f t="shared" si="229"/>
        <v>0</v>
      </c>
      <c r="R918" s="56">
        <f t="shared" si="230"/>
        <v>10000</v>
      </c>
      <c r="S918" s="80">
        <f t="shared" si="229"/>
        <v>0</v>
      </c>
      <c r="T918" s="56">
        <f t="shared" si="227"/>
        <v>10000</v>
      </c>
    </row>
    <row r="919" spans="1:20">
      <c r="A919" s="57" t="str">
        <f ca="1">IF(ISERROR(MATCH(E919,Код_КВР,0)),"",INDIRECT(ADDRESS(MATCH(E919,Код_КВР,0)+1,2,,,"КВР")))</f>
        <v>Бюджетные инвестиции</v>
      </c>
      <c r="B919" s="78" t="s">
        <v>582</v>
      </c>
      <c r="C919" s="89" t="s">
        <v>65</v>
      </c>
      <c r="D919" s="53" t="s">
        <v>80</v>
      </c>
      <c r="E919" s="28">
        <v>410</v>
      </c>
      <c r="F919" s="80">
        <f>'прил. 15'!G1054</f>
        <v>10000</v>
      </c>
      <c r="G919" s="80">
        <f>'прил. 15'!H1054</f>
        <v>0</v>
      </c>
      <c r="H919" s="80">
        <f t="shared" si="211"/>
        <v>10000</v>
      </c>
      <c r="I919" s="80">
        <f>'прил. 15'!J1054</f>
        <v>0</v>
      </c>
      <c r="J919" s="56">
        <f t="shared" si="226"/>
        <v>10000</v>
      </c>
      <c r="K919" s="80">
        <f>'прил. 15'!L1054</f>
        <v>0</v>
      </c>
      <c r="L919" s="56">
        <f t="shared" si="220"/>
        <v>10000</v>
      </c>
      <c r="M919" s="80">
        <f>'прил. 15'!N1054</f>
        <v>0</v>
      </c>
      <c r="N919" s="56">
        <f t="shared" si="219"/>
        <v>10000</v>
      </c>
      <c r="O919" s="80">
        <f>'прил. 15'!P1054</f>
        <v>0</v>
      </c>
      <c r="P919" s="56">
        <f t="shared" si="230"/>
        <v>10000</v>
      </c>
      <c r="Q919" s="80">
        <f>'прил. 15'!R1054</f>
        <v>0</v>
      </c>
      <c r="R919" s="56">
        <f t="shared" si="230"/>
        <v>10000</v>
      </c>
      <c r="S919" s="80">
        <f>'прил. 15'!T1054</f>
        <v>0</v>
      </c>
      <c r="T919" s="56">
        <f t="shared" si="227"/>
        <v>10000</v>
      </c>
    </row>
    <row r="920" spans="1:20">
      <c r="A920" s="57" t="str">
        <f ca="1">IF(ISERROR(MATCH(B920,Код_КЦСР,0)),"",INDIRECT(ADDRESS(MATCH(B920,Код_КЦСР,0)+1,2,,,"КЦСР")))</f>
        <v>Капитальный ремонт объектов муниципальной собственности</v>
      </c>
      <c r="B920" s="78" t="s">
        <v>409</v>
      </c>
      <c r="C920" s="89"/>
      <c r="D920" s="53"/>
      <c r="E920" s="28"/>
      <c r="F920" s="80">
        <f>+F933+F943+F925</f>
        <v>15750.6</v>
      </c>
      <c r="G920" s="80">
        <f>+G933+G943+G925</f>
        <v>20848.900000000001</v>
      </c>
      <c r="H920" s="80">
        <f t="shared" ref="H920:H1005" si="231">F920+G920</f>
        <v>36599.5</v>
      </c>
      <c r="I920" s="80">
        <f>+I933+I943+I925+I947+I952</f>
        <v>35899.1</v>
      </c>
      <c r="J920" s="56">
        <f t="shared" si="226"/>
        <v>72498.600000000006</v>
      </c>
      <c r="K920" s="80">
        <f>+K933+K943+K925+K952+K947</f>
        <v>76982.7</v>
      </c>
      <c r="L920" s="56">
        <f t="shared" si="220"/>
        <v>149481.29999999999</v>
      </c>
      <c r="M920" s="80">
        <f>+M933+M943+M925+M952+M947+M929</f>
        <v>-5364.7</v>
      </c>
      <c r="N920" s="56">
        <f t="shared" si="219"/>
        <v>144116.59999999998</v>
      </c>
      <c r="O920" s="80">
        <f>+O933+O943+O925+O952+O947+O929</f>
        <v>-1933.8</v>
      </c>
      <c r="P920" s="56">
        <f t="shared" si="230"/>
        <v>142182.79999999999</v>
      </c>
      <c r="Q920" s="80">
        <f>Q921+Q933+Q943+Q925+Q952+Q947+Q929</f>
        <v>11077.900000000001</v>
      </c>
      <c r="R920" s="56">
        <f t="shared" si="230"/>
        <v>153260.69999999998</v>
      </c>
      <c r="S920" s="80">
        <f>S921+S933+S943+S925+S952+S947+S929</f>
        <v>500</v>
      </c>
      <c r="T920" s="56">
        <f t="shared" si="227"/>
        <v>153760.69999999998</v>
      </c>
    </row>
    <row r="921" spans="1:20">
      <c r="A921" s="52" t="s">
        <v>487</v>
      </c>
      <c r="B921" s="78" t="s">
        <v>409</v>
      </c>
      <c r="C921" s="89" t="s">
        <v>79</v>
      </c>
      <c r="D921" s="53"/>
      <c r="E921" s="28"/>
      <c r="F921" s="80"/>
      <c r="G921" s="80"/>
      <c r="H921" s="80"/>
      <c r="I921" s="80"/>
      <c r="J921" s="56"/>
      <c r="K921" s="80"/>
      <c r="L921" s="56"/>
      <c r="M921" s="80"/>
      <c r="N921" s="56"/>
      <c r="O921" s="80"/>
      <c r="P921" s="56"/>
      <c r="Q921" s="80">
        <f>'прил. 15'!R942</f>
        <v>95.4</v>
      </c>
      <c r="R921" s="56">
        <f t="shared" si="230"/>
        <v>95.4</v>
      </c>
      <c r="S921" s="80">
        <f>'прил. 15'!T942</f>
        <v>0</v>
      </c>
      <c r="T921" s="56">
        <f t="shared" si="227"/>
        <v>95.4</v>
      </c>
    </row>
    <row r="922" spans="1:20">
      <c r="A922" s="52" t="s">
        <v>100</v>
      </c>
      <c r="B922" s="78" t="s">
        <v>409</v>
      </c>
      <c r="C922" s="89" t="s">
        <v>79</v>
      </c>
      <c r="D922" s="53" t="s">
        <v>60</v>
      </c>
      <c r="E922" s="28"/>
      <c r="F922" s="80"/>
      <c r="G922" s="80"/>
      <c r="H922" s="80"/>
      <c r="I922" s="80"/>
      <c r="J922" s="56"/>
      <c r="K922" s="80"/>
      <c r="L922" s="56"/>
      <c r="M922" s="80"/>
      <c r="N922" s="56"/>
      <c r="O922" s="80"/>
      <c r="P922" s="56"/>
      <c r="Q922" s="80">
        <f>'прил. 15'!R943</f>
        <v>95.4</v>
      </c>
      <c r="R922" s="56">
        <f t="shared" si="230"/>
        <v>95.4</v>
      </c>
      <c r="S922" s="80">
        <f>'прил. 15'!T943</f>
        <v>0</v>
      </c>
      <c r="T922" s="56">
        <f t="shared" si="227"/>
        <v>95.4</v>
      </c>
    </row>
    <row r="923" spans="1:20" ht="33">
      <c r="A923" s="57" t="str">
        <f ca="1">IF(ISERROR(MATCH(E923,Код_КВР,0)),"",INDIRECT(ADDRESS(MATCH(E923,Код_КВР,0)+1,2,,,"КВР")))</f>
        <v>Закупка товаров, работ и услуг для обеспечения государственных (муниципальных) нужд</v>
      </c>
      <c r="B923" s="78" t="s">
        <v>409</v>
      </c>
      <c r="C923" s="89" t="s">
        <v>79</v>
      </c>
      <c r="D923" s="53" t="s">
        <v>60</v>
      </c>
      <c r="E923" s="28">
        <v>200</v>
      </c>
      <c r="F923" s="80"/>
      <c r="G923" s="80"/>
      <c r="H923" s="80"/>
      <c r="I923" s="80"/>
      <c r="J923" s="56"/>
      <c r="K923" s="80"/>
      <c r="L923" s="56"/>
      <c r="M923" s="80"/>
      <c r="N923" s="56"/>
      <c r="O923" s="80"/>
      <c r="P923" s="56"/>
      <c r="Q923" s="80">
        <f>'прил. 15'!R944</f>
        <v>95.4</v>
      </c>
      <c r="R923" s="56">
        <f t="shared" si="230"/>
        <v>95.4</v>
      </c>
      <c r="S923" s="80">
        <f>'прил. 15'!T944</f>
        <v>0</v>
      </c>
      <c r="T923" s="56">
        <f t="shared" si="227"/>
        <v>95.4</v>
      </c>
    </row>
    <row r="924" spans="1:20" ht="33">
      <c r="A924" s="57" t="str">
        <f ca="1">IF(ISERROR(MATCH(E924,Код_КВР,0)),"",INDIRECT(ADDRESS(MATCH(E924,Код_КВР,0)+1,2,,,"КВР")))</f>
        <v>Иные закупки товаров, работ и услуг для обеспечения государственных (муниципальных) нужд</v>
      </c>
      <c r="B924" s="78" t="s">
        <v>409</v>
      </c>
      <c r="C924" s="89" t="s">
        <v>79</v>
      </c>
      <c r="D924" s="53" t="s">
        <v>60</v>
      </c>
      <c r="E924" s="28">
        <v>240</v>
      </c>
      <c r="F924" s="80"/>
      <c r="G924" s="80"/>
      <c r="H924" s="80"/>
      <c r="I924" s="80"/>
      <c r="J924" s="56"/>
      <c r="K924" s="80"/>
      <c r="L924" s="56"/>
      <c r="M924" s="80"/>
      <c r="N924" s="56"/>
      <c r="O924" s="80"/>
      <c r="P924" s="56"/>
      <c r="Q924" s="80">
        <f>'прил. 15'!R945</f>
        <v>95.4</v>
      </c>
      <c r="R924" s="56">
        <f t="shared" si="230"/>
        <v>95.4</v>
      </c>
      <c r="S924" s="80">
        <f>'прил. 15'!T945</f>
        <v>0</v>
      </c>
      <c r="T924" s="56">
        <f t="shared" si="227"/>
        <v>95.4</v>
      </c>
    </row>
    <row r="925" spans="1:20">
      <c r="A925" s="57" t="str">
        <f ca="1">IF(ISERROR(MATCH(C925,Код_Раздел,0)),"",INDIRECT(ADDRESS(MATCH(C925,Код_Раздел,0)+1,2,,,"Раздел")))</f>
        <v>Национальная экономика</v>
      </c>
      <c r="B925" s="78" t="s">
        <v>409</v>
      </c>
      <c r="C925" s="89" t="s">
        <v>82</v>
      </c>
      <c r="D925" s="53"/>
      <c r="E925" s="28"/>
      <c r="F925" s="80">
        <f>F926</f>
        <v>0</v>
      </c>
      <c r="G925" s="80">
        <f>G926</f>
        <v>13517.6</v>
      </c>
      <c r="H925" s="80">
        <f t="shared" si="231"/>
        <v>13517.6</v>
      </c>
      <c r="I925" s="80">
        <f>I926</f>
        <v>12209.5</v>
      </c>
      <c r="J925" s="56">
        <f t="shared" si="226"/>
        <v>25727.1</v>
      </c>
      <c r="K925" s="80">
        <f>K926</f>
        <v>9272.9</v>
      </c>
      <c r="L925" s="56">
        <f t="shared" si="220"/>
        <v>35000</v>
      </c>
      <c r="M925" s="80">
        <f>M926</f>
        <v>0</v>
      </c>
      <c r="N925" s="56">
        <f t="shared" si="219"/>
        <v>35000</v>
      </c>
      <c r="O925" s="80">
        <f>O926</f>
        <v>0</v>
      </c>
      <c r="P925" s="56">
        <f t="shared" si="230"/>
        <v>35000</v>
      </c>
      <c r="Q925" s="80">
        <f>Q926</f>
        <v>0</v>
      </c>
      <c r="R925" s="56">
        <f t="shared" si="230"/>
        <v>35000</v>
      </c>
      <c r="S925" s="80">
        <f>S926</f>
        <v>0</v>
      </c>
      <c r="T925" s="56">
        <f t="shared" si="227"/>
        <v>35000</v>
      </c>
    </row>
    <row r="926" spans="1:20">
      <c r="A926" s="52" t="s">
        <v>89</v>
      </c>
      <c r="B926" s="78" t="s">
        <v>409</v>
      </c>
      <c r="C926" s="89" t="s">
        <v>82</v>
      </c>
      <c r="D926" s="53" t="s">
        <v>66</v>
      </c>
      <c r="E926" s="28"/>
      <c r="F926" s="80">
        <f t="shared" ref="F926:S927" si="232">F927</f>
        <v>0</v>
      </c>
      <c r="G926" s="80">
        <f t="shared" si="232"/>
        <v>13517.6</v>
      </c>
      <c r="H926" s="80">
        <f t="shared" si="231"/>
        <v>13517.6</v>
      </c>
      <c r="I926" s="80">
        <f t="shared" si="232"/>
        <v>12209.5</v>
      </c>
      <c r="J926" s="56">
        <f t="shared" si="226"/>
        <v>25727.1</v>
      </c>
      <c r="K926" s="80">
        <f t="shared" si="232"/>
        <v>9272.9</v>
      </c>
      <c r="L926" s="56">
        <f t="shared" si="220"/>
        <v>35000</v>
      </c>
      <c r="M926" s="80">
        <f t="shared" si="232"/>
        <v>0</v>
      </c>
      <c r="N926" s="56">
        <f t="shared" si="219"/>
        <v>35000</v>
      </c>
      <c r="O926" s="80">
        <f t="shared" si="232"/>
        <v>0</v>
      </c>
      <c r="P926" s="56">
        <f t="shared" si="230"/>
        <v>35000</v>
      </c>
      <c r="Q926" s="80">
        <f t="shared" si="232"/>
        <v>0</v>
      </c>
      <c r="R926" s="56">
        <f t="shared" si="230"/>
        <v>35000</v>
      </c>
      <c r="S926" s="80">
        <f t="shared" si="232"/>
        <v>0</v>
      </c>
      <c r="T926" s="56">
        <f t="shared" si="227"/>
        <v>35000</v>
      </c>
    </row>
    <row r="927" spans="1:20" ht="33">
      <c r="A927" s="57" t="str">
        <f ca="1">IF(ISERROR(MATCH(E927,Код_КВР,0)),"",INDIRECT(ADDRESS(MATCH(E927,Код_КВР,0)+1,2,,,"КВР")))</f>
        <v>Закупка товаров, работ и услуг для обеспечения государственных (муниципальных) нужд</v>
      </c>
      <c r="B927" s="78" t="s">
        <v>409</v>
      </c>
      <c r="C927" s="89" t="s">
        <v>82</v>
      </c>
      <c r="D927" s="53" t="s">
        <v>66</v>
      </c>
      <c r="E927" s="28">
        <v>200</v>
      </c>
      <c r="F927" s="80">
        <f t="shared" si="232"/>
        <v>0</v>
      </c>
      <c r="G927" s="80">
        <f t="shared" si="232"/>
        <v>13517.6</v>
      </c>
      <c r="H927" s="80">
        <f t="shared" si="231"/>
        <v>13517.6</v>
      </c>
      <c r="I927" s="80">
        <f t="shared" si="232"/>
        <v>12209.5</v>
      </c>
      <c r="J927" s="56">
        <f t="shared" si="226"/>
        <v>25727.1</v>
      </c>
      <c r="K927" s="80">
        <f t="shared" si="232"/>
        <v>9272.9</v>
      </c>
      <c r="L927" s="56">
        <f t="shared" si="220"/>
        <v>35000</v>
      </c>
      <c r="M927" s="80">
        <f t="shared" si="232"/>
        <v>0</v>
      </c>
      <c r="N927" s="56">
        <f t="shared" si="219"/>
        <v>35000</v>
      </c>
      <c r="O927" s="80">
        <f t="shared" si="232"/>
        <v>0</v>
      </c>
      <c r="P927" s="56">
        <f t="shared" si="230"/>
        <v>35000</v>
      </c>
      <c r="Q927" s="80">
        <f t="shared" si="232"/>
        <v>0</v>
      </c>
      <c r="R927" s="56">
        <f t="shared" si="230"/>
        <v>35000</v>
      </c>
      <c r="S927" s="80">
        <f t="shared" si="232"/>
        <v>0</v>
      </c>
      <c r="T927" s="56">
        <f t="shared" si="227"/>
        <v>35000</v>
      </c>
    </row>
    <row r="928" spans="1:20" ht="33">
      <c r="A928" s="57" t="str">
        <f ca="1">IF(ISERROR(MATCH(E928,Код_КВР,0)),"",INDIRECT(ADDRESS(MATCH(E928,Код_КВР,0)+1,2,,,"КВР")))</f>
        <v>Иные закупки товаров, работ и услуг для обеспечения государственных (муниципальных) нужд</v>
      </c>
      <c r="B928" s="78" t="s">
        <v>409</v>
      </c>
      <c r="C928" s="89" t="s">
        <v>82</v>
      </c>
      <c r="D928" s="53" t="s">
        <v>66</v>
      </c>
      <c r="E928" s="28">
        <v>240</v>
      </c>
      <c r="F928" s="80"/>
      <c r="G928" s="80">
        <f>'прил. 15'!H1005</f>
        <v>13517.6</v>
      </c>
      <c r="H928" s="80">
        <f t="shared" si="231"/>
        <v>13517.6</v>
      </c>
      <c r="I928" s="80">
        <f>'прил. 15'!J1005</f>
        <v>12209.5</v>
      </c>
      <c r="J928" s="56">
        <f t="shared" si="226"/>
        <v>25727.1</v>
      </c>
      <c r="K928" s="80">
        <f>'прил. 15'!L1005</f>
        <v>9272.9</v>
      </c>
      <c r="L928" s="56">
        <f t="shared" si="220"/>
        <v>35000</v>
      </c>
      <c r="M928" s="80">
        <f>'прил. 15'!N1005</f>
        <v>0</v>
      </c>
      <c r="N928" s="56">
        <f t="shared" si="219"/>
        <v>35000</v>
      </c>
      <c r="O928" s="80">
        <f>'прил. 15'!P1005</f>
        <v>0</v>
      </c>
      <c r="P928" s="56">
        <f t="shared" si="230"/>
        <v>35000</v>
      </c>
      <c r="Q928" s="80">
        <f>'прил. 15'!R1005</f>
        <v>0</v>
      </c>
      <c r="R928" s="56">
        <f t="shared" si="230"/>
        <v>35000</v>
      </c>
      <c r="S928" s="80">
        <f>'прил. 15'!T1005</f>
        <v>0</v>
      </c>
      <c r="T928" s="56">
        <f t="shared" si="227"/>
        <v>35000</v>
      </c>
    </row>
    <row r="929" spans="1:20">
      <c r="A929" s="57" t="str">
        <f ca="1">IF(ISERROR(MATCH(C929,Код_Раздел,0)),"",INDIRECT(ADDRESS(MATCH(C929,Код_Раздел,0)+1,2,,,"Раздел")))</f>
        <v>Жилищно-коммунальное хозяйство</v>
      </c>
      <c r="B929" s="78" t="s">
        <v>409</v>
      </c>
      <c r="C929" s="89" t="s">
        <v>87</v>
      </c>
      <c r="D929" s="53"/>
      <c r="E929" s="28"/>
      <c r="F929" s="80"/>
      <c r="G929" s="80"/>
      <c r="H929" s="80"/>
      <c r="I929" s="80"/>
      <c r="J929" s="56"/>
      <c r="K929" s="80"/>
      <c r="L929" s="56"/>
      <c r="M929" s="80">
        <f>M930</f>
        <v>35.299999999999997</v>
      </c>
      <c r="N929" s="56">
        <f t="shared" si="219"/>
        <v>35.299999999999997</v>
      </c>
      <c r="O929" s="80">
        <f>O930</f>
        <v>0</v>
      </c>
      <c r="P929" s="56">
        <f t="shared" si="230"/>
        <v>35.299999999999997</v>
      </c>
      <c r="Q929" s="80">
        <f>Q930</f>
        <v>0</v>
      </c>
      <c r="R929" s="56">
        <f t="shared" si="230"/>
        <v>35.299999999999997</v>
      </c>
      <c r="S929" s="80">
        <f>S930</f>
        <v>0</v>
      </c>
      <c r="T929" s="56">
        <f t="shared" si="227"/>
        <v>35.299999999999997</v>
      </c>
    </row>
    <row r="930" spans="1:20">
      <c r="A930" s="57" t="s">
        <v>113</v>
      </c>
      <c r="B930" s="78" t="s">
        <v>409</v>
      </c>
      <c r="C930" s="89" t="s">
        <v>87</v>
      </c>
      <c r="D930" s="53" t="s">
        <v>81</v>
      </c>
      <c r="E930" s="28"/>
      <c r="F930" s="80"/>
      <c r="G930" s="80"/>
      <c r="H930" s="80"/>
      <c r="I930" s="80"/>
      <c r="J930" s="56"/>
      <c r="K930" s="80"/>
      <c r="L930" s="56"/>
      <c r="M930" s="80">
        <f>M931</f>
        <v>35.299999999999997</v>
      </c>
      <c r="N930" s="56">
        <f t="shared" si="219"/>
        <v>35.299999999999997</v>
      </c>
      <c r="O930" s="80">
        <f>O931</f>
        <v>0</v>
      </c>
      <c r="P930" s="56">
        <f t="shared" si="230"/>
        <v>35.299999999999997</v>
      </c>
      <c r="Q930" s="80">
        <f>Q931</f>
        <v>0</v>
      </c>
      <c r="R930" s="56">
        <f t="shared" si="230"/>
        <v>35.299999999999997</v>
      </c>
      <c r="S930" s="80">
        <f>S931</f>
        <v>0</v>
      </c>
      <c r="T930" s="56">
        <f t="shared" si="227"/>
        <v>35.299999999999997</v>
      </c>
    </row>
    <row r="931" spans="1:20" ht="33">
      <c r="A931" s="57" t="str">
        <f ca="1">IF(ISERROR(MATCH(E931,Код_КВР,0)),"",INDIRECT(ADDRESS(MATCH(E931,Код_КВР,0)+1,2,,,"КВР")))</f>
        <v>Закупка товаров, работ и услуг для обеспечения государственных (муниципальных) нужд</v>
      </c>
      <c r="B931" s="78" t="s">
        <v>409</v>
      </c>
      <c r="C931" s="89" t="s">
        <v>87</v>
      </c>
      <c r="D931" s="53" t="s">
        <v>81</v>
      </c>
      <c r="E931" s="28">
        <v>200</v>
      </c>
      <c r="F931" s="80"/>
      <c r="G931" s="80"/>
      <c r="H931" s="80"/>
      <c r="I931" s="80"/>
      <c r="J931" s="56"/>
      <c r="K931" s="80"/>
      <c r="L931" s="56"/>
      <c r="M931" s="80">
        <f>M932</f>
        <v>35.299999999999997</v>
      </c>
      <c r="N931" s="56">
        <f t="shared" si="219"/>
        <v>35.299999999999997</v>
      </c>
      <c r="O931" s="80">
        <f>O932</f>
        <v>0</v>
      </c>
      <c r="P931" s="56">
        <f t="shared" si="230"/>
        <v>35.299999999999997</v>
      </c>
      <c r="Q931" s="80">
        <f>Q932</f>
        <v>0</v>
      </c>
      <c r="R931" s="56">
        <f t="shared" si="230"/>
        <v>35.299999999999997</v>
      </c>
      <c r="S931" s="80">
        <f>S932</f>
        <v>0</v>
      </c>
      <c r="T931" s="56">
        <f t="shared" si="227"/>
        <v>35.299999999999997</v>
      </c>
    </row>
    <row r="932" spans="1:20" ht="33">
      <c r="A932" s="57" t="str">
        <f ca="1">IF(ISERROR(MATCH(E932,Код_КВР,0)),"",INDIRECT(ADDRESS(MATCH(E932,Код_КВР,0)+1,2,,,"КВР")))</f>
        <v>Иные закупки товаров, работ и услуг для обеспечения государственных (муниципальных) нужд</v>
      </c>
      <c r="B932" s="78" t="s">
        <v>409</v>
      </c>
      <c r="C932" s="89" t="s">
        <v>87</v>
      </c>
      <c r="D932" s="53" t="s">
        <v>81</v>
      </c>
      <c r="E932" s="28">
        <v>240</v>
      </c>
      <c r="F932" s="80"/>
      <c r="G932" s="80"/>
      <c r="H932" s="80"/>
      <c r="I932" s="80"/>
      <c r="J932" s="56"/>
      <c r="K932" s="80"/>
      <c r="L932" s="56"/>
      <c r="M932" s="80">
        <f>'прил. 15'!N1032</f>
        <v>35.299999999999997</v>
      </c>
      <c r="N932" s="56">
        <f t="shared" si="219"/>
        <v>35.299999999999997</v>
      </c>
      <c r="O932" s="80">
        <f>'прил. 15'!P1032</f>
        <v>0</v>
      </c>
      <c r="P932" s="56">
        <f t="shared" si="230"/>
        <v>35.299999999999997</v>
      </c>
      <c r="Q932" s="80">
        <f>'прил. 15'!R1032</f>
        <v>0</v>
      </c>
      <c r="R932" s="56">
        <f t="shared" si="230"/>
        <v>35.299999999999997</v>
      </c>
      <c r="S932" s="80">
        <f>'прил. 15'!T1032</f>
        <v>0</v>
      </c>
      <c r="T932" s="56">
        <f t="shared" si="227"/>
        <v>35.299999999999997</v>
      </c>
    </row>
    <row r="933" spans="1:20">
      <c r="A933" s="57" t="str">
        <f ca="1">IF(ISERROR(MATCH(C933,Код_Раздел,0)),"",INDIRECT(ADDRESS(MATCH(C933,Код_Раздел,0)+1,2,,,"Раздел")))</f>
        <v>Образование</v>
      </c>
      <c r="B933" s="78" t="s">
        <v>409</v>
      </c>
      <c r="C933" s="89" t="s">
        <v>65</v>
      </c>
      <c r="D933" s="53"/>
      <c r="E933" s="28"/>
      <c r="F933" s="80">
        <f>F940+F937</f>
        <v>6501.1</v>
      </c>
      <c r="G933" s="80">
        <f>G940+G937</f>
        <v>0</v>
      </c>
      <c r="H933" s="80">
        <f t="shared" si="231"/>
        <v>6501.1</v>
      </c>
      <c r="I933" s="80">
        <f>I940+I937</f>
        <v>0</v>
      </c>
      <c r="J933" s="56">
        <f t="shared" si="226"/>
        <v>6501.1</v>
      </c>
      <c r="K933" s="80">
        <f>K940+K937</f>
        <v>0</v>
      </c>
      <c r="L933" s="56">
        <f t="shared" si="220"/>
        <v>6501.1</v>
      </c>
      <c r="M933" s="80">
        <f>M940+M937</f>
        <v>0</v>
      </c>
      <c r="N933" s="56">
        <f t="shared" si="219"/>
        <v>6501.1</v>
      </c>
      <c r="O933" s="80">
        <f>O940+O937</f>
        <v>0</v>
      </c>
      <c r="P933" s="56">
        <f t="shared" si="230"/>
        <v>6501.1</v>
      </c>
      <c r="Q933" s="80">
        <f>Q934+Q940+Q937</f>
        <v>4470.2</v>
      </c>
      <c r="R933" s="56">
        <f t="shared" si="230"/>
        <v>10971.3</v>
      </c>
      <c r="S933" s="80">
        <f>S934+S940+S937</f>
        <v>0</v>
      </c>
      <c r="T933" s="56">
        <f t="shared" si="227"/>
        <v>10971.3</v>
      </c>
    </row>
    <row r="934" spans="1:20">
      <c r="A934" s="52" t="s">
        <v>111</v>
      </c>
      <c r="B934" s="78" t="s">
        <v>409</v>
      </c>
      <c r="C934" s="89" t="s">
        <v>65</v>
      </c>
      <c r="D934" s="53" t="s">
        <v>80</v>
      </c>
      <c r="E934" s="28"/>
      <c r="F934" s="80"/>
      <c r="G934" s="80"/>
      <c r="H934" s="80"/>
      <c r="I934" s="80"/>
      <c r="J934" s="56"/>
      <c r="K934" s="80"/>
      <c r="L934" s="56"/>
      <c r="M934" s="80"/>
      <c r="N934" s="56"/>
      <c r="O934" s="80"/>
      <c r="P934" s="56"/>
      <c r="Q934" s="80">
        <f>'прил. 15'!R1055</f>
        <v>4470.2</v>
      </c>
      <c r="R934" s="56">
        <f t="shared" si="230"/>
        <v>4470.2</v>
      </c>
      <c r="S934" s="80">
        <f>'прил. 15'!T1055</f>
        <v>0</v>
      </c>
      <c r="T934" s="56">
        <f t="shared" si="227"/>
        <v>4470.2</v>
      </c>
    </row>
    <row r="935" spans="1:20" ht="33">
      <c r="A935" s="57" t="str">
        <f ca="1">IF(ISERROR(MATCH(E935,Код_КВР,0)),"",INDIRECT(ADDRESS(MATCH(E935,Код_КВР,0)+1,2,,,"КВР")))</f>
        <v>Закупка товаров, работ и услуг для обеспечения государственных (муниципальных) нужд</v>
      </c>
      <c r="B935" s="78" t="s">
        <v>409</v>
      </c>
      <c r="C935" s="89" t="s">
        <v>65</v>
      </c>
      <c r="D935" s="53" t="s">
        <v>80</v>
      </c>
      <c r="E935" s="28">
        <v>200</v>
      </c>
      <c r="F935" s="80"/>
      <c r="G935" s="80"/>
      <c r="H935" s="80"/>
      <c r="I935" s="80"/>
      <c r="J935" s="56"/>
      <c r="K935" s="80"/>
      <c r="L935" s="56"/>
      <c r="M935" s="80"/>
      <c r="N935" s="56"/>
      <c r="O935" s="80"/>
      <c r="P935" s="56"/>
      <c r="Q935" s="80">
        <f>'прил. 15'!R1056</f>
        <v>4470.2</v>
      </c>
      <c r="R935" s="56">
        <f t="shared" si="230"/>
        <v>4470.2</v>
      </c>
      <c r="S935" s="80">
        <f>'прил. 15'!T1056</f>
        <v>0</v>
      </c>
      <c r="T935" s="56">
        <f t="shared" si="227"/>
        <v>4470.2</v>
      </c>
    </row>
    <row r="936" spans="1:20" ht="33">
      <c r="A936" s="57" t="str">
        <f ca="1">IF(ISERROR(MATCH(E936,Код_КВР,0)),"",INDIRECT(ADDRESS(MATCH(E936,Код_КВР,0)+1,2,,,"КВР")))</f>
        <v>Иные закупки товаров, работ и услуг для обеспечения государственных (муниципальных) нужд</v>
      </c>
      <c r="B936" s="78" t="s">
        <v>409</v>
      </c>
      <c r="C936" s="89" t="s">
        <v>65</v>
      </c>
      <c r="D936" s="53" t="s">
        <v>80</v>
      </c>
      <c r="E936" s="28">
        <v>240</v>
      </c>
      <c r="F936" s="80"/>
      <c r="G936" s="80"/>
      <c r="H936" s="80"/>
      <c r="I936" s="80"/>
      <c r="J936" s="56"/>
      <c r="K936" s="80"/>
      <c r="L936" s="56"/>
      <c r="M936" s="80"/>
      <c r="N936" s="56"/>
      <c r="O936" s="80"/>
      <c r="P936" s="56"/>
      <c r="Q936" s="80">
        <f>'прил. 15'!R1057</f>
        <v>4470.2</v>
      </c>
      <c r="R936" s="56">
        <f t="shared" si="230"/>
        <v>4470.2</v>
      </c>
      <c r="S936" s="80">
        <f>'прил. 15'!T1057</f>
        <v>0</v>
      </c>
      <c r="T936" s="56">
        <f t="shared" si="227"/>
        <v>4470.2</v>
      </c>
    </row>
    <row r="937" spans="1:20">
      <c r="A937" s="57" t="s">
        <v>545</v>
      </c>
      <c r="B937" s="78" t="s">
        <v>409</v>
      </c>
      <c r="C937" s="89" t="s">
        <v>65</v>
      </c>
      <c r="D937" s="53" t="s">
        <v>81</v>
      </c>
      <c r="E937" s="28"/>
      <c r="F937" s="80">
        <f t="shared" ref="F937:S937" si="233">F938</f>
        <v>1000</v>
      </c>
      <c r="G937" s="80">
        <f t="shared" si="233"/>
        <v>0</v>
      </c>
      <c r="H937" s="80">
        <f t="shared" si="231"/>
        <v>1000</v>
      </c>
      <c r="I937" s="80">
        <f t="shared" si="233"/>
        <v>0</v>
      </c>
      <c r="J937" s="56">
        <f t="shared" si="226"/>
        <v>1000</v>
      </c>
      <c r="K937" s="80">
        <f t="shared" si="233"/>
        <v>0</v>
      </c>
      <c r="L937" s="56">
        <f t="shared" si="220"/>
        <v>1000</v>
      </c>
      <c r="M937" s="80">
        <f t="shared" si="233"/>
        <v>0</v>
      </c>
      <c r="N937" s="56">
        <f t="shared" si="219"/>
        <v>1000</v>
      </c>
      <c r="O937" s="80">
        <f t="shared" si="233"/>
        <v>0</v>
      </c>
      <c r="P937" s="56">
        <f t="shared" si="230"/>
        <v>1000</v>
      </c>
      <c r="Q937" s="80">
        <f t="shared" si="233"/>
        <v>0</v>
      </c>
      <c r="R937" s="56">
        <f t="shared" si="230"/>
        <v>1000</v>
      </c>
      <c r="S937" s="80">
        <f t="shared" si="233"/>
        <v>0</v>
      </c>
      <c r="T937" s="56">
        <f t="shared" si="227"/>
        <v>1000</v>
      </c>
    </row>
    <row r="938" spans="1:20" ht="33">
      <c r="A938" s="57" t="str">
        <f ca="1">IF(ISERROR(MATCH(E938,Код_КВР,0)),"",INDIRECT(ADDRESS(MATCH(E938,Код_КВР,0)+1,2,,,"КВР")))</f>
        <v>Закупка товаров, работ и услуг для обеспечения государственных (муниципальных) нужд</v>
      </c>
      <c r="B938" s="78" t="s">
        <v>409</v>
      </c>
      <c r="C938" s="89" t="s">
        <v>65</v>
      </c>
      <c r="D938" s="53" t="s">
        <v>81</v>
      </c>
      <c r="E938" s="28">
        <v>200</v>
      </c>
      <c r="F938" s="80">
        <f>F939</f>
        <v>1000</v>
      </c>
      <c r="G938" s="80">
        <f>G939</f>
        <v>0</v>
      </c>
      <c r="H938" s="80">
        <f t="shared" si="231"/>
        <v>1000</v>
      </c>
      <c r="I938" s="80">
        <f>I939</f>
        <v>0</v>
      </c>
      <c r="J938" s="56">
        <f t="shared" si="226"/>
        <v>1000</v>
      </c>
      <c r="K938" s="80">
        <f>K939</f>
        <v>0</v>
      </c>
      <c r="L938" s="56">
        <f t="shared" si="220"/>
        <v>1000</v>
      </c>
      <c r="M938" s="80">
        <f>M939</f>
        <v>0</v>
      </c>
      <c r="N938" s="56">
        <f t="shared" si="219"/>
        <v>1000</v>
      </c>
      <c r="O938" s="80">
        <f>O939</f>
        <v>0</v>
      </c>
      <c r="P938" s="56">
        <f t="shared" si="230"/>
        <v>1000</v>
      </c>
      <c r="Q938" s="80">
        <f>Q939</f>
        <v>0</v>
      </c>
      <c r="R938" s="56">
        <f t="shared" si="230"/>
        <v>1000</v>
      </c>
      <c r="S938" s="80">
        <f>S939</f>
        <v>0</v>
      </c>
      <c r="T938" s="56">
        <f t="shared" si="227"/>
        <v>1000</v>
      </c>
    </row>
    <row r="939" spans="1:20" ht="33">
      <c r="A939" s="57" t="str">
        <f ca="1">IF(ISERROR(MATCH(E939,Код_КВР,0)),"",INDIRECT(ADDRESS(MATCH(E939,Код_КВР,0)+1,2,,,"КВР")))</f>
        <v>Иные закупки товаров, работ и услуг для обеспечения государственных (муниципальных) нужд</v>
      </c>
      <c r="B939" s="78" t="s">
        <v>409</v>
      </c>
      <c r="C939" s="89" t="s">
        <v>65</v>
      </c>
      <c r="D939" s="53" t="s">
        <v>81</v>
      </c>
      <c r="E939" s="28">
        <v>240</v>
      </c>
      <c r="F939" s="80">
        <f>'прил. 15'!G1071</f>
        <v>1000</v>
      </c>
      <c r="G939" s="80">
        <f>'прил. 15'!H1071</f>
        <v>0</v>
      </c>
      <c r="H939" s="80">
        <f t="shared" si="231"/>
        <v>1000</v>
      </c>
      <c r="I939" s="80">
        <f>'прил. 15'!J1071</f>
        <v>0</v>
      </c>
      <c r="J939" s="56">
        <f t="shared" si="226"/>
        <v>1000</v>
      </c>
      <c r="K939" s="80">
        <f>'прил. 15'!L1071</f>
        <v>0</v>
      </c>
      <c r="L939" s="56">
        <f t="shared" si="220"/>
        <v>1000</v>
      </c>
      <c r="M939" s="80">
        <f>'прил. 15'!N1071</f>
        <v>0</v>
      </c>
      <c r="N939" s="56">
        <f t="shared" si="219"/>
        <v>1000</v>
      </c>
      <c r="O939" s="80">
        <f>'прил. 15'!P1071</f>
        <v>0</v>
      </c>
      <c r="P939" s="56">
        <f t="shared" si="230"/>
        <v>1000</v>
      </c>
      <c r="Q939" s="80">
        <f>'прил. 15'!R1071</f>
        <v>0</v>
      </c>
      <c r="R939" s="56">
        <f t="shared" si="230"/>
        <v>1000</v>
      </c>
      <c r="S939" s="80">
        <f>'прил. 15'!T1071</f>
        <v>0</v>
      </c>
      <c r="T939" s="56">
        <f t="shared" si="227"/>
        <v>1000</v>
      </c>
    </row>
    <row r="940" spans="1:20">
      <c r="A940" s="57" t="s">
        <v>112</v>
      </c>
      <c r="B940" s="78" t="s">
        <v>409</v>
      </c>
      <c r="C940" s="89" t="s">
        <v>65</v>
      </c>
      <c r="D940" s="53" t="s">
        <v>85</v>
      </c>
      <c r="E940" s="28"/>
      <c r="F940" s="80">
        <f t="shared" ref="F940:S940" si="234">F941</f>
        <v>5501.1</v>
      </c>
      <c r="G940" s="80">
        <f t="shared" si="234"/>
        <v>0</v>
      </c>
      <c r="H940" s="80">
        <f t="shared" si="231"/>
        <v>5501.1</v>
      </c>
      <c r="I940" s="80">
        <f t="shared" si="234"/>
        <v>0</v>
      </c>
      <c r="J940" s="56">
        <f t="shared" si="226"/>
        <v>5501.1</v>
      </c>
      <c r="K940" s="80">
        <f t="shared" si="234"/>
        <v>0</v>
      </c>
      <c r="L940" s="56">
        <f t="shared" si="220"/>
        <v>5501.1</v>
      </c>
      <c r="M940" s="80">
        <f t="shared" si="234"/>
        <v>0</v>
      </c>
      <c r="N940" s="56">
        <f t="shared" si="219"/>
        <v>5501.1</v>
      </c>
      <c r="O940" s="80">
        <f t="shared" si="234"/>
        <v>0</v>
      </c>
      <c r="P940" s="56">
        <f t="shared" si="230"/>
        <v>5501.1</v>
      </c>
      <c r="Q940" s="80">
        <f t="shared" si="234"/>
        <v>0</v>
      </c>
      <c r="R940" s="56">
        <f t="shared" si="230"/>
        <v>5501.1</v>
      </c>
      <c r="S940" s="80">
        <f t="shared" si="234"/>
        <v>0</v>
      </c>
      <c r="T940" s="56">
        <f t="shared" si="227"/>
        <v>5501.1</v>
      </c>
    </row>
    <row r="941" spans="1:20" ht="33">
      <c r="A941" s="57" t="str">
        <f ca="1">IF(ISERROR(MATCH(E941,Код_КВР,0)),"",INDIRECT(ADDRESS(MATCH(E941,Код_КВР,0)+1,2,,,"КВР")))</f>
        <v>Закупка товаров, работ и услуг для обеспечения государственных (муниципальных) нужд</v>
      </c>
      <c r="B941" s="78" t="s">
        <v>409</v>
      </c>
      <c r="C941" s="89" t="s">
        <v>65</v>
      </c>
      <c r="D941" s="53" t="s">
        <v>85</v>
      </c>
      <c r="E941" s="28">
        <v>200</v>
      </c>
      <c r="F941" s="80">
        <f>F942</f>
        <v>5501.1</v>
      </c>
      <c r="G941" s="80">
        <f>G942</f>
        <v>0</v>
      </c>
      <c r="H941" s="80">
        <f t="shared" si="231"/>
        <v>5501.1</v>
      </c>
      <c r="I941" s="80">
        <f>I942</f>
        <v>0</v>
      </c>
      <c r="J941" s="56">
        <f t="shared" si="226"/>
        <v>5501.1</v>
      </c>
      <c r="K941" s="80">
        <f>K942</f>
        <v>0</v>
      </c>
      <c r="L941" s="56">
        <f t="shared" si="220"/>
        <v>5501.1</v>
      </c>
      <c r="M941" s="80">
        <f>M942</f>
        <v>0</v>
      </c>
      <c r="N941" s="56">
        <f t="shared" si="219"/>
        <v>5501.1</v>
      </c>
      <c r="O941" s="80">
        <f>O942</f>
        <v>0</v>
      </c>
      <c r="P941" s="56">
        <f t="shared" si="230"/>
        <v>5501.1</v>
      </c>
      <c r="Q941" s="80">
        <f>Q942</f>
        <v>0</v>
      </c>
      <c r="R941" s="56">
        <f t="shared" si="230"/>
        <v>5501.1</v>
      </c>
      <c r="S941" s="80">
        <f>S942</f>
        <v>0</v>
      </c>
      <c r="T941" s="56">
        <f t="shared" si="227"/>
        <v>5501.1</v>
      </c>
    </row>
    <row r="942" spans="1:20" ht="33">
      <c r="A942" s="57" t="str">
        <f ca="1">IF(ISERROR(MATCH(E942,Код_КВР,0)),"",INDIRECT(ADDRESS(MATCH(E942,Код_КВР,0)+1,2,,,"КВР")))</f>
        <v>Иные закупки товаров, работ и услуг для обеспечения государственных (муниципальных) нужд</v>
      </c>
      <c r="B942" s="78" t="s">
        <v>409</v>
      </c>
      <c r="C942" s="89" t="s">
        <v>65</v>
      </c>
      <c r="D942" s="53" t="s">
        <v>85</v>
      </c>
      <c r="E942" s="28">
        <v>240</v>
      </c>
      <c r="F942" s="80">
        <f>'прил. 15'!G1076</f>
        <v>5501.1</v>
      </c>
      <c r="G942" s="80">
        <f>'прил. 15'!H1076</f>
        <v>0</v>
      </c>
      <c r="H942" s="80">
        <f t="shared" si="231"/>
        <v>5501.1</v>
      </c>
      <c r="I942" s="80">
        <f>'прил. 15'!J1076</f>
        <v>0</v>
      </c>
      <c r="J942" s="56">
        <f t="shared" si="226"/>
        <v>5501.1</v>
      </c>
      <c r="K942" s="80">
        <f>'прил. 15'!L1076</f>
        <v>0</v>
      </c>
      <c r="L942" s="56">
        <f t="shared" si="220"/>
        <v>5501.1</v>
      </c>
      <c r="M942" s="80">
        <f>'прил. 15'!N1076</f>
        <v>0</v>
      </c>
      <c r="N942" s="56">
        <f t="shared" si="219"/>
        <v>5501.1</v>
      </c>
      <c r="O942" s="80">
        <f>'прил. 15'!P1076</f>
        <v>0</v>
      </c>
      <c r="P942" s="56">
        <f t="shared" si="230"/>
        <v>5501.1</v>
      </c>
      <c r="Q942" s="80">
        <f>'прил. 15'!R1076</f>
        <v>0</v>
      </c>
      <c r="R942" s="56">
        <f t="shared" si="230"/>
        <v>5501.1</v>
      </c>
      <c r="S942" s="80">
        <f>'прил. 15'!T1076</f>
        <v>0</v>
      </c>
      <c r="T942" s="56">
        <f t="shared" si="227"/>
        <v>5501.1</v>
      </c>
    </row>
    <row r="943" spans="1:20">
      <c r="A943" s="57" t="str">
        <f ca="1">IF(ISERROR(MATCH(C943,Код_Раздел,0)),"",INDIRECT(ADDRESS(MATCH(C943,Код_Раздел,0)+1,2,,,"Раздел")))</f>
        <v>Культура, кинематография</v>
      </c>
      <c r="B943" s="78" t="s">
        <v>409</v>
      </c>
      <c r="C943" s="89" t="s">
        <v>88</v>
      </c>
      <c r="D943" s="53"/>
      <c r="E943" s="28"/>
      <c r="F943" s="80">
        <f>F944</f>
        <v>9249.5</v>
      </c>
      <c r="G943" s="80">
        <f>G944</f>
        <v>7331.3</v>
      </c>
      <c r="H943" s="80">
        <f t="shared" si="231"/>
        <v>16580.8</v>
      </c>
      <c r="I943" s="80">
        <f>I944</f>
        <v>0</v>
      </c>
      <c r="J943" s="56">
        <f t="shared" si="226"/>
        <v>16580.8</v>
      </c>
      <c r="K943" s="80">
        <f>K944</f>
        <v>0</v>
      </c>
      <c r="L943" s="56">
        <f t="shared" si="220"/>
        <v>16580.8</v>
      </c>
      <c r="M943" s="80">
        <f>M944</f>
        <v>0</v>
      </c>
      <c r="N943" s="56">
        <f t="shared" si="219"/>
        <v>16580.8</v>
      </c>
      <c r="O943" s="80">
        <f>O944</f>
        <v>-1933.8</v>
      </c>
      <c r="P943" s="56">
        <f t="shared" si="230"/>
        <v>14647</v>
      </c>
      <c r="Q943" s="80">
        <f>Q944</f>
        <v>-95.4</v>
      </c>
      <c r="R943" s="56">
        <f t="shared" si="230"/>
        <v>14551.6</v>
      </c>
      <c r="S943" s="80">
        <f>S944</f>
        <v>500</v>
      </c>
      <c r="T943" s="56">
        <f t="shared" si="227"/>
        <v>15051.6</v>
      </c>
    </row>
    <row r="944" spans="1:20">
      <c r="A944" s="57" t="s">
        <v>197</v>
      </c>
      <c r="B944" s="78" t="s">
        <v>409</v>
      </c>
      <c r="C944" s="89" t="s">
        <v>88</v>
      </c>
      <c r="D944" s="53" t="s">
        <v>79</v>
      </c>
      <c r="E944" s="28"/>
      <c r="F944" s="80">
        <f t="shared" ref="F944:S945" si="235">F945</f>
        <v>9249.5</v>
      </c>
      <c r="G944" s="80">
        <f t="shared" si="235"/>
        <v>7331.3</v>
      </c>
      <c r="H944" s="80">
        <f t="shared" si="231"/>
        <v>16580.8</v>
      </c>
      <c r="I944" s="80">
        <f t="shared" si="235"/>
        <v>0</v>
      </c>
      <c r="J944" s="56">
        <f t="shared" si="226"/>
        <v>16580.8</v>
      </c>
      <c r="K944" s="80">
        <f t="shared" si="235"/>
        <v>0</v>
      </c>
      <c r="L944" s="56">
        <f t="shared" si="220"/>
        <v>16580.8</v>
      </c>
      <c r="M944" s="80">
        <f t="shared" si="235"/>
        <v>0</v>
      </c>
      <c r="N944" s="56">
        <f t="shared" si="219"/>
        <v>16580.8</v>
      </c>
      <c r="O944" s="80">
        <f t="shared" si="235"/>
        <v>-1933.8</v>
      </c>
      <c r="P944" s="56">
        <f t="shared" si="230"/>
        <v>14647</v>
      </c>
      <c r="Q944" s="80">
        <f t="shared" si="235"/>
        <v>-95.4</v>
      </c>
      <c r="R944" s="56">
        <f t="shared" si="230"/>
        <v>14551.6</v>
      </c>
      <c r="S944" s="80">
        <f t="shared" si="235"/>
        <v>500</v>
      </c>
      <c r="T944" s="56">
        <f t="shared" si="227"/>
        <v>15051.6</v>
      </c>
    </row>
    <row r="945" spans="1:20" ht="33">
      <c r="A945" s="57" t="str">
        <f ca="1">IF(ISERROR(MATCH(E945,Код_КВР,0)),"",INDIRECT(ADDRESS(MATCH(E945,Код_КВР,0)+1,2,,,"КВР")))</f>
        <v>Закупка товаров, работ и услуг для обеспечения государственных (муниципальных) нужд</v>
      </c>
      <c r="B945" s="78" t="s">
        <v>409</v>
      </c>
      <c r="C945" s="89" t="s">
        <v>88</v>
      </c>
      <c r="D945" s="53" t="s">
        <v>79</v>
      </c>
      <c r="E945" s="28">
        <v>200</v>
      </c>
      <c r="F945" s="80">
        <f t="shared" si="235"/>
        <v>9249.5</v>
      </c>
      <c r="G945" s="80">
        <f t="shared" si="235"/>
        <v>7331.3</v>
      </c>
      <c r="H945" s="80">
        <f t="shared" si="231"/>
        <v>16580.8</v>
      </c>
      <c r="I945" s="80">
        <f t="shared" si="235"/>
        <v>0</v>
      </c>
      <c r="J945" s="56">
        <f t="shared" si="226"/>
        <v>16580.8</v>
      </c>
      <c r="K945" s="80">
        <f t="shared" si="235"/>
        <v>0</v>
      </c>
      <c r="L945" s="56">
        <f t="shared" si="220"/>
        <v>16580.8</v>
      </c>
      <c r="M945" s="80">
        <f t="shared" si="235"/>
        <v>0</v>
      </c>
      <c r="N945" s="56">
        <f t="shared" si="219"/>
        <v>16580.8</v>
      </c>
      <c r="O945" s="80">
        <f t="shared" si="235"/>
        <v>-1933.8</v>
      </c>
      <c r="P945" s="56">
        <f t="shared" si="230"/>
        <v>14647</v>
      </c>
      <c r="Q945" s="80">
        <f t="shared" si="235"/>
        <v>-95.4</v>
      </c>
      <c r="R945" s="56">
        <f t="shared" si="230"/>
        <v>14551.6</v>
      </c>
      <c r="S945" s="80">
        <f t="shared" si="235"/>
        <v>500</v>
      </c>
      <c r="T945" s="56">
        <f t="shared" si="227"/>
        <v>15051.6</v>
      </c>
    </row>
    <row r="946" spans="1:20" ht="33">
      <c r="A946" s="57" t="str">
        <f ca="1">IF(ISERROR(MATCH(E946,Код_КВР,0)),"",INDIRECT(ADDRESS(MATCH(E946,Код_КВР,0)+1,2,,,"КВР")))</f>
        <v>Иные закупки товаров, работ и услуг для обеспечения государственных (муниципальных) нужд</v>
      </c>
      <c r="B946" s="78" t="s">
        <v>409</v>
      </c>
      <c r="C946" s="89" t="s">
        <v>88</v>
      </c>
      <c r="D946" s="53" t="s">
        <v>79</v>
      </c>
      <c r="E946" s="28">
        <v>240</v>
      </c>
      <c r="F946" s="80">
        <f>'прил. 15'!G1086</f>
        <v>9249.5</v>
      </c>
      <c r="G946" s="80">
        <f>'прил. 15'!H1086</f>
        <v>7331.3</v>
      </c>
      <c r="H946" s="80">
        <f t="shared" si="231"/>
        <v>16580.8</v>
      </c>
      <c r="I946" s="80">
        <f>'прил. 15'!J1086</f>
        <v>0</v>
      </c>
      <c r="J946" s="56">
        <f t="shared" si="226"/>
        <v>16580.8</v>
      </c>
      <c r="K946" s="80">
        <f>'прил. 15'!L1086</f>
        <v>0</v>
      </c>
      <c r="L946" s="56">
        <f t="shared" si="220"/>
        <v>16580.8</v>
      </c>
      <c r="M946" s="80">
        <f>'прил. 15'!N1086</f>
        <v>0</v>
      </c>
      <c r="N946" s="56">
        <f t="shared" si="219"/>
        <v>16580.8</v>
      </c>
      <c r="O946" s="80">
        <f>'прил. 15'!P1086</f>
        <v>-1933.8</v>
      </c>
      <c r="P946" s="56">
        <f t="shared" si="230"/>
        <v>14647</v>
      </c>
      <c r="Q946" s="80">
        <f>'прил. 15'!R1086</f>
        <v>-95.4</v>
      </c>
      <c r="R946" s="56">
        <f t="shared" si="230"/>
        <v>14551.6</v>
      </c>
      <c r="S946" s="80">
        <f>'прил. 15'!T1086</f>
        <v>500</v>
      </c>
      <c r="T946" s="56">
        <f t="shared" si="227"/>
        <v>15051.6</v>
      </c>
    </row>
    <row r="947" spans="1:20" ht="33">
      <c r="A947" s="57" t="str">
        <f ca="1">IF(ISERROR(MATCH(B947,Код_КЦСР,0)),"",INDIRECT(ADDRESS(MATCH(B947,Код_КЦСР,0)+1,2,,,"КЦСР")))</f>
        <v>Осуществление капитального ремонта улично-дорожной сети города в рамках софинансирования с областным Дорожным фондом</v>
      </c>
      <c r="B947" s="78" t="s">
        <v>630</v>
      </c>
      <c r="C947" s="89"/>
      <c r="D947" s="53"/>
      <c r="E947" s="28"/>
      <c r="F947" s="80"/>
      <c r="G947" s="80"/>
      <c r="H947" s="80"/>
      <c r="I947" s="80">
        <f>I949</f>
        <v>2368.9</v>
      </c>
      <c r="J947" s="56">
        <f t="shared" si="226"/>
        <v>2368.9</v>
      </c>
      <c r="K947" s="80">
        <f>K948</f>
        <v>771.2</v>
      </c>
      <c r="L947" s="56">
        <f t="shared" si="220"/>
        <v>3140.1000000000004</v>
      </c>
      <c r="M947" s="80">
        <f>M948</f>
        <v>0</v>
      </c>
      <c r="N947" s="56">
        <f t="shared" si="219"/>
        <v>3140.1000000000004</v>
      </c>
      <c r="O947" s="80">
        <f>O948</f>
        <v>0</v>
      </c>
      <c r="P947" s="56">
        <f t="shared" si="230"/>
        <v>3140.1000000000004</v>
      </c>
      <c r="Q947" s="80">
        <f>Q948</f>
        <v>311.00000000000011</v>
      </c>
      <c r="R947" s="56">
        <f t="shared" si="230"/>
        <v>3451.1000000000004</v>
      </c>
      <c r="S947" s="80">
        <f>S948</f>
        <v>0</v>
      </c>
      <c r="T947" s="56">
        <f t="shared" si="227"/>
        <v>3451.1000000000004</v>
      </c>
    </row>
    <row r="948" spans="1:20">
      <c r="A948" s="57" t="str">
        <f ca="1">IF(ISERROR(MATCH(C948,Код_Раздел,0)),"",INDIRECT(ADDRESS(MATCH(C948,Код_Раздел,0)+1,2,,,"Раздел")))</f>
        <v>Национальная экономика</v>
      </c>
      <c r="B948" s="78" t="s">
        <v>630</v>
      </c>
      <c r="C948" s="89" t="s">
        <v>82</v>
      </c>
      <c r="D948" s="53"/>
      <c r="E948" s="28"/>
      <c r="F948" s="80"/>
      <c r="G948" s="80"/>
      <c r="H948" s="80"/>
      <c r="I948" s="80">
        <f>I949</f>
        <v>2368.9</v>
      </c>
      <c r="J948" s="56">
        <f t="shared" si="226"/>
        <v>2368.9</v>
      </c>
      <c r="K948" s="80">
        <f>K949</f>
        <v>771.2</v>
      </c>
      <c r="L948" s="56">
        <f t="shared" si="220"/>
        <v>3140.1000000000004</v>
      </c>
      <c r="M948" s="80">
        <f>M949</f>
        <v>0</v>
      </c>
      <c r="N948" s="56">
        <f t="shared" ref="N948:N1011" si="236">L948+M948</f>
        <v>3140.1000000000004</v>
      </c>
      <c r="O948" s="80">
        <f>O949</f>
        <v>0</v>
      </c>
      <c r="P948" s="56">
        <f t="shared" si="230"/>
        <v>3140.1000000000004</v>
      </c>
      <c r="Q948" s="80">
        <f>Q949</f>
        <v>311.00000000000011</v>
      </c>
      <c r="R948" s="56">
        <f t="shared" si="230"/>
        <v>3451.1000000000004</v>
      </c>
      <c r="S948" s="80">
        <f>S949</f>
        <v>0</v>
      </c>
      <c r="T948" s="56">
        <f t="shared" si="227"/>
        <v>3451.1000000000004</v>
      </c>
    </row>
    <row r="949" spans="1:20">
      <c r="A949" s="58" t="s">
        <v>50</v>
      </c>
      <c r="B949" s="78" t="s">
        <v>630</v>
      </c>
      <c r="C949" s="89" t="s">
        <v>82</v>
      </c>
      <c r="D949" s="53" t="s">
        <v>85</v>
      </c>
      <c r="E949" s="28"/>
      <c r="F949" s="80"/>
      <c r="G949" s="80"/>
      <c r="H949" s="80"/>
      <c r="I949" s="80">
        <f>I950</f>
        <v>2368.9</v>
      </c>
      <c r="J949" s="56">
        <f t="shared" si="226"/>
        <v>2368.9</v>
      </c>
      <c r="K949" s="80">
        <f>K950</f>
        <v>771.2</v>
      </c>
      <c r="L949" s="56">
        <f t="shared" ref="L949:L1012" si="237">J949+K949</f>
        <v>3140.1000000000004</v>
      </c>
      <c r="M949" s="80">
        <f>M950</f>
        <v>0</v>
      </c>
      <c r="N949" s="56">
        <f t="shared" si="236"/>
        <v>3140.1000000000004</v>
      </c>
      <c r="O949" s="80">
        <f>O950</f>
        <v>0</v>
      </c>
      <c r="P949" s="56">
        <f t="shared" si="230"/>
        <v>3140.1000000000004</v>
      </c>
      <c r="Q949" s="80">
        <f>Q950</f>
        <v>311.00000000000011</v>
      </c>
      <c r="R949" s="56">
        <f t="shared" si="230"/>
        <v>3451.1000000000004</v>
      </c>
      <c r="S949" s="80">
        <f>S950</f>
        <v>0</v>
      </c>
      <c r="T949" s="56">
        <f t="shared" si="227"/>
        <v>3451.1000000000004</v>
      </c>
    </row>
    <row r="950" spans="1:20" ht="33">
      <c r="A950" s="57" t="str">
        <f ca="1">IF(ISERROR(MATCH(E950,Код_КВР,0)),"",INDIRECT(ADDRESS(MATCH(E950,Код_КВР,0)+1,2,,,"КВР")))</f>
        <v>Закупка товаров, работ и услуг для обеспечения государственных (муниципальных) нужд</v>
      </c>
      <c r="B950" s="78" t="s">
        <v>630</v>
      </c>
      <c r="C950" s="89" t="s">
        <v>82</v>
      </c>
      <c r="D950" s="53" t="s">
        <v>85</v>
      </c>
      <c r="E950" s="28">
        <v>200</v>
      </c>
      <c r="F950" s="80"/>
      <c r="G950" s="80"/>
      <c r="H950" s="80"/>
      <c r="I950" s="80">
        <f>I951</f>
        <v>2368.9</v>
      </c>
      <c r="J950" s="56">
        <f t="shared" si="226"/>
        <v>2368.9</v>
      </c>
      <c r="K950" s="80">
        <f>K951</f>
        <v>771.2</v>
      </c>
      <c r="L950" s="56">
        <f t="shared" si="237"/>
        <v>3140.1000000000004</v>
      </c>
      <c r="M950" s="80">
        <f>M951</f>
        <v>0</v>
      </c>
      <c r="N950" s="56">
        <f t="shared" si="236"/>
        <v>3140.1000000000004</v>
      </c>
      <c r="O950" s="80">
        <f>O951</f>
        <v>0</v>
      </c>
      <c r="P950" s="56">
        <f t="shared" si="230"/>
        <v>3140.1000000000004</v>
      </c>
      <c r="Q950" s="80">
        <f>Q951</f>
        <v>311.00000000000011</v>
      </c>
      <c r="R950" s="56">
        <f t="shared" si="230"/>
        <v>3451.1000000000004</v>
      </c>
      <c r="S950" s="80">
        <f>S951</f>
        <v>0</v>
      </c>
      <c r="T950" s="56">
        <f t="shared" si="227"/>
        <v>3451.1000000000004</v>
      </c>
    </row>
    <row r="951" spans="1:20" ht="33">
      <c r="A951" s="57" t="str">
        <f ca="1">IF(ISERROR(MATCH(E951,Код_КВР,0)),"",INDIRECT(ADDRESS(MATCH(E951,Код_КВР,0)+1,2,,,"КВР")))</f>
        <v>Иные закупки товаров, работ и услуг для обеспечения государственных (муниципальных) нужд</v>
      </c>
      <c r="B951" s="78" t="s">
        <v>630</v>
      </c>
      <c r="C951" s="89" t="s">
        <v>82</v>
      </c>
      <c r="D951" s="53" t="s">
        <v>85</v>
      </c>
      <c r="E951" s="28">
        <v>240</v>
      </c>
      <c r="F951" s="80"/>
      <c r="G951" s="80"/>
      <c r="H951" s="80"/>
      <c r="I951" s="80">
        <f>'прил. 15'!J971</f>
        <v>2368.9</v>
      </c>
      <c r="J951" s="56">
        <f t="shared" si="226"/>
        <v>2368.9</v>
      </c>
      <c r="K951" s="80">
        <f>'прил. 15'!L971</f>
        <v>771.2</v>
      </c>
      <c r="L951" s="56">
        <f t="shared" si="237"/>
        <v>3140.1000000000004</v>
      </c>
      <c r="M951" s="80">
        <f>'прил. 15'!N971</f>
        <v>0</v>
      </c>
      <c r="N951" s="56">
        <f t="shared" si="236"/>
        <v>3140.1000000000004</v>
      </c>
      <c r="O951" s="80">
        <f>'прил. 15'!P971</f>
        <v>0</v>
      </c>
      <c r="P951" s="56">
        <f t="shared" si="230"/>
        <v>3140.1000000000004</v>
      </c>
      <c r="Q951" s="80">
        <f>'прил. 15'!R971</f>
        <v>311.00000000000011</v>
      </c>
      <c r="R951" s="56">
        <f t="shared" si="230"/>
        <v>3451.1000000000004</v>
      </c>
      <c r="S951" s="80">
        <f>'прил. 15'!T971</f>
        <v>0</v>
      </c>
      <c r="T951" s="56">
        <f t="shared" si="227"/>
        <v>3451.1000000000004</v>
      </c>
    </row>
    <row r="952" spans="1:20" ht="49.5">
      <c r="A952" s="57" t="str">
        <f ca="1">IF(ISERROR(MATCH(B952,Код_КЦСР,0)),"",INDIRECT(ADDRESS(MATCH(B952,Код_КЦСР,0)+1,2,,,"КЦСР")))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952" s="78" t="s">
        <v>631</v>
      </c>
      <c r="C952" s="89"/>
      <c r="D952" s="53"/>
      <c r="E952" s="28"/>
      <c r="F952" s="80"/>
      <c r="G952" s="80"/>
      <c r="H952" s="80"/>
      <c r="I952" s="80">
        <f>I954</f>
        <v>21320.7</v>
      </c>
      <c r="J952" s="56">
        <f t="shared" si="226"/>
        <v>21320.7</v>
      </c>
      <c r="K952" s="80">
        <f>K953</f>
        <v>66938.600000000006</v>
      </c>
      <c r="L952" s="56">
        <f t="shared" si="237"/>
        <v>88259.3</v>
      </c>
      <c r="M952" s="80">
        <f>M953</f>
        <v>-5400</v>
      </c>
      <c r="N952" s="56">
        <f t="shared" si="236"/>
        <v>82859.3</v>
      </c>
      <c r="O952" s="80">
        <f>O953</f>
        <v>0</v>
      </c>
      <c r="P952" s="56">
        <f t="shared" si="230"/>
        <v>82859.3</v>
      </c>
      <c r="Q952" s="80">
        <f>Q953</f>
        <v>6296.7000000000007</v>
      </c>
      <c r="R952" s="56">
        <f t="shared" si="230"/>
        <v>89156</v>
      </c>
      <c r="S952" s="80">
        <f>S953</f>
        <v>0</v>
      </c>
      <c r="T952" s="56">
        <f t="shared" si="227"/>
        <v>89156</v>
      </c>
    </row>
    <row r="953" spans="1:20">
      <c r="A953" s="57" t="str">
        <f ca="1">IF(ISERROR(MATCH(C953,Код_Раздел,0)),"",INDIRECT(ADDRESS(MATCH(C953,Код_Раздел,0)+1,2,,,"Раздел")))</f>
        <v>Национальная экономика</v>
      </c>
      <c r="B953" s="78" t="s">
        <v>631</v>
      </c>
      <c r="C953" s="89" t="s">
        <v>82</v>
      </c>
      <c r="D953" s="53"/>
      <c r="E953" s="28"/>
      <c r="F953" s="80"/>
      <c r="G953" s="80"/>
      <c r="H953" s="80"/>
      <c r="I953" s="80">
        <f>I954</f>
        <v>21320.7</v>
      </c>
      <c r="J953" s="56">
        <f t="shared" si="226"/>
        <v>21320.7</v>
      </c>
      <c r="K953" s="80">
        <f>K954</f>
        <v>66938.600000000006</v>
      </c>
      <c r="L953" s="56">
        <f t="shared" si="237"/>
        <v>88259.3</v>
      </c>
      <c r="M953" s="80">
        <f>M954</f>
        <v>-5400</v>
      </c>
      <c r="N953" s="56">
        <f t="shared" si="236"/>
        <v>82859.3</v>
      </c>
      <c r="O953" s="80">
        <f>O954</f>
        <v>0</v>
      </c>
      <c r="P953" s="56">
        <f t="shared" si="230"/>
        <v>82859.3</v>
      </c>
      <c r="Q953" s="80">
        <f>Q954</f>
        <v>6296.7000000000007</v>
      </c>
      <c r="R953" s="56">
        <f t="shared" si="230"/>
        <v>89156</v>
      </c>
      <c r="S953" s="80">
        <f>S954</f>
        <v>0</v>
      </c>
      <c r="T953" s="56">
        <f t="shared" si="227"/>
        <v>89156</v>
      </c>
    </row>
    <row r="954" spans="1:20">
      <c r="A954" s="58" t="s">
        <v>50</v>
      </c>
      <c r="B954" s="78" t="s">
        <v>631</v>
      </c>
      <c r="C954" s="89" t="s">
        <v>82</v>
      </c>
      <c r="D954" s="53" t="s">
        <v>85</v>
      </c>
      <c r="E954" s="28"/>
      <c r="F954" s="80"/>
      <c r="G954" s="80"/>
      <c r="H954" s="80"/>
      <c r="I954" s="80">
        <f>I955</f>
        <v>21320.7</v>
      </c>
      <c r="J954" s="56">
        <f t="shared" si="226"/>
        <v>21320.7</v>
      </c>
      <c r="K954" s="80">
        <f>K955</f>
        <v>66938.600000000006</v>
      </c>
      <c r="L954" s="56">
        <f t="shared" si="237"/>
        <v>88259.3</v>
      </c>
      <c r="M954" s="80">
        <f>M955</f>
        <v>-5400</v>
      </c>
      <c r="N954" s="56">
        <f t="shared" si="236"/>
        <v>82859.3</v>
      </c>
      <c r="O954" s="80">
        <f>O955</f>
        <v>0</v>
      </c>
      <c r="P954" s="56">
        <f t="shared" si="230"/>
        <v>82859.3</v>
      </c>
      <c r="Q954" s="80">
        <f>Q955</f>
        <v>6296.7000000000007</v>
      </c>
      <c r="R954" s="56">
        <f t="shared" si="230"/>
        <v>89156</v>
      </c>
      <c r="S954" s="80">
        <f>S955</f>
        <v>0</v>
      </c>
      <c r="T954" s="56">
        <f t="shared" si="227"/>
        <v>89156</v>
      </c>
    </row>
    <row r="955" spans="1:20" ht="33">
      <c r="A955" s="57" t="str">
        <f ca="1">IF(ISERROR(MATCH(E955,Код_КВР,0)),"",INDIRECT(ADDRESS(MATCH(E955,Код_КВР,0)+1,2,,,"КВР")))</f>
        <v>Закупка товаров, работ и услуг для обеспечения государственных (муниципальных) нужд</v>
      </c>
      <c r="B955" s="78" t="s">
        <v>631</v>
      </c>
      <c r="C955" s="89" t="s">
        <v>82</v>
      </c>
      <c r="D955" s="53" t="s">
        <v>85</v>
      </c>
      <c r="E955" s="28">
        <v>200</v>
      </c>
      <c r="F955" s="80"/>
      <c r="G955" s="80"/>
      <c r="H955" s="80"/>
      <c r="I955" s="80">
        <f>I956</f>
        <v>21320.7</v>
      </c>
      <c r="J955" s="56">
        <f t="shared" si="226"/>
        <v>21320.7</v>
      </c>
      <c r="K955" s="80">
        <f>K956</f>
        <v>66938.600000000006</v>
      </c>
      <c r="L955" s="56">
        <f t="shared" si="237"/>
        <v>88259.3</v>
      </c>
      <c r="M955" s="80">
        <f>M956</f>
        <v>-5400</v>
      </c>
      <c r="N955" s="56">
        <f t="shared" si="236"/>
        <v>82859.3</v>
      </c>
      <c r="O955" s="80">
        <f>O956</f>
        <v>0</v>
      </c>
      <c r="P955" s="56">
        <f t="shared" si="230"/>
        <v>82859.3</v>
      </c>
      <c r="Q955" s="80">
        <f>Q956</f>
        <v>6296.7000000000007</v>
      </c>
      <c r="R955" s="56">
        <f t="shared" si="230"/>
        <v>89156</v>
      </c>
      <c r="S955" s="80">
        <f>S956</f>
        <v>0</v>
      </c>
      <c r="T955" s="56">
        <f t="shared" si="227"/>
        <v>89156</v>
      </c>
    </row>
    <row r="956" spans="1:20" ht="33">
      <c r="A956" s="57" t="str">
        <f ca="1">IF(ISERROR(MATCH(E956,Код_КВР,0)),"",INDIRECT(ADDRESS(MATCH(E956,Код_КВР,0)+1,2,,,"КВР")))</f>
        <v>Иные закупки товаров, работ и услуг для обеспечения государственных (муниципальных) нужд</v>
      </c>
      <c r="B956" s="78" t="s">
        <v>631</v>
      </c>
      <c r="C956" s="89" t="s">
        <v>82</v>
      </c>
      <c r="D956" s="53" t="s">
        <v>85</v>
      </c>
      <c r="E956" s="28">
        <v>240</v>
      </c>
      <c r="F956" s="80"/>
      <c r="G956" s="80"/>
      <c r="H956" s="80"/>
      <c r="I956" s="80">
        <f>'прил. 15'!J974</f>
        <v>21320.7</v>
      </c>
      <c r="J956" s="56">
        <f t="shared" si="226"/>
        <v>21320.7</v>
      </c>
      <c r="K956" s="80">
        <f>'прил. 15'!L974</f>
        <v>66938.600000000006</v>
      </c>
      <c r="L956" s="56">
        <f t="shared" si="237"/>
        <v>88259.3</v>
      </c>
      <c r="M956" s="80">
        <f>'прил. 15'!N974</f>
        <v>-5400</v>
      </c>
      <c r="N956" s="56">
        <f t="shared" si="236"/>
        <v>82859.3</v>
      </c>
      <c r="O956" s="80">
        <f>'прил. 15'!P974</f>
        <v>0</v>
      </c>
      <c r="P956" s="56">
        <f t="shared" si="230"/>
        <v>82859.3</v>
      </c>
      <c r="Q956" s="80">
        <f>'прил. 15'!R974</f>
        <v>6296.7000000000007</v>
      </c>
      <c r="R956" s="56">
        <f t="shared" si="230"/>
        <v>89156</v>
      </c>
      <c r="S956" s="80">
        <f>'прил. 15'!T974</f>
        <v>0</v>
      </c>
      <c r="T956" s="56">
        <f t="shared" si="227"/>
        <v>89156</v>
      </c>
    </row>
    <row r="957" spans="1:20">
      <c r="A957" s="57" t="str">
        <f ca="1">IF(ISERROR(MATCH(B957,Код_КЦСР,0)),"",INDIRECT(ADDRESS(MATCH(B957,Код_КЦСР,0)+1,2,,,"КЦСР")))</f>
        <v>Обеспечение создания условий для реализации муниципальной программы</v>
      </c>
      <c r="B957" s="78" t="s">
        <v>410</v>
      </c>
      <c r="C957" s="89"/>
      <c r="D957" s="53"/>
      <c r="E957" s="28"/>
      <c r="F957" s="80">
        <f t="shared" ref="F957:S958" si="238">F958</f>
        <v>50932.399999999994</v>
      </c>
      <c r="G957" s="80">
        <f t="shared" si="238"/>
        <v>0</v>
      </c>
      <c r="H957" s="80">
        <f t="shared" si="231"/>
        <v>50932.399999999994</v>
      </c>
      <c r="I957" s="80">
        <f t="shared" si="238"/>
        <v>0</v>
      </c>
      <c r="J957" s="56">
        <f t="shared" si="226"/>
        <v>50932.399999999994</v>
      </c>
      <c r="K957" s="80">
        <f t="shared" si="238"/>
        <v>0</v>
      </c>
      <c r="L957" s="56">
        <f t="shared" si="237"/>
        <v>50932.399999999994</v>
      </c>
      <c r="M957" s="80">
        <f t="shared" si="238"/>
        <v>0</v>
      </c>
      <c r="N957" s="56">
        <f t="shared" si="236"/>
        <v>50932.399999999994</v>
      </c>
      <c r="O957" s="80">
        <f t="shared" si="238"/>
        <v>1714</v>
      </c>
      <c r="P957" s="56">
        <f t="shared" si="230"/>
        <v>52646.399999999994</v>
      </c>
      <c r="Q957" s="80">
        <f t="shared" si="238"/>
        <v>0</v>
      </c>
      <c r="R957" s="56">
        <f t="shared" si="230"/>
        <v>52646.399999999994</v>
      </c>
      <c r="S957" s="80">
        <f t="shared" si="238"/>
        <v>0</v>
      </c>
      <c r="T957" s="56">
        <f t="shared" si="227"/>
        <v>52646.399999999994</v>
      </c>
    </row>
    <row r="958" spans="1:20">
      <c r="A958" s="57" t="str">
        <f ca="1">IF(ISERROR(MATCH(C958,Код_Раздел,0)),"",INDIRECT(ADDRESS(MATCH(C958,Код_Раздел,0)+1,2,,,"Раздел")))</f>
        <v>Национальная экономика</v>
      </c>
      <c r="B958" s="78" t="s">
        <v>410</v>
      </c>
      <c r="C958" s="89" t="s">
        <v>82</v>
      </c>
      <c r="D958" s="53"/>
      <c r="E958" s="28"/>
      <c r="F958" s="80">
        <f t="shared" si="238"/>
        <v>50932.399999999994</v>
      </c>
      <c r="G958" s="80">
        <f t="shared" si="238"/>
        <v>0</v>
      </c>
      <c r="H958" s="80">
        <f t="shared" si="231"/>
        <v>50932.399999999994</v>
      </c>
      <c r="I958" s="80">
        <f t="shared" si="238"/>
        <v>0</v>
      </c>
      <c r="J958" s="56">
        <f t="shared" si="226"/>
        <v>50932.399999999994</v>
      </c>
      <c r="K958" s="80">
        <f t="shared" si="238"/>
        <v>0</v>
      </c>
      <c r="L958" s="56">
        <f t="shared" si="237"/>
        <v>50932.399999999994</v>
      </c>
      <c r="M958" s="80">
        <f t="shared" si="238"/>
        <v>0</v>
      </c>
      <c r="N958" s="56">
        <f t="shared" si="236"/>
        <v>50932.399999999994</v>
      </c>
      <c r="O958" s="80">
        <f t="shared" si="238"/>
        <v>1714</v>
      </c>
      <c r="P958" s="56">
        <f t="shared" si="230"/>
        <v>52646.399999999994</v>
      </c>
      <c r="Q958" s="80">
        <f t="shared" si="238"/>
        <v>0</v>
      </c>
      <c r="R958" s="56">
        <f t="shared" si="230"/>
        <v>52646.399999999994</v>
      </c>
      <c r="S958" s="80">
        <f t="shared" si="238"/>
        <v>0</v>
      </c>
      <c r="T958" s="56">
        <f t="shared" si="227"/>
        <v>52646.399999999994</v>
      </c>
    </row>
    <row r="959" spans="1:20">
      <c r="A959" s="52" t="s">
        <v>89</v>
      </c>
      <c r="B959" s="78" t="s">
        <v>410</v>
      </c>
      <c r="C959" s="89" t="s">
        <v>82</v>
      </c>
      <c r="D959" s="89" t="s">
        <v>66</v>
      </c>
      <c r="E959" s="28"/>
      <c r="F959" s="80">
        <f>F960+F962+F964</f>
        <v>50932.399999999994</v>
      </c>
      <c r="G959" s="80">
        <f>G960+G962+G964</f>
        <v>0</v>
      </c>
      <c r="H959" s="80">
        <f t="shared" si="231"/>
        <v>50932.399999999994</v>
      </c>
      <c r="I959" s="80">
        <f>I960+I962+I964</f>
        <v>0</v>
      </c>
      <c r="J959" s="56">
        <f t="shared" si="226"/>
        <v>50932.399999999994</v>
      </c>
      <c r="K959" s="80">
        <f>K960+K962+K964</f>
        <v>0</v>
      </c>
      <c r="L959" s="56">
        <f t="shared" si="237"/>
        <v>50932.399999999994</v>
      </c>
      <c r="M959" s="80">
        <f>M960+M962+M964</f>
        <v>0</v>
      </c>
      <c r="N959" s="56">
        <f t="shared" si="236"/>
        <v>50932.399999999994</v>
      </c>
      <c r="O959" s="80">
        <f>O960+O962+O964</f>
        <v>1714</v>
      </c>
      <c r="P959" s="56">
        <f t="shared" si="230"/>
        <v>52646.399999999994</v>
      </c>
      <c r="Q959" s="80">
        <f>Q960+Q962+Q964</f>
        <v>0</v>
      </c>
      <c r="R959" s="56">
        <f t="shared" si="230"/>
        <v>52646.399999999994</v>
      </c>
      <c r="S959" s="80">
        <f>S960+S962+S964</f>
        <v>0</v>
      </c>
      <c r="T959" s="56">
        <f t="shared" si="227"/>
        <v>52646.399999999994</v>
      </c>
    </row>
    <row r="960" spans="1:20" ht="66">
      <c r="A960" s="57" t="str">
        <f t="shared" ref="A960:A965" ca="1" si="239">IF(ISERROR(MATCH(E960,Код_КВР,0)),"",INDIRECT(ADDRESS(MATCH(E960,Код_КВР,0)+1,2,,,"КВР")))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0" s="78" t="s">
        <v>410</v>
      </c>
      <c r="C960" s="89" t="s">
        <v>82</v>
      </c>
      <c r="D960" s="89" t="s">
        <v>66</v>
      </c>
      <c r="E960" s="28">
        <v>100</v>
      </c>
      <c r="F960" s="80">
        <f>F961</f>
        <v>47262</v>
      </c>
      <c r="G960" s="80">
        <f>G961</f>
        <v>0</v>
      </c>
      <c r="H960" s="80">
        <f t="shared" si="231"/>
        <v>47262</v>
      </c>
      <c r="I960" s="80">
        <f>I961</f>
        <v>0</v>
      </c>
      <c r="J960" s="56">
        <f t="shared" si="226"/>
        <v>47262</v>
      </c>
      <c r="K960" s="80">
        <f>K961</f>
        <v>0</v>
      </c>
      <c r="L960" s="56">
        <f t="shared" si="237"/>
        <v>47262</v>
      </c>
      <c r="M960" s="80">
        <f>M961</f>
        <v>0</v>
      </c>
      <c r="N960" s="56">
        <f t="shared" si="236"/>
        <v>47262</v>
      </c>
      <c r="O960" s="80">
        <f>O961</f>
        <v>0</v>
      </c>
      <c r="P960" s="56">
        <f t="shared" si="230"/>
        <v>47262</v>
      </c>
      <c r="Q960" s="80">
        <f>Q961</f>
        <v>0</v>
      </c>
      <c r="R960" s="56">
        <f t="shared" si="230"/>
        <v>47262</v>
      </c>
      <c r="S960" s="80">
        <f>S961</f>
        <v>0</v>
      </c>
      <c r="T960" s="56">
        <f t="shared" si="227"/>
        <v>47262</v>
      </c>
    </row>
    <row r="961" spans="1:20">
      <c r="A961" s="57" t="str">
        <f t="shared" ca="1" si="239"/>
        <v>Расходы на выплаты персоналу казенных учреждений</v>
      </c>
      <c r="B961" s="78" t="s">
        <v>410</v>
      </c>
      <c r="C961" s="89" t="s">
        <v>82</v>
      </c>
      <c r="D961" s="89" t="s">
        <v>66</v>
      </c>
      <c r="E961" s="28">
        <v>110</v>
      </c>
      <c r="F961" s="80">
        <f>'прил. 15'!G1008</f>
        <v>47262</v>
      </c>
      <c r="G961" s="80">
        <f>'прил. 15'!H1008</f>
        <v>0</v>
      </c>
      <c r="H961" s="80">
        <f t="shared" si="231"/>
        <v>47262</v>
      </c>
      <c r="I961" s="80">
        <f>'прил. 15'!J1008</f>
        <v>0</v>
      </c>
      <c r="J961" s="56">
        <f t="shared" si="226"/>
        <v>47262</v>
      </c>
      <c r="K961" s="80">
        <f>'прил. 15'!L1008</f>
        <v>0</v>
      </c>
      <c r="L961" s="56">
        <f t="shared" si="237"/>
        <v>47262</v>
      </c>
      <c r="M961" s="80">
        <f>'прил. 15'!N1008</f>
        <v>0</v>
      </c>
      <c r="N961" s="56">
        <f t="shared" si="236"/>
        <v>47262</v>
      </c>
      <c r="O961" s="80">
        <f>'прил. 15'!P1008</f>
        <v>0</v>
      </c>
      <c r="P961" s="56">
        <f t="shared" si="230"/>
        <v>47262</v>
      </c>
      <c r="Q961" s="80">
        <f>'прил. 15'!R1008</f>
        <v>0</v>
      </c>
      <c r="R961" s="56">
        <f t="shared" si="230"/>
        <v>47262</v>
      </c>
      <c r="S961" s="80">
        <f>'прил. 15'!T1008</f>
        <v>0</v>
      </c>
      <c r="T961" s="56">
        <f t="shared" si="227"/>
        <v>47262</v>
      </c>
    </row>
    <row r="962" spans="1:20" ht="33">
      <c r="A962" s="57" t="str">
        <f t="shared" ca="1" si="239"/>
        <v>Закупка товаров, работ и услуг для обеспечения государственных (муниципальных) нужд</v>
      </c>
      <c r="B962" s="78" t="s">
        <v>410</v>
      </c>
      <c r="C962" s="89" t="s">
        <v>82</v>
      </c>
      <c r="D962" s="89" t="s">
        <v>66</v>
      </c>
      <c r="E962" s="28">
        <v>200</v>
      </c>
      <c r="F962" s="80">
        <f>F963</f>
        <v>3414.2</v>
      </c>
      <c r="G962" s="80">
        <f>G963</f>
        <v>0</v>
      </c>
      <c r="H962" s="80">
        <f t="shared" si="231"/>
        <v>3414.2</v>
      </c>
      <c r="I962" s="80">
        <f>I963</f>
        <v>0</v>
      </c>
      <c r="J962" s="56">
        <f t="shared" si="226"/>
        <v>3414.2</v>
      </c>
      <c r="K962" s="80">
        <f>K963</f>
        <v>0</v>
      </c>
      <c r="L962" s="56">
        <f t="shared" si="237"/>
        <v>3414.2</v>
      </c>
      <c r="M962" s="80">
        <f>M963</f>
        <v>0</v>
      </c>
      <c r="N962" s="56">
        <f t="shared" si="236"/>
        <v>3414.2</v>
      </c>
      <c r="O962" s="80">
        <f>O963</f>
        <v>1714</v>
      </c>
      <c r="P962" s="56">
        <f t="shared" si="230"/>
        <v>5128.2</v>
      </c>
      <c r="Q962" s="80">
        <f>Q963</f>
        <v>0</v>
      </c>
      <c r="R962" s="56">
        <f t="shared" si="230"/>
        <v>5128.2</v>
      </c>
      <c r="S962" s="80">
        <f>S963</f>
        <v>0</v>
      </c>
      <c r="T962" s="56">
        <f t="shared" si="227"/>
        <v>5128.2</v>
      </c>
    </row>
    <row r="963" spans="1:20" ht="33">
      <c r="A963" s="57" t="str">
        <f t="shared" ca="1" si="239"/>
        <v>Иные закупки товаров, работ и услуг для обеспечения государственных (муниципальных) нужд</v>
      </c>
      <c r="B963" s="78" t="s">
        <v>410</v>
      </c>
      <c r="C963" s="89" t="s">
        <v>82</v>
      </c>
      <c r="D963" s="89" t="s">
        <v>66</v>
      </c>
      <c r="E963" s="28">
        <v>240</v>
      </c>
      <c r="F963" s="80">
        <f>'прил. 15'!G1010</f>
        <v>3414.2</v>
      </c>
      <c r="G963" s="80">
        <f>'прил. 15'!H1010</f>
        <v>0</v>
      </c>
      <c r="H963" s="80">
        <f t="shared" si="231"/>
        <v>3414.2</v>
      </c>
      <c r="I963" s="80">
        <f>'прил. 15'!J1010</f>
        <v>0</v>
      </c>
      <c r="J963" s="56">
        <f t="shared" si="226"/>
        <v>3414.2</v>
      </c>
      <c r="K963" s="80">
        <f>'прил. 15'!L1010</f>
        <v>0</v>
      </c>
      <c r="L963" s="56">
        <f t="shared" si="237"/>
        <v>3414.2</v>
      </c>
      <c r="M963" s="80">
        <f>'прил. 15'!N1010</f>
        <v>0</v>
      </c>
      <c r="N963" s="56">
        <f t="shared" si="236"/>
        <v>3414.2</v>
      </c>
      <c r="O963" s="80">
        <f>'прил. 15'!P1010</f>
        <v>1714</v>
      </c>
      <c r="P963" s="56">
        <f t="shared" si="230"/>
        <v>5128.2</v>
      </c>
      <c r="Q963" s="80">
        <f>'прил. 15'!R1010</f>
        <v>0</v>
      </c>
      <c r="R963" s="56">
        <f t="shared" si="230"/>
        <v>5128.2</v>
      </c>
      <c r="S963" s="80">
        <f>'прил. 15'!T1010</f>
        <v>0</v>
      </c>
      <c r="T963" s="56">
        <f t="shared" ref="T963:T1026" si="240">R963+S963</f>
        <v>5128.2</v>
      </c>
    </row>
    <row r="964" spans="1:20">
      <c r="A964" s="57" t="str">
        <f t="shared" ca="1" si="239"/>
        <v>Иные бюджетные ассигнования</v>
      </c>
      <c r="B964" s="78" t="s">
        <v>410</v>
      </c>
      <c r="C964" s="89" t="s">
        <v>82</v>
      </c>
      <c r="D964" s="89" t="s">
        <v>66</v>
      </c>
      <c r="E964" s="28">
        <v>800</v>
      </c>
      <c r="F964" s="80">
        <f>F965</f>
        <v>256.20000000000005</v>
      </c>
      <c r="G964" s="80">
        <f>G965</f>
        <v>0</v>
      </c>
      <c r="H964" s="80">
        <f t="shared" si="231"/>
        <v>256.20000000000005</v>
      </c>
      <c r="I964" s="80">
        <f>I965</f>
        <v>0</v>
      </c>
      <c r="J964" s="56">
        <f t="shared" si="226"/>
        <v>256.20000000000005</v>
      </c>
      <c r="K964" s="80">
        <f>K965</f>
        <v>0</v>
      </c>
      <c r="L964" s="56">
        <f t="shared" si="237"/>
        <v>256.20000000000005</v>
      </c>
      <c r="M964" s="80">
        <f>M965</f>
        <v>0</v>
      </c>
      <c r="N964" s="56">
        <f t="shared" si="236"/>
        <v>256.20000000000005</v>
      </c>
      <c r="O964" s="80">
        <f>O965</f>
        <v>0</v>
      </c>
      <c r="P964" s="56">
        <f t="shared" si="230"/>
        <v>256.20000000000005</v>
      </c>
      <c r="Q964" s="80">
        <f>Q965</f>
        <v>0</v>
      </c>
      <c r="R964" s="56">
        <f t="shared" si="230"/>
        <v>256.20000000000005</v>
      </c>
      <c r="S964" s="80">
        <f>S965</f>
        <v>0</v>
      </c>
      <c r="T964" s="56">
        <f t="shared" si="240"/>
        <v>256.20000000000005</v>
      </c>
    </row>
    <row r="965" spans="1:20">
      <c r="A965" s="57" t="str">
        <f t="shared" ca="1" si="239"/>
        <v>Уплата налогов, сборов и иных платежей</v>
      </c>
      <c r="B965" s="78" t="s">
        <v>410</v>
      </c>
      <c r="C965" s="89" t="s">
        <v>82</v>
      </c>
      <c r="D965" s="89" t="s">
        <v>66</v>
      </c>
      <c r="E965" s="28">
        <v>850</v>
      </c>
      <c r="F965" s="80">
        <f>'прил. 15'!G1012</f>
        <v>256.20000000000005</v>
      </c>
      <c r="G965" s="80">
        <f>'прил. 15'!H1012</f>
        <v>0</v>
      </c>
      <c r="H965" s="80">
        <f t="shared" si="231"/>
        <v>256.20000000000005</v>
      </c>
      <c r="I965" s="80">
        <f>'прил. 15'!J1012</f>
        <v>0</v>
      </c>
      <c r="J965" s="56">
        <f t="shared" si="226"/>
        <v>256.20000000000005</v>
      </c>
      <c r="K965" s="80">
        <f>'прил. 15'!L1012</f>
        <v>0</v>
      </c>
      <c r="L965" s="56">
        <f t="shared" si="237"/>
        <v>256.20000000000005</v>
      </c>
      <c r="M965" s="80">
        <f>'прил. 15'!N1012</f>
        <v>0</v>
      </c>
      <c r="N965" s="56">
        <f t="shared" si="236"/>
        <v>256.20000000000005</v>
      </c>
      <c r="O965" s="80">
        <f>'прил. 15'!P1012</f>
        <v>0</v>
      </c>
      <c r="P965" s="56">
        <f t="shared" si="230"/>
        <v>256.20000000000005</v>
      </c>
      <c r="Q965" s="80">
        <f>'прил. 15'!R1012</f>
        <v>0</v>
      </c>
      <c r="R965" s="56">
        <f t="shared" si="230"/>
        <v>256.20000000000005</v>
      </c>
      <c r="S965" s="80">
        <f>'прил. 15'!T1012</f>
        <v>0</v>
      </c>
      <c r="T965" s="56">
        <f t="shared" si="240"/>
        <v>256.20000000000005</v>
      </c>
    </row>
    <row r="966" spans="1:20" ht="33">
      <c r="A966" s="57" t="str">
        <f ca="1">IF(ISERROR(MATCH(B966,Код_КЦСР,0)),"",INDIRECT(ADDRESS(MATCH(B966,Код_КЦСР,0)+1,2,,,"КЦСР")))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966" s="113" t="s">
        <v>412</v>
      </c>
      <c r="C966" s="89"/>
      <c r="D966" s="53"/>
      <c r="E966" s="28"/>
      <c r="F966" s="80">
        <f>F967+F976+F981+F1041+F1054</f>
        <v>53208.200000000004</v>
      </c>
      <c r="G966" s="80">
        <f>G967+G976+G981+G1041+G1054</f>
        <v>0</v>
      </c>
      <c r="H966" s="80">
        <f t="shared" si="231"/>
        <v>53208.200000000004</v>
      </c>
      <c r="I966" s="80">
        <f>I967+I976+I981+I1041+I1054</f>
        <v>0</v>
      </c>
      <c r="J966" s="56">
        <f t="shared" si="226"/>
        <v>53208.200000000004</v>
      </c>
      <c r="K966" s="80">
        <f>K967+K976+K981+K1041+K1054</f>
        <v>0</v>
      </c>
      <c r="L966" s="56">
        <f t="shared" si="237"/>
        <v>53208.200000000004</v>
      </c>
      <c r="M966" s="80">
        <f>M967+M976+M981+M1041+M1054</f>
        <v>0</v>
      </c>
      <c r="N966" s="56">
        <f t="shared" si="236"/>
        <v>53208.200000000004</v>
      </c>
      <c r="O966" s="80">
        <f>O967+O976+O981+O1041+O1054</f>
        <v>641.79999999999995</v>
      </c>
      <c r="P966" s="56">
        <f t="shared" si="230"/>
        <v>53850.000000000007</v>
      </c>
      <c r="Q966" s="80">
        <f>Q967+Q976+Q981+Q1041+Q1054</f>
        <v>0</v>
      </c>
      <c r="R966" s="56">
        <f t="shared" si="230"/>
        <v>53850.000000000007</v>
      </c>
      <c r="S966" s="80">
        <f>S967+S976+S981+S1041+S1054</f>
        <v>0</v>
      </c>
      <c r="T966" s="56">
        <f t="shared" si="240"/>
        <v>53850.000000000007</v>
      </c>
    </row>
    <row r="967" spans="1:20" ht="49.5">
      <c r="A967" s="57" t="str">
        <f ca="1">IF(ISERROR(MATCH(B967,Код_КЦСР,0)),"",INDIRECT(ADDRESS(MATCH(B967,Код_КЦСР,0)+1,2,,,"КЦСР")))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967" s="113" t="s">
        <v>531</v>
      </c>
      <c r="C967" s="89"/>
      <c r="D967" s="53"/>
      <c r="E967" s="28"/>
      <c r="F967" s="80">
        <f>F968</f>
        <v>22822.400000000001</v>
      </c>
      <c r="G967" s="80">
        <f>G968</f>
        <v>0</v>
      </c>
      <c r="H967" s="80">
        <f t="shared" si="231"/>
        <v>22822.400000000001</v>
      </c>
      <c r="I967" s="80">
        <f>I968</f>
        <v>0</v>
      </c>
      <c r="J967" s="56">
        <f t="shared" si="226"/>
        <v>22822.400000000001</v>
      </c>
      <c r="K967" s="80">
        <f>K968</f>
        <v>0</v>
      </c>
      <c r="L967" s="56">
        <f t="shared" si="237"/>
        <v>22822.400000000001</v>
      </c>
      <c r="M967" s="80">
        <f>M968</f>
        <v>0</v>
      </c>
      <c r="N967" s="56">
        <f t="shared" si="236"/>
        <v>22822.400000000001</v>
      </c>
      <c r="O967" s="80">
        <f>O968</f>
        <v>0</v>
      </c>
      <c r="P967" s="56">
        <f t="shared" si="230"/>
        <v>22822.400000000001</v>
      </c>
      <c r="Q967" s="80">
        <f>Q968</f>
        <v>0</v>
      </c>
      <c r="R967" s="56">
        <f t="shared" si="230"/>
        <v>22822.400000000001</v>
      </c>
      <c r="S967" s="80">
        <f>S968</f>
        <v>14</v>
      </c>
      <c r="T967" s="56">
        <f t="shared" si="240"/>
        <v>22836.400000000001</v>
      </c>
    </row>
    <row r="968" spans="1:20">
      <c r="A968" s="57" t="str">
        <f ca="1">IF(ISERROR(MATCH(C968,Код_Раздел,0)),"",INDIRECT(ADDRESS(MATCH(C968,Код_Раздел,0)+1,2,,,"Раздел")))</f>
        <v>Национальная безопасность и правоохранительная  деятельность</v>
      </c>
      <c r="B968" s="113" t="s">
        <v>531</v>
      </c>
      <c r="C968" s="89" t="s">
        <v>81</v>
      </c>
      <c r="D968" s="53"/>
      <c r="E968" s="28"/>
      <c r="F968" s="80">
        <f>F969</f>
        <v>22822.400000000001</v>
      </c>
      <c r="G968" s="80">
        <f>G969</f>
        <v>0</v>
      </c>
      <c r="H968" s="80">
        <f t="shared" si="231"/>
        <v>22822.400000000001</v>
      </c>
      <c r="I968" s="80">
        <f>I969</f>
        <v>0</v>
      </c>
      <c r="J968" s="56">
        <f t="shared" si="226"/>
        <v>22822.400000000001</v>
      </c>
      <c r="K968" s="80">
        <f>K969</f>
        <v>0</v>
      </c>
      <c r="L968" s="56">
        <f t="shared" si="237"/>
        <v>22822.400000000001</v>
      </c>
      <c r="M968" s="80">
        <f>M969</f>
        <v>0</v>
      </c>
      <c r="N968" s="56">
        <f t="shared" si="236"/>
        <v>22822.400000000001</v>
      </c>
      <c r="O968" s="80">
        <f>O969</f>
        <v>0</v>
      </c>
      <c r="P968" s="56">
        <f t="shared" si="230"/>
        <v>22822.400000000001</v>
      </c>
      <c r="Q968" s="80">
        <f>Q969</f>
        <v>0</v>
      </c>
      <c r="R968" s="56">
        <f t="shared" si="230"/>
        <v>22822.400000000001</v>
      </c>
      <c r="S968" s="80">
        <f>S969</f>
        <v>14</v>
      </c>
      <c r="T968" s="56">
        <f t="shared" si="240"/>
        <v>22836.400000000001</v>
      </c>
    </row>
    <row r="969" spans="1:20" ht="33">
      <c r="A969" s="57" t="s">
        <v>120</v>
      </c>
      <c r="B969" s="113" t="s">
        <v>531</v>
      </c>
      <c r="C969" s="89" t="s">
        <v>81</v>
      </c>
      <c r="D969" s="53" t="s">
        <v>85</v>
      </c>
      <c r="E969" s="28"/>
      <c r="F969" s="80">
        <f>F970+F972+F974</f>
        <v>22822.400000000001</v>
      </c>
      <c r="G969" s="80">
        <f>G970+G972+G974</f>
        <v>0</v>
      </c>
      <c r="H969" s="80">
        <f t="shared" si="231"/>
        <v>22822.400000000001</v>
      </c>
      <c r="I969" s="80">
        <f>I970+I972+I974</f>
        <v>0</v>
      </c>
      <c r="J969" s="56">
        <f t="shared" si="226"/>
        <v>22822.400000000001</v>
      </c>
      <c r="K969" s="80">
        <f>K970+K972+K974</f>
        <v>0</v>
      </c>
      <c r="L969" s="56">
        <f t="shared" si="237"/>
        <v>22822.400000000001</v>
      </c>
      <c r="M969" s="80">
        <f>M970+M972+M974</f>
        <v>0</v>
      </c>
      <c r="N969" s="56">
        <f t="shared" si="236"/>
        <v>22822.400000000001</v>
      </c>
      <c r="O969" s="80">
        <f>O970+O972+O974</f>
        <v>0</v>
      </c>
      <c r="P969" s="56">
        <f t="shared" si="230"/>
        <v>22822.400000000001</v>
      </c>
      <c r="Q969" s="80">
        <f>Q970+Q972+Q974</f>
        <v>0</v>
      </c>
      <c r="R969" s="56">
        <f t="shared" si="230"/>
        <v>22822.400000000001</v>
      </c>
      <c r="S969" s="80">
        <f>S970+S972+S974</f>
        <v>14</v>
      </c>
      <c r="T969" s="56">
        <f t="shared" si="240"/>
        <v>22836.400000000001</v>
      </c>
    </row>
    <row r="970" spans="1:20" ht="66">
      <c r="A970" s="57" t="str">
        <f t="shared" ref="A970:A975" ca="1" si="241">IF(ISERROR(MATCH(E970,Код_КВР,0)),"",INDIRECT(ADDRESS(MATCH(E970,Код_КВР,0)+1,2,,,"КВР")))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0" s="113" t="s">
        <v>531</v>
      </c>
      <c r="C970" s="89" t="s">
        <v>81</v>
      </c>
      <c r="D970" s="53" t="s">
        <v>85</v>
      </c>
      <c r="E970" s="28">
        <v>100</v>
      </c>
      <c r="F970" s="80">
        <f>F971</f>
        <v>19997.300000000003</v>
      </c>
      <c r="G970" s="80">
        <f>G971</f>
        <v>0</v>
      </c>
      <c r="H970" s="80">
        <f t="shared" si="231"/>
        <v>19997.300000000003</v>
      </c>
      <c r="I970" s="80">
        <f>I971</f>
        <v>0</v>
      </c>
      <c r="J970" s="56">
        <f t="shared" si="226"/>
        <v>19997.300000000003</v>
      </c>
      <c r="K970" s="80">
        <f>K971</f>
        <v>0</v>
      </c>
      <c r="L970" s="56">
        <f t="shared" si="237"/>
        <v>19997.300000000003</v>
      </c>
      <c r="M970" s="80">
        <f>M971</f>
        <v>0</v>
      </c>
      <c r="N970" s="56">
        <f t="shared" si="236"/>
        <v>19997.300000000003</v>
      </c>
      <c r="O970" s="80">
        <f>O971</f>
        <v>0</v>
      </c>
      <c r="P970" s="56">
        <f t="shared" si="230"/>
        <v>19997.300000000003</v>
      </c>
      <c r="Q970" s="80">
        <f>Q971</f>
        <v>0</v>
      </c>
      <c r="R970" s="56">
        <f t="shared" si="230"/>
        <v>19997.300000000003</v>
      </c>
      <c r="S970" s="80">
        <f>S971</f>
        <v>0</v>
      </c>
      <c r="T970" s="56">
        <f t="shared" si="240"/>
        <v>19997.300000000003</v>
      </c>
    </row>
    <row r="971" spans="1:20">
      <c r="A971" s="57" t="str">
        <f ca="1">IF(ISERROR(MATCH(E971,Код_КВР,0)),"",INDIRECT(ADDRESS(MATCH(E971,Код_КВР,0)+1,2,,,"КВР")))</f>
        <v>Расходы на выплаты персоналу казенных учреждений</v>
      </c>
      <c r="B971" s="113" t="s">
        <v>531</v>
      </c>
      <c r="C971" s="89" t="s">
        <v>81</v>
      </c>
      <c r="D971" s="53" t="s">
        <v>85</v>
      </c>
      <c r="E971" s="28">
        <v>110</v>
      </c>
      <c r="F971" s="80">
        <f>'прил. 15'!G133</f>
        <v>19997.300000000003</v>
      </c>
      <c r="G971" s="80">
        <f>'прил. 15'!H133</f>
        <v>0</v>
      </c>
      <c r="H971" s="80">
        <f t="shared" si="231"/>
        <v>19997.300000000003</v>
      </c>
      <c r="I971" s="80">
        <f>'прил. 15'!J133</f>
        <v>0</v>
      </c>
      <c r="J971" s="56">
        <f t="shared" si="226"/>
        <v>19997.300000000003</v>
      </c>
      <c r="K971" s="80">
        <f>'прил. 15'!L133</f>
        <v>0</v>
      </c>
      <c r="L971" s="56">
        <f t="shared" si="237"/>
        <v>19997.300000000003</v>
      </c>
      <c r="M971" s="80">
        <f>'прил. 15'!N133</f>
        <v>0</v>
      </c>
      <c r="N971" s="56">
        <f t="shared" si="236"/>
        <v>19997.300000000003</v>
      </c>
      <c r="O971" s="80">
        <f>'прил. 15'!P133</f>
        <v>0</v>
      </c>
      <c r="P971" s="56">
        <f t="shared" si="230"/>
        <v>19997.300000000003</v>
      </c>
      <c r="Q971" s="80">
        <f>'прил. 15'!R133</f>
        <v>0</v>
      </c>
      <c r="R971" s="56">
        <f t="shared" si="230"/>
        <v>19997.300000000003</v>
      </c>
      <c r="S971" s="80">
        <f>'прил. 15'!T133</f>
        <v>0</v>
      </c>
      <c r="T971" s="56">
        <f t="shared" si="240"/>
        <v>19997.300000000003</v>
      </c>
    </row>
    <row r="972" spans="1:20" ht="33">
      <c r="A972" s="57" t="str">
        <f t="shared" ca="1" si="241"/>
        <v>Закупка товаров, работ и услуг для обеспечения государственных (муниципальных) нужд</v>
      </c>
      <c r="B972" s="113" t="s">
        <v>531</v>
      </c>
      <c r="C972" s="89" t="s">
        <v>81</v>
      </c>
      <c r="D972" s="53" t="s">
        <v>85</v>
      </c>
      <c r="E972" s="28">
        <v>200</v>
      </c>
      <c r="F972" s="80">
        <f>F973</f>
        <v>2468</v>
      </c>
      <c r="G972" s="80">
        <f>G973</f>
        <v>0</v>
      </c>
      <c r="H972" s="80">
        <f t="shared" si="231"/>
        <v>2468</v>
      </c>
      <c r="I972" s="80">
        <f>I973</f>
        <v>0</v>
      </c>
      <c r="J972" s="56">
        <f t="shared" si="226"/>
        <v>2468</v>
      </c>
      <c r="K972" s="80">
        <f>K973</f>
        <v>0</v>
      </c>
      <c r="L972" s="56">
        <f t="shared" si="237"/>
        <v>2468</v>
      </c>
      <c r="M972" s="80">
        <f>M973</f>
        <v>0</v>
      </c>
      <c r="N972" s="56">
        <f t="shared" si="236"/>
        <v>2468</v>
      </c>
      <c r="O972" s="80">
        <f>O973</f>
        <v>0</v>
      </c>
      <c r="P972" s="56">
        <f t="shared" si="230"/>
        <v>2468</v>
      </c>
      <c r="Q972" s="80">
        <f>Q973</f>
        <v>0</v>
      </c>
      <c r="R972" s="56">
        <f t="shared" si="230"/>
        <v>2468</v>
      </c>
      <c r="S972" s="80">
        <f>S973</f>
        <v>117.2</v>
      </c>
      <c r="T972" s="56">
        <f t="shared" si="240"/>
        <v>2585.1999999999998</v>
      </c>
    </row>
    <row r="973" spans="1:20" ht="33">
      <c r="A973" s="57" t="str">
        <f t="shared" ca="1" si="241"/>
        <v>Иные закупки товаров, работ и услуг для обеспечения государственных (муниципальных) нужд</v>
      </c>
      <c r="B973" s="113" t="s">
        <v>531</v>
      </c>
      <c r="C973" s="89" t="s">
        <v>81</v>
      </c>
      <c r="D973" s="53" t="s">
        <v>85</v>
      </c>
      <c r="E973" s="28">
        <v>240</v>
      </c>
      <c r="F973" s="80">
        <f>'прил. 15'!G135</f>
        <v>2468</v>
      </c>
      <c r="G973" s="80">
        <f>'прил. 15'!H135</f>
        <v>0</v>
      </c>
      <c r="H973" s="80">
        <f t="shared" si="231"/>
        <v>2468</v>
      </c>
      <c r="I973" s="80">
        <f>'прил. 15'!J135</f>
        <v>0</v>
      </c>
      <c r="J973" s="56">
        <f t="shared" ref="J973:J1036" si="242">H973+I973</f>
        <v>2468</v>
      </c>
      <c r="K973" s="80">
        <f>'прил. 15'!L135</f>
        <v>0</v>
      </c>
      <c r="L973" s="56">
        <f t="shared" si="237"/>
        <v>2468</v>
      </c>
      <c r="M973" s="80">
        <f>'прил. 15'!N135</f>
        <v>0</v>
      </c>
      <c r="N973" s="56">
        <f t="shared" si="236"/>
        <v>2468</v>
      </c>
      <c r="O973" s="80">
        <f>'прил. 15'!P135</f>
        <v>0</v>
      </c>
      <c r="P973" s="56">
        <f t="shared" si="230"/>
        <v>2468</v>
      </c>
      <c r="Q973" s="80">
        <f>'прил. 15'!R135</f>
        <v>0</v>
      </c>
      <c r="R973" s="56">
        <f t="shared" si="230"/>
        <v>2468</v>
      </c>
      <c r="S973" s="80">
        <f>'прил. 15'!T135</f>
        <v>117.2</v>
      </c>
      <c r="T973" s="56">
        <f t="shared" si="240"/>
        <v>2585.1999999999998</v>
      </c>
    </row>
    <row r="974" spans="1:20">
      <c r="A974" s="57" t="str">
        <f t="shared" ca="1" si="241"/>
        <v>Иные бюджетные ассигнования</v>
      </c>
      <c r="B974" s="113" t="s">
        <v>531</v>
      </c>
      <c r="C974" s="89" t="s">
        <v>81</v>
      </c>
      <c r="D974" s="53" t="s">
        <v>85</v>
      </c>
      <c r="E974" s="28">
        <v>800</v>
      </c>
      <c r="F974" s="80">
        <f>F975</f>
        <v>357.1</v>
      </c>
      <c r="G974" s="80">
        <f>G975</f>
        <v>0</v>
      </c>
      <c r="H974" s="80">
        <f t="shared" si="231"/>
        <v>357.1</v>
      </c>
      <c r="I974" s="80">
        <f>I975</f>
        <v>0</v>
      </c>
      <c r="J974" s="56">
        <f t="shared" si="242"/>
        <v>357.1</v>
      </c>
      <c r="K974" s="80">
        <f>K975</f>
        <v>0</v>
      </c>
      <c r="L974" s="56">
        <f t="shared" si="237"/>
        <v>357.1</v>
      </c>
      <c r="M974" s="80">
        <f>M975</f>
        <v>0</v>
      </c>
      <c r="N974" s="56">
        <f t="shared" si="236"/>
        <v>357.1</v>
      </c>
      <c r="O974" s="80">
        <f>O975</f>
        <v>0</v>
      </c>
      <c r="P974" s="56">
        <f t="shared" si="230"/>
        <v>357.1</v>
      </c>
      <c r="Q974" s="80">
        <f>Q975</f>
        <v>0</v>
      </c>
      <c r="R974" s="56">
        <f t="shared" si="230"/>
        <v>357.1</v>
      </c>
      <c r="S974" s="80">
        <f>S975</f>
        <v>-103.2</v>
      </c>
      <c r="T974" s="56">
        <f t="shared" si="240"/>
        <v>253.90000000000003</v>
      </c>
    </row>
    <row r="975" spans="1:20">
      <c r="A975" s="57" t="str">
        <f t="shared" ca="1" si="241"/>
        <v>Уплата налогов, сборов и иных платежей</v>
      </c>
      <c r="B975" s="113" t="s">
        <v>531</v>
      </c>
      <c r="C975" s="89" t="s">
        <v>81</v>
      </c>
      <c r="D975" s="53" t="s">
        <v>85</v>
      </c>
      <c r="E975" s="28">
        <v>850</v>
      </c>
      <c r="F975" s="80">
        <f>'прил. 15'!G137</f>
        <v>357.1</v>
      </c>
      <c r="G975" s="80">
        <f>'прил. 15'!H137</f>
        <v>0</v>
      </c>
      <c r="H975" s="80">
        <f t="shared" si="231"/>
        <v>357.1</v>
      </c>
      <c r="I975" s="80">
        <f>'прил. 15'!J137</f>
        <v>0</v>
      </c>
      <c r="J975" s="56">
        <f t="shared" si="242"/>
        <v>357.1</v>
      </c>
      <c r="K975" s="80">
        <f>'прил. 15'!L137</f>
        <v>0</v>
      </c>
      <c r="L975" s="56">
        <f t="shared" si="237"/>
        <v>357.1</v>
      </c>
      <c r="M975" s="80">
        <f>'прил. 15'!N137</f>
        <v>0</v>
      </c>
      <c r="N975" s="56">
        <f t="shared" si="236"/>
        <v>357.1</v>
      </c>
      <c r="O975" s="80">
        <f>'прил. 15'!P137</f>
        <v>0</v>
      </c>
      <c r="P975" s="56">
        <f t="shared" si="230"/>
        <v>357.1</v>
      </c>
      <c r="Q975" s="80">
        <f>'прил. 15'!R137</f>
        <v>0</v>
      </c>
      <c r="R975" s="56">
        <f t="shared" si="230"/>
        <v>357.1</v>
      </c>
      <c r="S975" s="80">
        <f>'прил. 15'!T137</f>
        <v>-103.2</v>
      </c>
      <c r="T975" s="56">
        <f t="shared" si="240"/>
        <v>253.90000000000003</v>
      </c>
    </row>
    <row r="976" spans="1:20" ht="49.5">
      <c r="A976" s="57" t="str">
        <f ca="1">IF(ISERROR(MATCH(B976,Код_КЦСР,0)),"",INDIRECT(ADDRESS(MATCH(B976,Код_КЦСР,0)+1,2,,,"КЦСР")))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976" s="113" t="s">
        <v>533</v>
      </c>
      <c r="C976" s="89"/>
      <c r="D976" s="53"/>
      <c r="E976" s="28"/>
      <c r="F976" s="80">
        <f t="shared" ref="F976:S979" si="243">F977</f>
        <v>21504.7</v>
      </c>
      <c r="G976" s="80">
        <f t="shared" si="243"/>
        <v>0</v>
      </c>
      <c r="H976" s="80">
        <f t="shared" si="231"/>
        <v>21504.7</v>
      </c>
      <c r="I976" s="80">
        <f t="shared" si="243"/>
        <v>0</v>
      </c>
      <c r="J976" s="56">
        <f t="shared" si="242"/>
        <v>21504.7</v>
      </c>
      <c r="K976" s="80">
        <f t="shared" si="243"/>
        <v>0</v>
      </c>
      <c r="L976" s="56">
        <f t="shared" si="237"/>
        <v>21504.7</v>
      </c>
      <c r="M976" s="80">
        <f t="shared" si="243"/>
        <v>0</v>
      </c>
      <c r="N976" s="56">
        <f t="shared" si="236"/>
        <v>21504.7</v>
      </c>
      <c r="O976" s="80">
        <f t="shared" si="243"/>
        <v>0</v>
      </c>
      <c r="P976" s="56">
        <f t="shared" si="230"/>
        <v>21504.7</v>
      </c>
      <c r="Q976" s="80">
        <f t="shared" si="243"/>
        <v>0</v>
      </c>
      <c r="R976" s="56">
        <f t="shared" si="230"/>
        <v>21504.7</v>
      </c>
      <c r="S976" s="80">
        <f t="shared" si="243"/>
        <v>0</v>
      </c>
      <c r="T976" s="56">
        <f t="shared" si="240"/>
        <v>21504.7</v>
      </c>
    </row>
    <row r="977" spans="1:20">
      <c r="A977" s="57" t="str">
        <f ca="1">IF(ISERROR(MATCH(C977,Код_Раздел,0)),"",INDIRECT(ADDRESS(MATCH(C977,Код_Раздел,0)+1,2,,,"Раздел")))</f>
        <v>Национальная безопасность и правоохранительная  деятельность</v>
      </c>
      <c r="B977" s="113" t="s">
        <v>533</v>
      </c>
      <c r="C977" s="89" t="s">
        <v>81</v>
      </c>
      <c r="D977" s="53"/>
      <c r="E977" s="28"/>
      <c r="F977" s="80">
        <f t="shared" si="243"/>
        <v>21504.7</v>
      </c>
      <c r="G977" s="80">
        <f t="shared" si="243"/>
        <v>0</v>
      </c>
      <c r="H977" s="80">
        <f t="shared" si="231"/>
        <v>21504.7</v>
      </c>
      <c r="I977" s="80">
        <f t="shared" si="243"/>
        <v>0</v>
      </c>
      <c r="J977" s="56">
        <f t="shared" si="242"/>
        <v>21504.7</v>
      </c>
      <c r="K977" s="80">
        <f t="shared" si="243"/>
        <v>0</v>
      </c>
      <c r="L977" s="56">
        <f t="shared" si="237"/>
        <v>21504.7</v>
      </c>
      <c r="M977" s="80">
        <f t="shared" si="243"/>
        <v>0</v>
      </c>
      <c r="N977" s="56">
        <f t="shared" si="236"/>
        <v>21504.7</v>
      </c>
      <c r="O977" s="80">
        <f t="shared" si="243"/>
        <v>0</v>
      </c>
      <c r="P977" s="56">
        <f t="shared" si="230"/>
        <v>21504.7</v>
      </c>
      <c r="Q977" s="80">
        <f t="shared" si="243"/>
        <v>0</v>
      </c>
      <c r="R977" s="56">
        <f t="shared" si="230"/>
        <v>21504.7</v>
      </c>
      <c r="S977" s="80">
        <f t="shared" si="243"/>
        <v>0</v>
      </c>
      <c r="T977" s="56">
        <f t="shared" si="240"/>
        <v>21504.7</v>
      </c>
    </row>
    <row r="978" spans="1:20" ht="33">
      <c r="A978" s="57" t="s">
        <v>120</v>
      </c>
      <c r="B978" s="113" t="s">
        <v>533</v>
      </c>
      <c r="C978" s="89" t="s">
        <v>81</v>
      </c>
      <c r="D978" s="53" t="s">
        <v>85</v>
      </c>
      <c r="E978" s="28"/>
      <c r="F978" s="80">
        <f t="shared" si="243"/>
        <v>21504.7</v>
      </c>
      <c r="G978" s="80">
        <f t="shared" si="243"/>
        <v>0</v>
      </c>
      <c r="H978" s="80">
        <f t="shared" si="231"/>
        <v>21504.7</v>
      </c>
      <c r="I978" s="80">
        <f t="shared" si="243"/>
        <v>0</v>
      </c>
      <c r="J978" s="56">
        <f t="shared" si="242"/>
        <v>21504.7</v>
      </c>
      <c r="K978" s="80">
        <f t="shared" si="243"/>
        <v>0</v>
      </c>
      <c r="L978" s="56">
        <f t="shared" si="237"/>
        <v>21504.7</v>
      </c>
      <c r="M978" s="80">
        <f t="shared" si="243"/>
        <v>0</v>
      </c>
      <c r="N978" s="56">
        <f t="shared" si="236"/>
        <v>21504.7</v>
      </c>
      <c r="O978" s="80">
        <f t="shared" si="243"/>
        <v>0</v>
      </c>
      <c r="P978" s="56">
        <f t="shared" si="230"/>
        <v>21504.7</v>
      </c>
      <c r="Q978" s="80">
        <f t="shared" si="243"/>
        <v>0</v>
      </c>
      <c r="R978" s="56">
        <f t="shared" si="230"/>
        <v>21504.7</v>
      </c>
      <c r="S978" s="80">
        <f t="shared" si="243"/>
        <v>0</v>
      </c>
      <c r="T978" s="56">
        <f t="shared" si="240"/>
        <v>21504.7</v>
      </c>
    </row>
    <row r="979" spans="1:20" ht="33">
      <c r="A979" s="57" t="str">
        <f t="shared" ref="A979" ca="1" si="244">IF(ISERROR(MATCH(E979,Код_КВР,0)),"",INDIRECT(ADDRESS(MATCH(E979,Код_КВР,0)+1,2,,,"КВР")))</f>
        <v>Предоставление субсидий бюджетным, автономным учреждениям и иным некоммерческим организациям</v>
      </c>
      <c r="B979" s="113" t="s">
        <v>533</v>
      </c>
      <c r="C979" s="89" t="s">
        <v>81</v>
      </c>
      <c r="D979" s="53" t="s">
        <v>85</v>
      </c>
      <c r="E979" s="28">
        <v>600</v>
      </c>
      <c r="F979" s="80">
        <f t="shared" si="243"/>
        <v>21504.7</v>
      </c>
      <c r="G979" s="80">
        <f t="shared" si="243"/>
        <v>0</v>
      </c>
      <c r="H979" s="80">
        <f t="shared" si="231"/>
        <v>21504.7</v>
      </c>
      <c r="I979" s="80">
        <f t="shared" si="243"/>
        <v>0</v>
      </c>
      <c r="J979" s="56">
        <f t="shared" si="242"/>
        <v>21504.7</v>
      </c>
      <c r="K979" s="80">
        <f t="shared" si="243"/>
        <v>0</v>
      </c>
      <c r="L979" s="56">
        <f t="shared" si="237"/>
        <v>21504.7</v>
      </c>
      <c r="M979" s="80">
        <f t="shared" si="243"/>
        <v>0</v>
      </c>
      <c r="N979" s="56">
        <f t="shared" si="236"/>
        <v>21504.7</v>
      </c>
      <c r="O979" s="80">
        <f t="shared" si="243"/>
        <v>0</v>
      </c>
      <c r="P979" s="56">
        <f t="shared" si="230"/>
        <v>21504.7</v>
      </c>
      <c r="Q979" s="80">
        <f t="shared" si="243"/>
        <v>0</v>
      </c>
      <c r="R979" s="56">
        <f t="shared" si="230"/>
        <v>21504.7</v>
      </c>
      <c r="S979" s="80">
        <f t="shared" si="243"/>
        <v>0</v>
      </c>
      <c r="T979" s="56">
        <f t="shared" si="240"/>
        <v>21504.7</v>
      </c>
    </row>
    <row r="980" spans="1:20">
      <c r="A980" s="57" t="str">
        <f ca="1">IF(ISERROR(MATCH(E980,Код_КВР,0)),"",INDIRECT(ADDRESS(MATCH(E980,Код_КВР,0)+1,2,,,"КВР")))</f>
        <v>Субсидии бюджетным учреждениям</v>
      </c>
      <c r="B980" s="113" t="s">
        <v>533</v>
      </c>
      <c r="C980" s="89" t="s">
        <v>81</v>
      </c>
      <c r="D980" s="53" t="s">
        <v>85</v>
      </c>
      <c r="E980" s="28">
        <v>610</v>
      </c>
      <c r="F980" s="80">
        <f>'прил. 15'!G140</f>
        <v>21504.7</v>
      </c>
      <c r="G980" s="80">
        <f>'прил. 15'!H140</f>
        <v>0</v>
      </c>
      <c r="H980" s="80">
        <f t="shared" si="231"/>
        <v>21504.7</v>
      </c>
      <c r="I980" s="80">
        <f>'прил. 15'!J140</f>
        <v>0</v>
      </c>
      <c r="J980" s="56">
        <f t="shared" si="242"/>
        <v>21504.7</v>
      </c>
      <c r="K980" s="80">
        <f>'прил. 15'!L140</f>
        <v>0</v>
      </c>
      <c r="L980" s="56">
        <f t="shared" si="237"/>
        <v>21504.7</v>
      </c>
      <c r="M980" s="80">
        <f>'прил. 15'!N140</f>
        <v>0</v>
      </c>
      <c r="N980" s="56">
        <f t="shared" si="236"/>
        <v>21504.7</v>
      </c>
      <c r="O980" s="80">
        <f>'прил. 15'!P140</f>
        <v>0</v>
      </c>
      <c r="P980" s="56">
        <f t="shared" si="230"/>
        <v>21504.7</v>
      </c>
      <c r="Q980" s="80">
        <f>'прил. 15'!R140</f>
        <v>0</v>
      </c>
      <c r="R980" s="56">
        <f t="shared" si="230"/>
        <v>21504.7</v>
      </c>
      <c r="S980" s="80">
        <f>'прил. 15'!T140</f>
        <v>0</v>
      </c>
      <c r="T980" s="56">
        <f t="shared" si="240"/>
        <v>21504.7</v>
      </c>
    </row>
    <row r="981" spans="1:20">
      <c r="A981" s="57" t="str">
        <f ca="1">IF(ISERROR(MATCH(B981,Код_КЦСР,0)),"",INDIRECT(ADDRESS(MATCH(B981,Код_КЦСР,0)+1,2,,,"КЦСР")))</f>
        <v>Обеспечение пожарной безопасности муниципальных учреждений города</v>
      </c>
      <c r="B981" s="113" t="s">
        <v>413</v>
      </c>
      <c r="C981" s="89"/>
      <c r="D981" s="53"/>
      <c r="E981" s="28"/>
      <c r="F981" s="80">
        <f>F982+F999+F1011+F1016+F1024+F1036</f>
        <v>3558.3</v>
      </c>
      <c r="G981" s="80">
        <f>G982+G999+G1011+G1016+G1024+G1036</f>
        <v>0</v>
      </c>
      <c r="H981" s="80">
        <f t="shared" si="231"/>
        <v>3558.3</v>
      </c>
      <c r="I981" s="80">
        <f>I982+I999+I1011+I1016+I1024+I1036</f>
        <v>0</v>
      </c>
      <c r="J981" s="56">
        <f t="shared" si="242"/>
        <v>3558.3</v>
      </c>
      <c r="K981" s="80">
        <f>K982+K999+K1011+K1016+K1024+K1036</f>
        <v>0</v>
      </c>
      <c r="L981" s="56">
        <f t="shared" si="237"/>
        <v>3558.3</v>
      </c>
      <c r="M981" s="80">
        <f>M982+M999+M1011+M1016+M1024+M1036</f>
        <v>0</v>
      </c>
      <c r="N981" s="56">
        <f t="shared" si="236"/>
        <v>3558.3</v>
      </c>
      <c r="O981" s="80">
        <f>O982+O999+O1011+O1016+O1024+O1036</f>
        <v>0</v>
      </c>
      <c r="P981" s="56">
        <f t="shared" si="230"/>
        <v>3558.3</v>
      </c>
      <c r="Q981" s="80">
        <f>Q982+Q999+Q1011+Q1016+Q1024+Q1036</f>
        <v>0</v>
      </c>
      <c r="R981" s="56">
        <f t="shared" si="230"/>
        <v>3558.3</v>
      </c>
      <c r="S981" s="80">
        <f>S982+S999+S1011+S1016+S1024+S1036</f>
        <v>-14</v>
      </c>
      <c r="T981" s="56">
        <f t="shared" si="240"/>
        <v>3544.3</v>
      </c>
    </row>
    <row r="982" spans="1:20" ht="49.5">
      <c r="A982" s="57" t="str">
        <f ca="1">IF(ISERROR(MATCH(B982,Код_КЦСР,0)),"",INDIRECT(ADDRESS(MATCH(B982,Код_КЦСР,0)+1,2,,,"КЦСР")))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982" s="113" t="s">
        <v>414</v>
      </c>
      <c r="C982" s="89"/>
      <c r="D982" s="53"/>
      <c r="E982" s="28"/>
      <c r="F982" s="80">
        <f>F983+F987+F995</f>
        <v>1594.6000000000001</v>
      </c>
      <c r="G982" s="80">
        <f>G983+G987+G995</f>
        <v>0</v>
      </c>
      <c r="H982" s="80">
        <f t="shared" si="231"/>
        <v>1594.6000000000001</v>
      </c>
      <c r="I982" s="80">
        <f>I983+I987+I995</f>
        <v>0</v>
      </c>
      <c r="J982" s="56">
        <f t="shared" si="242"/>
        <v>1594.6000000000001</v>
      </c>
      <c r="K982" s="80">
        <f>K983+K987+K995</f>
        <v>0</v>
      </c>
      <c r="L982" s="56">
        <f t="shared" si="237"/>
        <v>1594.6000000000001</v>
      </c>
      <c r="M982" s="80">
        <f>M983+M987+M995</f>
        <v>0</v>
      </c>
      <c r="N982" s="56">
        <f t="shared" si="236"/>
        <v>1594.6000000000001</v>
      </c>
      <c r="O982" s="80">
        <f>O983+O987+O995</f>
        <v>0</v>
      </c>
      <c r="P982" s="56">
        <f t="shared" si="230"/>
        <v>1594.6000000000001</v>
      </c>
      <c r="Q982" s="80">
        <f>Q983+Q987+Q995</f>
        <v>0</v>
      </c>
      <c r="R982" s="56">
        <f t="shared" si="230"/>
        <v>1594.6000000000001</v>
      </c>
      <c r="S982" s="80">
        <f>S983+S987+S995</f>
        <v>-14</v>
      </c>
      <c r="T982" s="56">
        <f t="shared" si="240"/>
        <v>1580.6000000000001</v>
      </c>
    </row>
    <row r="983" spans="1:20">
      <c r="A983" s="57" t="str">
        <f ca="1">IF(ISERROR(MATCH(C983,Код_Раздел,0)),"",INDIRECT(ADDRESS(MATCH(C983,Код_Раздел,0)+1,2,,,"Раздел")))</f>
        <v>Национальная безопасность и правоохранительная  деятельность</v>
      </c>
      <c r="B983" s="113" t="s">
        <v>414</v>
      </c>
      <c r="C983" s="89" t="s">
        <v>81</v>
      </c>
      <c r="D983" s="53"/>
      <c r="E983" s="28"/>
      <c r="F983" s="80">
        <f t="shared" ref="F983:S985" si="245">F984</f>
        <v>108.5</v>
      </c>
      <c r="G983" s="80">
        <f t="shared" si="245"/>
        <v>0</v>
      </c>
      <c r="H983" s="80">
        <f t="shared" si="231"/>
        <v>108.5</v>
      </c>
      <c r="I983" s="80">
        <f t="shared" si="245"/>
        <v>0</v>
      </c>
      <c r="J983" s="56">
        <f t="shared" si="242"/>
        <v>108.5</v>
      </c>
      <c r="K983" s="80">
        <f t="shared" si="245"/>
        <v>0</v>
      </c>
      <c r="L983" s="56">
        <f t="shared" si="237"/>
        <v>108.5</v>
      </c>
      <c r="M983" s="80">
        <f t="shared" si="245"/>
        <v>0</v>
      </c>
      <c r="N983" s="56">
        <f t="shared" si="236"/>
        <v>108.5</v>
      </c>
      <c r="O983" s="80">
        <f t="shared" si="245"/>
        <v>0</v>
      </c>
      <c r="P983" s="56">
        <f t="shared" si="230"/>
        <v>108.5</v>
      </c>
      <c r="Q983" s="80">
        <f t="shared" si="245"/>
        <v>0</v>
      </c>
      <c r="R983" s="56">
        <f t="shared" si="230"/>
        <v>108.5</v>
      </c>
      <c r="S983" s="80">
        <f t="shared" si="245"/>
        <v>-14</v>
      </c>
      <c r="T983" s="56">
        <f t="shared" si="240"/>
        <v>94.5</v>
      </c>
    </row>
    <row r="984" spans="1:20" ht="33">
      <c r="A984" s="52" t="s">
        <v>120</v>
      </c>
      <c r="B984" s="113" t="s">
        <v>414</v>
      </c>
      <c r="C984" s="89" t="s">
        <v>81</v>
      </c>
      <c r="D984" s="53" t="s">
        <v>85</v>
      </c>
      <c r="E984" s="28"/>
      <c r="F984" s="80">
        <f t="shared" si="245"/>
        <v>108.5</v>
      </c>
      <c r="G984" s="80">
        <f t="shared" si="245"/>
        <v>0</v>
      </c>
      <c r="H984" s="80">
        <f t="shared" si="231"/>
        <v>108.5</v>
      </c>
      <c r="I984" s="80">
        <f t="shared" si="245"/>
        <v>0</v>
      </c>
      <c r="J984" s="56">
        <f t="shared" si="242"/>
        <v>108.5</v>
      </c>
      <c r="K984" s="80">
        <f t="shared" si="245"/>
        <v>0</v>
      </c>
      <c r="L984" s="56">
        <f t="shared" si="237"/>
        <v>108.5</v>
      </c>
      <c r="M984" s="80">
        <f t="shared" si="245"/>
        <v>0</v>
      </c>
      <c r="N984" s="56">
        <f t="shared" si="236"/>
        <v>108.5</v>
      </c>
      <c r="O984" s="80">
        <f t="shared" si="245"/>
        <v>0</v>
      </c>
      <c r="P984" s="56">
        <f t="shared" si="230"/>
        <v>108.5</v>
      </c>
      <c r="Q984" s="80">
        <f t="shared" si="245"/>
        <v>0</v>
      </c>
      <c r="R984" s="56">
        <f t="shared" si="230"/>
        <v>108.5</v>
      </c>
      <c r="S984" s="80">
        <f t="shared" si="245"/>
        <v>-14</v>
      </c>
      <c r="T984" s="56">
        <f t="shared" si="240"/>
        <v>94.5</v>
      </c>
    </row>
    <row r="985" spans="1:20" ht="33">
      <c r="A985" s="57" t="str">
        <f ca="1">IF(ISERROR(MATCH(E985,Код_КВР,0)),"",INDIRECT(ADDRESS(MATCH(E985,Код_КВР,0)+1,2,,,"КВР")))</f>
        <v>Закупка товаров, работ и услуг для обеспечения государственных (муниципальных) нужд</v>
      </c>
      <c r="B985" s="113" t="s">
        <v>414</v>
      </c>
      <c r="C985" s="89" t="s">
        <v>81</v>
      </c>
      <c r="D985" s="53" t="s">
        <v>85</v>
      </c>
      <c r="E985" s="28">
        <v>200</v>
      </c>
      <c r="F985" s="80">
        <f t="shared" si="245"/>
        <v>108.5</v>
      </c>
      <c r="G985" s="80">
        <f t="shared" si="245"/>
        <v>0</v>
      </c>
      <c r="H985" s="80">
        <f t="shared" si="231"/>
        <v>108.5</v>
      </c>
      <c r="I985" s="80">
        <f t="shared" si="245"/>
        <v>0</v>
      </c>
      <c r="J985" s="56">
        <f t="shared" si="242"/>
        <v>108.5</v>
      </c>
      <c r="K985" s="80">
        <f t="shared" si="245"/>
        <v>0</v>
      </c>
      <c r="L985" s="56">
        <f t="shared" si="237"/>
        <v>108.5</v>
      </c>
      <c r="M985" s="80">
        <f t="shared" si="245"/>
        <v>0</v>
      </c>
      <c r="N985" s="56">
        <f t="shared" si="236"/>
        <v>108.5</v>
      </c>
      <c r="O985" s="80">
        <f t="shared" si="245"/>
        <v>0</v>
      </c>
      <c r="P985" s="56">
        <f t="shared" si="230"/>
        <v>108.5</v>
      </c>
      <c r="Q985" s="80">
        <f t="shared" si="245"/>
        <v>0</v>
      </c>
      <c r="R985" s="56">
        <f t="shared" si="230"/>
        <v>108.5</v>
      </c>
      <c r="S985" s="80">
        <f t="shared" si="245"/>
        <v>-14</v>
      </c>
      <c r="T985" s="56">
        <f t="shared" si="240"/>
        <v>94.5</v>
      </c>
    </row>
    <row r="986" spans="1:20" ht="33">
      <c r="A986" s="57" t="str">
        <f ca="1">IF(ISERROR(MATCH(E986,Код_КВР,0)),"",INDIRECT(ADDRESS(MATCH(E986,Код_КВР,0)+1,2,,,"КВР")))</f>
        <v>Иные закупки товаров, работ и услуг для обеспечения государственных (муниципальных) нужд</v>
      </c>
      <c r="B986" s="113" t="s">
        <v>414</v>
      </c>
      <c r="C986" s="89" t="s">
        <v>81</v>
      </c>
      <c r="D986" s="53" t="s">
        <v>85</v>
      </c>
      <c r="E986" s="28">
        <v>240</v>
      </c>
      <c r="F986" s="80">
        <f>'прил. 15'!G144</f>
        <v>108.5</v>
      </c>
      <c r="G986" s="80">
        <f>'прил. 15'!H144</f>
        <v>0</v>
      </c>
      <c r="H986" s="80">
        <f t="shared" si="231"/>
        <v>108.5</v>
      </c>
      <c r="I986" s="80">
        <f>'прил. 15'!J144</f>
        <v>0</v>
      </c>
      <c r="J986" s="56">
        <f t="shared" si="242"/>
        <v>108.5</v>
      </c>
      <c r="K986" s="80">
        <f>'прил. 15'!L144</f>
        <v>0</v>
      </c>
      <c r="L986" s="56">
        <f t="shared" si="237"/>
        <v>108.5</v>
      </c>
      <c r="M986" s="80">
        <f>'прил. 15'!N144</f>
        <v>0</v>
      </c>
      <c r="N986" s="56">
        <f t="shared" si="236"/>
        <v>108.5</v>
      </c>
      <c r="O986" s="80">
        <f>'прил. 15'!P144</f>
        <v>0</v>
      </c>
      <c r="P986" s="56">
        <f t="shared" si="230"/>
        <v>108.5</v>
      </c>
      <c r="Q986" s="80">
        <f>'прил. 15'!R144</f>
        <v>0</v>
      </c>
      <c r="R986" s="56">
        <f t="shared" si="230"/>
        <v>108.5</v>
      </c>
      <c r="S986" s="80">
        <f>'прил. 15'!T144</f>
        <v>-14</v>
      </c>
      <c r="T986" s="56">
        <f t="shared" si="240"/>
        <v>94.5</v>
      </c>
    </row>
    <row r="987" spans="1:20">
      <c r="A987" s="57" t="str">
        <f ca="1">IF(ISERROR(MATCH(C987,Код_Раздел,0)),"",INDIRECT(ADDRESS(MATCH(C987,Код_Раздел,0)+1,2,,,"Раздел")))</f>
        <v>Образование</v>
      </c>
      <c r="B987" s="113" t="s">
        <v>414</v>
      </c>
      <c r="C987" s="89" t="s">
        <v>65</v>
      </c>
      <c r="D987" s="53"/>
      <c r="E987" s="28"/>
      <c r="F987" s="80">
        <f>F988+F992</f>
        <v>1264.4000000000001</v>
      </c>
      <c r="G987" s="80">
        <f t="shared" ref="G987:H987" si="246">G988+G992</f>
        <v>0</v>
      </c>
      <c r="H987" s="80">
        <f t="shared" si="246"/>
        <v>1264.4000000000001</v>
      </c>
      <c r="I987" s="80">
        <f>I988+I992</f>
        <v>0</v>
      </c>
      <c r="J987" s="56">
        <f t="shared" si="242"/>
        <v>1264.4000000000001</v>
      </c>
      <c r="K987" s="80">
        <f t="shared" ref="K987:M987" si="247">K988+K992</f>
        <v>0</v>
      </c>
      <c r="L987" s="56">
        <f t="shared" si="237"/>
        <v>1264.4000000000001</v>
      </c>
      <c r="M987" s="80">
        <f t="shared" si="247"/>
        <v>0</v>
      </c>
      <c r="N987" s="56">
        <f t="shared" si="236"/>
        <v>1264.4000000000001</v>
      </c>
      <c r="O987" s="80">
        <f t="shared" ref="O987:Q987" si="248">O988+O992</f>
        <v>0</v>
      </c>
      <c r="P987" s="56">
        <f t="shared" si="230"/>
        <v>1264.4000000000001</v>
      </c>
      <c r="Q987" s="80">
        <f t="shared" si="248"/>
        <v>0</v>
      </c>
      <c r="R987" s="56">
        <f t="shared" si="230"/>
        <v>1264.4000000000001</v>
      </c>
      <c r="S987" s="80">
        <f t="shared" ref="S987" si="249">S988+S992</f>
        <v>0</v>
      </c>
      <c r="T987" s="56">
        <f t="shared" si="240"/>
        <v>1264.4000000000001</v>
      </c>
    </row>
    <row r="988" spans="1:20">
      <c r="A988" s="57" t="s">
        <v>118</v>
      </c>
      <c r="B988" s="113" t="s">
        <v>414</v>
      </c>
      <c r="C988" s="89" t="s">
        <v>65</v>
      </c>
      <c r="D988" s="53" t="s">
        <v>79</v>
      </c>
      <c r="E988" s="28"/>
      <c r="F988" s="80">
        <f>F989</f>
        <v>1115.4000000000001</v>
      </c>
      <c r="G988" s="80">
        <f>G989</f>
        <v>0</v>
      </c>
      <c r="H988" s="80">
        <f t="shared" si="231"/>
        <v>1115.4000000000001</v>
      </c>
      <c r="I988" s="80">
        <f>I989</f>
        <v>0</v>
      </c>
      <c r="J988" s="56">
        <f t="shared" si="242"/>
        <v>1115.4000000000001</v>
      </c>
      <c r="K988" s="80">
        <f>K989</f>
        <v>0</v>
      </c>
      <c r="L988" s="56">
        <f t="shared" si="237"/>
        <v>1115.4000000000001</v>
      </c>
      <c r="M988" s="80">
        <f>M989</f>
        <v>0</v>
      </c>
      <c r="N988" s="56">
        <f t="shared" si="236"/>
        <v>1115.4000000000001</v>
      </c>
      <c r="O988" s="80">
        <f>O989</f>
        <v>0</v>
      </c>
      <c r="P988" s="56">
        <f t="shared" si="230"/>
        <v>1115.4000000000001</v>
      </c>
      <c r="Q988" s="80">
        <f>Q989</f>
        <v>0</v>
      </c>
      <c r="R988" s="56">
        <f t="shared" si="230"/>
        <v>1115.4000000000001</v>
      </c>
      <c r="S988" s="80">
        <f>S989</f>
        <v>0</v>
      </c>
      <c r="T988" s="56">
        <f t="shared" si="240"/>
        <v>1115.4000000000001</v>
      </c>
    </row>
    <row r="989" spans="1:20" ht="33">
      <c r="A989" s="57" t="str">
        <f ca="1">IF(ISERROR(MATCH(E989,Код_КВР,0)),"",INDIRECT(ADDRESS(MATCH(E989,Код_КВР,0)+1,2,,,"КВР")))</f>
        <v>Предоставление субсидий бюджетным, автономным учреждениям и иным некоммерческим организациям</v>
      </c>
      <c r="B989" s="113" t="s">
        <v>414</v>
      </c>
      <c r="C989" s="89" t="s">
        <v>65</v>
      </c>
      <c r="D989" s="53" t="s">
        <v>79</v>
      </c>
      <c r="E989" s="28">
        <v>600</v>
      </c>
      <c r="F989" s="80">
        <f>F990+F991</f>
        <v>1115.4000000000001</v>
      </c>
      <c r="G989" s="80">
        <f>G990+G991</f>
        <v>0</v>
      </c>
      <c r="H989" s="80">
        <f t="shared" si="231"/>
        <v>1115.4000000000001</v>
      </c>
      <c r="I989" s="80">
        <f>I990+I991</f>
        <v>0</v>
      </c>
      <c r="J989" s="56">
        <f t="shared" si="242"/>
        <v>1115.4000000000001</v>
      </c>
      <c r="K989" s="80">
        <f>K990+K991</f>
        <v>0</v>
      </c>
      <c r="L989" s="56">
        <f t="shared" si="237"/>
        <v>1115.4000000000001</v>
      </c>
      <c r="M989" s="80">
        <f>M990+M991</f>
        <v>0</v>
      </c>
      <c r="N989" s="56">
        <f t="shared" si="236"/>
        <v>1115.4000000000001</v>
      </c>
      <c r="O989" s="80">
        <f>O990+O991</f>
        <v>0</v>
      </c>
      <c r="P989" s="56">
        <f t="shared" ref="P989:R1052" si="250">N989+O989</f>
        <v>1115.4000000000001</v>
      </c>
      <c r="Q989" s="80">
        <f>Q990+Q991</f>
        <v>0</v>
      </c>
      <c r="R989" s="56">
        <f t="shared" si="250"/>
        <v>1115.4000000000001</v>
      </c>
      <c r="S989" s="80">
        <f>S990+S991</f>
        <v>0</v>
      </c>
      <c r="T989" s="56">
        <f t="shared" si="240"/>
        <v>1115.4000000000001</v>
      </c>
    </row>
    <row r="990" spans="1:20" ht="17.25" customHeight="1">
      <c r="A990" s="57" t="str">
        <f ca="1">IF(ISERROR(MATCH(E990,Код_КВР,0)),"",INDIRECT(ADDRESS(MATCH(E990,Код_КВР,0)+1,2,,,"КВР")))</f>
        <v>Субсидии бюджетным учреждениям</v>
      </c>
      <c r="B990" s="113" t="s">
        <v>414</v>
      </c>
      <c r="C990" s="89" t="s">
        <v>65</v>
      </c>
      <c r="D990" s="53" t="s">
        <v>79</v>
      </c>
      <c r="E990" s="28">
        <v>610</v>
      </c>
      <c r="F990" s="80">
        <f>'прил. 15'!G560</f>
        <v>1095.4000000000001</v>
      </c>
      <c r="G990" s="80">
        <f>'прил. 15'!H560</f>
        <v>0</v>
      </c>
      <c r="H990" s="80">
        <f t="shared" si="231"/>
        <v>1095.4000000000001</v>
      </c>
      <c r="I990" s="80">
        <f>'прил. 15'!J560</f>
        <v>0</v>
      </c>
      <c r="J990" s="56">
        <f t="shared" si="242"/>
        <v>1095.4000000000001</v>
      </c>
      <c r="K990" s="80">
        <f>'прил. 15'!L560</f>
        <v>0</v>
      </c>
      <c r="L990" s="56">
        <f t="shared" si="237"/>
        <v>1095.4000000000001</v>
      </c>
      <c r="M990" s="80">
        <f>'прил. 15'!N560</f>
        <v>0</v>
      </c>
      <c r="N990" s="56">
        <f t="shared" si="236"/>
        <v>1095.4000000000001</v>
      </c>
      <c r="O990" s="80">
        <f>'прил. 15'!P560</f>
        <v>0</v>
      </c>
      <c r="P990" s="56">
        <f t="shared" si="250"/>
        <v>1095.4000000000001</v>
      </c>
      <c r="Q990" s="80">
        <f>'прил. 15'!R560</f>
        <v>0</v>
      </c>
      <c r="R990" s="56">
        <f t="shared" si="250"/>
        <v>1095.4000000000001</v>
      </c>
      <c r="S990" s="80">
        <f>'прил. 15'!T560</f>
        <v>0</v>
      </c>
      <c r="T990" s="56">
        <f t="shared" si="240"/>
        <v>1095.4000000000001</v>
      </c>
    </row>
    <row r="991" spans="1:20">
      <c r="A991" s="57" t="str">
        <f ca="1">IF(ISERROR(MATCH(E991,Код_КВР,0)),"",INDIRECT(ADDRESS(MATCH(E991,Код_КВР,0)+1,2,,,"КВР")))</f>
        <v>Субсидии автономным учреждениям</v>
      </c>
      <c r="B991" s="113" t="s">
        <v>414</v>
      </c>
      <c r="C991" s="89" t="s">
        <v>65</v>
      </c>
      <c r="D991" s="53" t="s">
        <v>79</v>
      </c>
      <c r="E991" s="28">
        <v>620</v>
      </c>
      <c r="F991" s="80">
        <f>'прил. 15'!G561</f>
        <v>20</v>
      </c>
      <c r="G991" s="80">
        <f>'прил. 15'!H561</f>
        <v>0</v>
      </c>
      <c r="H991" s="80">
        <f t="shared" si="231"/>
        <v>20</v>
      </c>
      <c r="I991" s="80">
        <f>'прил. 15'!J561</f>
        <v>0</v>
      </c>
      <c r="J991" s="56">
        <f t="shared" si="242"/>
        <v>20</v>
      </c>
      <c r="K991" s="80">
        <f>'прил. 15'!L561</f>
        <v>0</v>
      </c>
      <c r="L991" s="56">
        <f t="shared" si="237"/>
        <v>20</v>
      </c>
      <c r="M991" s="80">
        <f>'прил. 15'!N561</f>
        <v>0</v>
      </c>
      <c r="N991" s="56">
        <f t="shared" si="236"/>
        <v>20</v>
      </c>
      <c r="O991" s="80">
        <f>'прил. 15'!P561</f>
        <v>0</v>
      </c>
      <c r="P991" s="56">
        <f t="shared" si="250"/>
        <v>20</v>
      </c>
      <c r="Q991" s="80">
        <f>'прил. 15'!R561</f>
        <v>0</v>
      </c>
      <c r="R991" s="56">
        <f t="shared" si="250"/>
        <v>20</v>
      </c>
      <c r="S991" s="80">
        <f>'прил. 15'!T561</f>
        <v>0</v>
      </c>
      <c r="T991" s="56">
        <f t="shared" si="240"/>
        <v>20</v>
      </c>
    </row>
    <row r="992" spans="1:20">
      <c r="A992" s="57" t="s">
        <v>111</v>
      </c>
      <c r="B992" s="113" t="s">
        <v>414</v>
      </c>
      <c r="C992" s="89" t="s">
        <v>65</v>
      </c>
      <c r="D992" s="53" t="s">
        <v>80</v>
      </c>
      <c r="E992" s="28"/>
      <c r="F992" s="80">
        <f>F993</f>
        <v>149</v>
      </c>
      <c r="G992" s="80">
        <f>G993</f>
        <v>0</v>
      </c>
      <c r="H992" s="80">
        <f t="shared" si="231"/>
        <v>149</v>
      </c>
      <c r="I992" s="80">
        <f>I993</f>
        <v>0</v>
      </c>
      <c r="J992" s="56">
        <f t="shared" si="242"/>
        <v>149</v>
      </c>
      <c r="K992" s="80">
        <f>K993</f>
        <v>0</v>
      </c>
      <c r="L992" s="56">
        <f t="shared" si="237"/>
        <v>149</v>
      </c>
      <c r="M992" s="80">
        <f>M993</f>
        <v>0</v>
      </c>
      <c r="N992" s="56">
        <f t="shared" si="236"/>
        <v>149</v>
      </c>
      <c r="O992" s="80">
        <f>O993</f>
        <v>0</v>
      </c>
      <c r="P992" s="56">
        <f t="shared" si="250"/>
        <v>149</v>
      </c>
      <c r="Q992" s="80">
        <f>Q993</f>
        <v>0</v>
      </c>
      <c r="R992" s="56">
        <f t="shared" si="250"/>
        <v>149</v>
      </c>
      <c r="S992" s="80">
        <f>S993</f>
        <v>0</v>
      </c>
      <c r="T992" s="56">
        <f t="shared" si="240"/>
        <v>149</v>
      </c>
    </row>
    <row r="993" spans="1:20" ht="33">
      <c r="A993" s="57" t="str">
        <f ca="1">IF(ISERROR(MATCH(E993,Код_КВР,0)),"",INDIRECT(ADDRESS(MATCH(E993,Код_КВР,0)+1,2,,,"КВР")))</f>
        <v>Предоставление субсидий бюджетным, автономным учреждениям и иным некоммерческим организациям</v>
      </c>
      <c r="B993" s="113" t="s">
        <v>414</v>
      </c>
      <c r="C993" s="89" t="s">
        <v>65</v>
      </c>
      <c r="D993" s="53" t="s">
        <v>80</v>
      </c>
      <c r="E993" s="28">
        <v>600</v>
      </c>
      <c r="F993" s="80">
        <f>F994</f>
        <v>149</v>
      </c>
      <c r="G993" s="80">
        <f>G994</f>
        <v>0</v>
      </c>
      <c r="H993" s="80">
        <f t="shared" si="231"/>
        <v>149</v>
      </c>
      <c r="I993" s="80">
        <f>I994</f>
        <v>0</v>
      </c>
      <c r="J993" s="56">
        <f t="shared" si="242"/>
        <v>149</v>
      </c>
      <c r="K993" s="80">
        <f>K994</f>
        <v>0</v>
      </c>
      <c r="L993" s="56">
        <f t="shared" si="237"/>
        <v>149</v>
      </c>
      <c r="M993" s="80">
        <f>M994</f>
        <v>0</v>
      </c>
      <c r="N993" s="56">
        <f t="shared" si="236"/>
        <v>149</v>
      </c>
      <c r="O993" s="80">
        <f>O994</f>
        <v>0</v>
      </c>
      <c r="P993" s="56">
        <f t="shared" si="250"/>
        <v>149</v>
      </c>
      <c r="Q993" s="80">
        <f>Q994</f>
        <v>0</v>
      </c>
      <c r="R993" s="56">
        <f t="shared" si="250"/>
        <v>149</v>
      </c>
      <c r="S993" s="80">
        <f>S994</f>
        <v>0</v>
      </c>
      <c r="T993" s="56">
        <f t="shared" si="240"/>
        <v>149</v>
      </c>
    </row>
    <row r="994" spans="1:20">
      <c r="A994" s="57" t="str">
        <f ca="1">IF(ISERROR(MATCH(E994,Код_КВР,0)),"",INDIRECT(ADDRESS(MATCH(E994,Код_КВР,0)+1,2,,,"КВР")))</f>
        <v>Субсидии бюджетным учреждениям</v>
      </c>
      <c r="B994" s="113" t="s">
        <v>414</v>
      </c>
      <c r="C994" s="89" t="s">
        <v>65</v>
      </c>
      <c r="D994" s="53" t="s">
        <v>80</v>
      </c>
      <c r="E994" s="28">
        <v>610</v>
      </c>
      <c r="F994" s="80">
        <f>'прил. 15'!G630</f>
        <v>149</v>
      </c>
      <c r="G994" s="80">
        <f>'прил. 15'!H630</f>
        <v>0</v>
      </c>
      <c r="H994" s="80">
        <f t="shared" si="231"/>
        <v>149</v>
      </c>
      <c r="I994" s="80">
        <f>'прил. 15'!J630</f>
        <v>0</v>
      </c>
      <c r="J994" s="56">
        <f t="shared" si="242"/>
        <v>149</v>
      </c>
      <c r="K994" s="80">
        <f>'прил. 15'!L630</f>
        <v>0</v>
      </c>
      <c r="L994" s="56">
        <f t="shared" si="237"/>
        <v>149</v>
      </c>
      <c r="M994" s="80">
        <f>'прил. 15'!N630</f>
        <v>0</v>
      </c>
      <c r="N994" s="56">
        <f t="shared" si="236"/>
        <v>149</v>
      </c>
      <c r="O994" s="80">
        <f>'прил. 15'!P630</f>
        <v>0</v>
      </c>
      <c r="P994" s="56">
        <f t="shared" si="250"/>
        <v>149</v>
      </c>
      <c r="Q994" s="80">
        <f>'прил. 15'!R630</f>
        <v>0</v>
      </c>
      <c r="R994" s="56">
        <f t="shared" si="250"/>
        <v>149</v>
      </c>
      <c r="S994" s="80">
        <f>'прил. 15'!T630</f>
        <v>0</v>
      </c>
      <c r="T994" s="56">
        <f t="shared" si="240"/>
        <v>149</v>
      </c>
    </row>
    <row r="995" spans="1:20">
      <c r="A995" s="57" t="str">
        <f ca="1">IF(ISERROR(MATCH(C995,Код_Раздел,0)),"",INDIRECT(ADDRESS(MATCH(C995,Код_Раздел,0)+1,2,,,"Раздел")))</f>
        <v>Культура, кинематография</v>
      </c>
      <c r="B995" s="113" t="s">
        <v>414</v>
      </c>
      <c r="C995" s="89" t="s">
        <v>88</v>
      </c>
      <c r="D995" s="53"/>
      <c r="E995" s="28"/>
      <c r="F995" s="80">
        <f t="shared" ref="F995:S997" si="251">F996</f>
        <v>221.7</v>
      </c>
      <c r="G995" s="80">
        <f t="shared" si="251"/>
        <v>0</v>
      </c>
      <c r="H995" s="80">
        <f t="shared" si="231"/>
        <v>221.7</v>
      </c>
      <c r="I995" s="80">
        <f t="shared" si="251"/>
        <v>0</v>
      </c>
      <c r="J995" s="56">
        <f t="shared" si="242"/>
        <v>221.7</v>
      </c>
      <c r="K995" s="80">
        <f t="shared" si="251"/>
        <v>0</v>
      </c>
      <c r="L995" s="56">
        <f t="shared" si="237"/>
        <v>221.7</v>
      </c>
      <c r="M995" s="80">
        <f t="shared" si="251"/>
        <v>0</v>
      </c>
      <c r="N995" s="56">
        <f t="shared" si="236"/>
        <v>221.7</v>
      </c>
      <c r="O995" s="80">
        <f t="shared" si="251"/>
        <v>0</v>
      </c>
      <c r="P995" s="56">
        <f t="shared" si="250"/>
        <v>221.7</v>
      </c>
      <c r="Q995" s="80">
        <f t="shared" si="251"/>
        <v>0</v>
      </c>
      <c r="R995" s="56">
        <f t="shared" si="250"/>
        <v>221.7</v>
      </c>
      <c r="S995" s="80">
        <f t="shared" si="251"/>
        <v>0</v>
      </c>
      <c r="T995" s="56">
        <f t="shared" si="240"/>
        <v>221.7</v>
      </c>
    </row>
    <row r="996" spans="1:20">
      <c r="A996" s="52" t="s">
        <v>54</v>
      </c>
      <c r="B996" s="113" t="s">
        <v>414</v>
      </c>
      <c r="C996" s="89" t="s">
        <v>88</v>
      </c>
      <c r="D996" s="53" t="s">
        <v>79</v>
      </c>
      <c r="E996" s="28"/>
      <c r="F996" s="80">
        <f t="shared" si="251"/>
        <v>221.7</v>
      </c>
      <c r="G996" s="80">
        <f t="shared" si="251"/>
        <v>0</v>
      </c>
      <c r="H996" s="80">
        <f t="shared" si="231"/>
        <v>221.7</v>
      </c>
      <c r="I996" s="80">
        <f t="shared" si="251"/>
        <v>0</v>
      </c>
      <c r="J996" s="56">
        <f t="shared" si="242"/>
        <v>221.7</v>
      </c>
      <c r="K996" s="80">
        <f t="shared" si="251"/>
        <v>0</v>
      </c>
      <c r="L996" s="56">
        <f t="shared" si="237"/>
        <v>221.7</v>
      </c>
      <c r="M996" s="80">
        <f t="shared" si="251"/>
        <v>0</v>
      </c>
      <c r="N996" s="56">
        <f t="shared" si="236"/>
        <v>221.7</v>
      </c>
      <c r="O996" s="80">
        <f t="shared" si="251"/>
        <v>0</v>
      </c>
      <c r="P996" s="56">
        <f t="shared" si="250"/>
        <v>221.7</v>
      </c>
      <c r="Q996" s="80">
        <f t="shared" si="251"/>
        <v>0</v>
      </c>
      <c r="R996" s="56">
        <f t="shared" si="250"/>
        <v>221.7</v>
      </c>
      <c r="S996" s="80">
        <f t="shared" si="251"/>
        <v>0</v>
      </c>
      <c r="T996" s="56">
        <f t="shared" si="240"/>
        <v>221.7</v>
      </c>
    </row>
    <row r="997" spans="1:20" ht="33">
      <c r="A997" s="57" t="str">
        <f ca="1">IF(ISERROR(MATCH(E997,Код_КВР,0)),"",INDIRECT(ADDRESS(MATCH(E997,Код_КВР,0)+1,2,,,"КВР")))</f>
        <v>Предоставление субсидий бюджетным, автономным учреждениям и иным некоммерческим организациям</v>
      </c>
      <c r="B997" s="113" t="s">
        <v>414</v>
      </c>
      <c r="C997" s="89" t="s">
        <v>88</v>
      </c>
      <c r="D997" s="53" t="s">
        <v>79</v>
      </c>
      <c r="E997" s="28">
        <v>600</v>
      </c>
      <c r="F997" s="80">
        <f t="shared" si="251"/>
        <v>221.7</v>
      </c>
      <c r="G997" s="80">
        <f t="shared" si="251"/>
        <v>0</v>
      </c>
      <c r="H997" s="80">
        <f t="shared" si="231"/>
        <v>221.7</v>
      </c>
      <c r="I997" s="80">
        <f t="shared" si="251"/>
        <v>0</v>
      </c>
      <c r="J997" s="56">
        <f t="shared" si="242"/>
        <v>221.7</v>
      </c>
      <c r="K997" s="80">
        <f t="shared" si="251"/>
        <v>0</v>
      </c>
      <c r="L997" s="56">
        <f t="shared" si="237"/>
        <v>221.7</v>
      </c>
      <c r="M997" s="80">
        <f t="shared" si="251"/>
        <v>0</v>
      </c>
      <c r="N997" s="56">
        <f t="shared" si="236"/>
        <v>221.7</v>
      </c>
      <c r="O997" s="80">
        <f t="shared" si="251"/>
        <v>0</v>
      </c>
      <c r="P997" s="56">
        <f t="shared" si="250"/>
        <v>221.7</v>
      </c>
      <c r="Q997" s="80">
        <f t="shared" si="251"/>
        <v>0</v>
      </c>
      <c r="R997" s="56">
        <f t="shared" si="250"/>
        <v>221.7</v>
      </c>
      <c r="S997" s="80">
        <f t="shared" si="251"/>
        <v>0</v>
      </c>
      <c r="T997" s="56">
        <f t="shared" si="240"/>
        <v>221.7</v>
      </c>
    </row>
    <row r="998" spans="1:20">
      <c r="A998" s="57" t="str">
        <f ca="1">IF(ISERROR(MATCH(E998,Код_КВР,0)),"",INDIRECT(ADDRESS(MATCH(E998,Код_КВР,0)+1,2,,,"КВР")))</f>
        <v>Субсидии бюджетным учреждениям</v>
      </c>
      <c r="B998" s="113" t="s">
        <v>414</v>
      </c>
      <c r="C998" s="89" t="s">
        <v>88</v>
      </c>
      <c r="D998" s="53" t="s">
        <v>79</v>
      </c>
      <c r="E998" s="28">
        <v>610</v>
      </c>
      <c r="F998" s="80">
        <f>'прил. 15'!G852</f>
        <v>221.7</v>
      </c>
      <c r="G998" s="80">
        <f>'прил. 15'!H852</f>
        <v>0</v>
      </c>
      <c r="H998" s="80">
        <f t="shared" si="231"/>
        <v>221.7</v>
      </c>
      <c r="I998" s="80">
        <f>'прил. 15'!J852</f>
        <v>0</v>
      </c>
      <c r="J998" s="56">
        <f t="shared" si="242"/>
        <v>221.7</v>
      </c>
      <c r="K998" s="80">
        <f>'прил. 15'!L852</f>
        <v>0</v>
      </c>
      <c r="L998" s="56">
        <f t="shared" si="237"/>
        <v>221.7</v>
      </c>
      <c r="M998" s="80">
        <f>'прил. 15'!N852</f>
        <v>0</v>
      </c>
      <c r="N998" s="56">
        <f t="shared" si="236"/>
        <v>221.7</v>
      </c>
      <c r="O998" s="80">
        <f>'прил. 15'!P852</f>
        <v>0</v>
      </c>
      <c r="P998" s="56">
        <f t="shared" si="250"/>
        <v>221.7</v>
      </c>
      <c r="Q998" s="80">
        <f>'прил. 15'!R852</f>
        <v>0</v>
      </c>
      <c r="R998" s="56">
        <f t="shared" si="250"/>
        <v>221.7</v>
      </c>
      <c r="S998" s="80">
        <f>'прил. 15'!T852</f>
        <v>0</v>
      </c>
      <c r="T998" s="56">
        <f t="shared" si="240"/>
        <v>221.7</v>
      </c>
    </row>
    <row r="999" spans="1:20">
      <c r="A999" s="57" t="str">
        <f ca="1">IF(ISERROR(MATCH(B999,Код_КЦСР,0)),"",INDIRECT(ADDRESS(MATCH(B999,Код_КЦСР,0)+1,2,,,"КЦСР")))</f>
        <v>Ремонт и оборудование эвакуационных путей зданий</v>
      </c>
      <c r="B999" s="113" t="s">
        <v>415</v>
      </c>
      <c r="C999" s="89"/>
      <c r="D999" s="53"/>
      <c r="E999" s="28"/>
      <c r="F999" s="80">
        <f>F1000+F1007</f>
        <v>742.8</v>
      </c>
      <c r="G999" s="80">
        <f>G1000+G1007</f>
        <v>0</v>
      </c>
      <c r="H999" s="80">
        <f t="shared" si="231"/>
        <v>742.8</v>
      </c>
      <c r="I999" s="80">
        <f>I1000+I1007</f>
        <v>0</v>
      </c>
      <c r="J999" s="56">
        <f t="shared" si="242"/>
        <v>742.8</v>
      </c>
      <c r="K999" s="80">
        <f>K1000+K1007</f>
        <v>0</v>
      </c>
      <c r="L999" s="56">
        <f t="shared" si="237"/>
        <v>742.8</v>
      </c>
      <c r="M999" s="80">
        <f>M1000+M1007</f>
        <v>0</v>
      </c>
      <c r="N999" s="56">
        <f t="shared" si="236"/>
        <v>742.8</v>
      </c>
      <c r="O999" s="80">
        <f>O1000+O1007</f>
        <v>0</v>
      </c>
      <c r="P999" s="56">
        <f t="shared" si="250"/>
        <v>742.8</v>
      </c>
      <c r="Q999" s="80">
        <f>Q1000+Q1007</f>
        <v>0</v>
      </c>
      <c r="R999" s="56">
        <f t="shared" si="250"/>
        <v>742.8</v>
      </c>
      <c r="S999" s="80">
        <f>S1000+S1007</f>
        <v>0</v>
      </c>
      <c r="T999" s="56">
        <f t="shared" si="240"/>
        <v>742.8</v>
      </c>
    </row>
    <row r="1000" spans="1:20">
      <c r="A1000" s="57" t="str">
        <f ca="1">IF(ISERROR(MATCH(C1000,Код_Раздел,0)),"",INDIRECT(ADDRESS(MATCH(C1000,Код_Раздел,0)+1,2,,,"Раздел")))</f>
        <v>Образование</v>
      </c>
      <c r="B1000" s="113" t="s">
        <v>415</v>
      </c>
      <c r="C1000" s="89" t="s">
        <v>65</v>
      </c>
      <c r="D1000" s="53"/>
      <c r="E1000" s="28"/>
      <c r="F1000" s="80">
        <f>F1001+F1004</f>
        <v>623.79999999999995</v>
      </c>
      <c r="G1000" s="80">
        <f>G1001+G1004</f>
        <v>0</v>
      </c>
      <c r="H1000" s="80">
        <f t="shared" si="231"/>
        <v>623.79999999999995</v>
      </c>
      <c r="I1000" s="80">
        <f>I1001+I1004</f>
        <v>0</v>
      </c>
      <c r="J1000" s="56">
        <f t="shared" si="242"/>
        <v>623.79999999999995</v>
      </c>
      <c r="K1000" s="80">
        <f>K1001+K1004</f>
        <v>0</v>
      </c>
      <c r="L1000" s="56">
        <f t="shared" si="237"/>
        <v>623.79999999999995</v>
      </c>
      <c r="M1000" s="80">
        <f>M1001+M1004</f>
        <v>0</v>
      </c>
      <c r="N1000" s="56">
        <f t="shared" si="236"/>
        <v>623.79999999999995</v>
      </c>
      <c r="O1000" s="80">
        <f>O1001+O1004</f>
        <v>0</v>
      </c>
      <c r="P1000" s="56">
        <f t="shared" si="250"/>
        <v>623.79999999999995</v>
      </c>
      <c r="Q1000" s="80">
        <f>Q1001+Q1004</f>
        <v>0</v>
      </c>
      <c r="R1000" s="56">
        <f t="shared" si="250"/>
        <v>623.79999999999995</v>
      </c>
      <c r="S1000" s="80">
        <f>S1001+S1004</f>
        <v>0</v>
      </c>
      <c r="T1000" s="56">
        <f t="shared" si="240"/>
        <v>623.79999999999995</v>
      </c>
    </row>
    <row r="1001" spans="1:20">
      <c r="A1001" s="52" t="s">
        <v>118</v>
      </c>
      <c r="B1001" s="113" t="s">
        <v>415</v>
      </c>
      <c r="C1001" s="89" t="s">
        <v>65</v>
      </c>
      <c r="D1001" s="53" t="s">
        <v>79</v>
      </c>
      <c r="E1001" s="28"/>
      <c r="F1001" s="80">
        <f t="shared" ref="F1001:S1001" si="252">F1002</f>
        <v>583</v>
      </c>
      <c r="G1001" s="80">
        <f t="shared" si="252"/>
        <v>0</v>
      </c>
      <c r="H1001" s="80">
        <f t="shared" si="231"/>
        <v>583</v>
      </c>
      <c r="I1001" s="80">
        <f t="shared" si="252"/>
        <v>0</v>
      </c>
      <c r="J1001" s="56">
        <f t="shared" si="242"/>
        <v>583</v>
      </c>
      <c r="K1001" s="80">
        <f t="shared" si="252"/>
        <v>0</v>
      </c>
      <c r="L1001" s="56">
        <f t="shared" si="237"/>
        <v>583</v>
      </c>
      <c r="M1001" s="80">
        <f t="shared" si="252"/>
        <v>0</v>
      </c>
      <c r="N1001" s="56">
        <f t="shared" si="236"/>
        <v>583</v>
      </c>
      <c r="O1001" s="80">
        <f t="shared" si="252"/>
        <v>0</v>
      </c>
      <c r="P1001" s="56">
        <f t="shared" si="250"/>
        <v>583</v>
      </c>
      <c r="Q1001" s="80">
        <f t="shared" si="252"/>
        <v>0</v>
      </c>
      <c r="R1001" s="56">
        <f t="shared" si="250"/>
        <v>583</v>
      </c>
      <c r="S1001" s="80">
        <f t="shared" si="252"/>
        <v>0</v>
      </c>
      <c r="T1001" s="56">
        <f t="shared" si="240"/>
        <v>583</v>
      </c>
    </row>
    <row r="1002" spans="1:20" ht="33">
      <c r="A1002" s="57" t="str">
        <f ca="1">IF(ISERROR(MATCH(E1002,Код_КВР,0)),"",INDIRECT(ADDRESS(MATCH(E1002,Код_КВР,0)+1,2,,,"КВР")))</f>
        <v>Предоставление субсидий бюджетным, автономным учреждениям и иным некоммерческим организациям</v>
      </c>
      <c r="B1002" s="113" t="s">
        <v>415</v>
      </c>
      <c r="C1002" s="89" t="s">
        <v>65</v>
      </c>
      <c r="D1002" s="53" t="s">
        <v>79</v>
      </c>
      <c r="E1002" s="28">
        <v>600</v>
      </c>
      <c r="F1002" s="80">
        <f>F1003</f>
        <v>583</v>
      </c>
      <c r="G1002" s="80">
        <f>G1003</f>
        <v>0</v>
      </c>
      <c r="H1002" s="80">
        <f t="shared" si="231"/>
        <v>583</v>
      </c>
      <c r="I1002" s="80">
        <f>I1003</f>
        <v>0</v>
      </c>
      <c r="J1002" s="56">
        <f t="shared" si="242"/>
        <v>583</v>
      </c>
      <c r="K1002" s="80">
        <f>K1003</f>
        <v>0</v>
      </c>
      <c r="L1002" s="56">
        <f t="shared" si="237"/>
        <v>583</v>
      </c>
      <c r="M1002" s="80">
        <f>M1003</f>
        <v>0</v>
      </c>
      <c r="N1002" s="56">
        <f t="shared" si="236"/>
        <v>583</v>
      </c>
      <c r="O1002" s="80">
        <f>O1003</f>
        <v>0</v>
      </c>
      <c r="P1002" s="56">
        <f t="shared" si="250"/>
        <v>583</v>
      </c>
      <c r="Q1002" s="80">
        <f>Q1003</f>
        <v>0</v>
      </c>
      <c r="R1002" s="56">
        <f t="shared" si="250"/>
        <v>583</v>
      </c>
      <c r="S1002" s="80">
        <f>S1003</f>
        <v>0</v>
      </c>
      <c r="T1002" s="56">
        <f t="shared" si="240"/>
        <v>583</v>
      </c>
    </row>
    <row r="1003" spans="1:20">
      <c r="A1003" s="57" t="str">
        <f ca="1">IF(ISERROR(MATCH(E1003,Код_КВР,0)),"",INDIRECT(ADDRESS(MATCH(E1003,Код_КВР,0)+1,2,,,"КВР")))</f>
        <v>Субсидии бюджетным учреждениям</v>
      </c>
      <c r="B1003" s="113" t="s">
        <v>415</v>
      </c>
      <c r="C1003" s="89" t="s">
        <v>65</v>
      </c>
      <c r="D1003" s="53" t="s">
        <v>79</v>
      </c>
      <c r="E1003" s="28">
        <v>610</v>
      </c>
      <c r="F1003" s="80">
        <f>'прил. 15'!G564</f>
        <v>583</v>
      </c>
      <c r="G1003" s="80">
        <f>'прил. 15'!H564</f>
        <v>0</v>
      </c>
      <c r="H1003" s="80">
        <f t="shared" si="231"/>
        <v>583</v>
      </c>
      <c r="I1003" s="80">
        <f>'прил. 15'!J564</f>
        <v>0</v>
      </c>
      <c r="J1003" s="56">
        <f t="shared" si="242"/>
        <v>583</v>
      </c>
      <c r="K1003" s="80">
        <f>'прил. 15'!L564</f>
        <v>0</v>
      </c>
      <c r="L1003" s="56">
        <f t="shared" si="237"/>
        <v>583</v>
      </c>
      <c r="M1003" s="80">
        <f>'прил. 15'!N564</f>
        <v>0</v>
      </c>
      <c r="N1003" s="56">
        <f t="shared" si="236"/>
        <v>583</v>
      </c>
      <c r="O1003" s="80">
        <f>'прил. 15'!P564</f>
        <v>0</v>
      </c>
      <c r="P1003" s="56">
        <f t="shared" si="250"/>
        <v>583</v>
      </c>
      <c r="Q1003" s="80">
        <f>'прил. 15'!R564</f>
        <v>0</v>
      </c>
      <c r="R1003" s="56">
        <f t="shared" si="250"/>
        <v>583</v>
      </c>
      <c r="S1003" s="80">
        <f>'прил. 15'!T564</f>
        <v>0</v>
      </c>
      <c r="T1003" s="56">
        <f t="shared" si="240"/>
        <v>583</v>
      </c>
    </row>
    <row r="1004" spans="1:20">
      <c r="A1004" s="52" t="s">
        <v>111</v>
      </c>
      <c r="B1004" s="113" t="s">
        <v>415</v>
      </c>
      <c r="C1004" s="89" t="s">
        <v>65</v>
      </c>
      <c r="D1004" s="53" t="s">
        <v>80</v>
      </c>
      <c r="E1004" s="28"/>
      <c r="F1004" s="80">
        <f>F1005</f>
        <v>40.799999999999997</v>
      </c>
      <c r="G1004" s="80">
        <f>G1005</f>
        <v>0</v>
      </c>
      <c r="H1004" s="80">
        <f t="shared" si="231"/>
        <v>40.799999999999997</v>
      </c>
      <c r="I1004" s="80">
        <f>I1005</f>
        <v>0</v>
      </c>
      <c r="J1004" s="56">
        <f t="shared" si="242"/>
        <v>40.799999999999997</v>
      </c>
      <c r="K1004" s="80">
        <f>K1005</f>
        <v>0</v>
      </c>
      <c r="L1004" s="56">
        <f t="shared" si="237"/>
        <v>40.799999999999997</v>
      </c>
      <c r="M1004" s="80">
        <f>M1005</f>
        <v>0</v>
      </c>
      <c r="N1004" s="56">
        <f t="shared" si="236"/>
        <v>40.799999999999997</v>
      </c>
      <c r="O1004" s="80">
        <f>O1005</f>
        <v>0</v>
      </c>
      <c r="P1004" s="56">
        <f t="shared" si="250"/>
        <v>40.799999999999997</v>
      </c>
      <c r="Q1004" s="80">
        <f>Q1005</f>
        <v>0</v>
      </c>
      <c r="R1004" s="56">
        <f t="shared" si="250"/>
        <v>40.799999999999997</v>
      </c>
      <c r="S1004" s="80">
        <f>S1005</f>
        <v>0</v>
      </c>
      <c r="T1004" s="56">
        <f t="shared" si="240"/>
        <v>40.799999999999997</v>
      </c>
    </row>
    <row r="1005" spans="1:20" ht="33">
      <c r="A1005" s="57" t="str">
        <f ca="1">IF(ISERROR(MATCH(E1005,Код_КВР,0)),"",INDIRECT(ADDRESS(MATCH(E1005,Код_КВР,0)+1,2,,,"КВР")))</f>
        <v>Предоставление субсидий бюджетным, автономным учреждениям и иным некоммерческим организациям</v>
      </c>
      <c r="B1005" s="113" t="s">
        <v>415</v>
      </c>
      <c r="C1005" s="89" t="s">
        <v>65</v>
      </c>
      <c r="D1005" s="53" t="s">
        <v>80</v>
      </c>
      <c r="E1005" s="28">
        <v>600</v>
      </c>
      <c r="F1005" s="80">
        <f>F1006</f>
        <v>40.799999999999997</v>
      </c>
      <c r="G1005" s="80">
        <f>G1006</f>
        <v>0</v>
      </c>
      <c r="H1005" s="80">
        <f t="shared" si="231"/>
        <v>40.799999999999997</v>
      </c>
      <c r="I1005" s="80">
        <f>I1006</f>
        <v>0</v>
      </c>
      <c r="J1005" s="56">
        <f t="shared" si="242"/>
        <v>40.799999999999997</v>
      </c>
      <c r="K1005" s="80">
        <f>K1006</f>
        <v>0</v>
      </c>
      <c r="L1005" s="56">
        <f t="shared" si="237"/>
        <v>40.799999999999997</v>
      </c>
      <c r="M1005" s="80">
        <f>M1006</f>
        <v>0</v>
      </c>
      <c r="N1005" s="56">
        <f t="shared" si="236"/>
        <v>40.799999999999997</v>
      </c>
      <c r="O1005" s="80">
        <f>O1006</f>
        <v>0</v>
      </c>
      <c r="P1005" s="56">
        <f t="shared" si="250"/>
        <v>40.799999999999997</v>
      </c>
      <c r="Q1005" s="80">
        <f>Q1006</f>
        <v>0</v>
      </c>
      <c r="R1005" s="56">
        <f t="shared" si="250"/>
        <v>40.799999999999997</v>
      </c>
      <c r="S1005" s="80">
        <f>S1006</f>
        <v>0</v>
      </c>
      <c r="T1005" s="56">
        <f t="shared" si="240"/>
        <v>40.799999999999997</v>
      </c>
    </row>
    <row r="1006" spans="1:20">
      <c r="A1006" s="57" t="str">
        <f ca="1">IF(ISERROR(MATCH(E1006,Код_КВР,0)),"",INDIRECT(ADDRESS(MATCH(E1006,Код_КВР,0)+1,2,,,"КВР")))</f>
        <v>Субсидии бюджетным учреждениям</v>
      </c>
      <c r="B1006" s="113" t="s">
        <v>415</v>
      </c>
      <c r="C1006" s="89" t="s">
        <v>65</v>
      </c>
      <c r="D1006" s="53" t="s">
        <v>80</v>
      </c>
      <c r="E1006" s="28">
        <v>610</v>
      </c>
      <c r="F1006" s="80">
        <f>'прил. 15'!G633</f>
        <v>40.799999999999997</v>
      </c>
      <c r="G1006" s="80">
        <f>'прил. 15'!H633</f>
        <v>0</v>
      </c>
      <c r="H1006" s="80">
        <f t="shared" ref="H1006:H1062" si="253">F1006+G1006</f>
        <v>40.799999999999997</v>
      </c>
      <c r="I1006" s="80">
        <f>'прил. 15'!J633</f>
        <v>0</v>
      </c>
      <c r="J1006" s="56">
        <f t="shared" si="242"/>
        <v>40.799999999999997</v>
      </c>
      <c r="K1006" s="80">
        <f>'прил. 15'!L633</f>
        <v>0</v>
      </c>
      <c r="L1006" s="56">
        <f t="shared" si="237"/>
        <v>40.799999999999997</v>
      </c>
      <c r="M1006" s="80">
        <f>'прил. 15'!N633</f>
        <v>0</v>
      </c>
      <c r="N1006" s="56">
        <f t="shared" si="236"/>
        <v>40.799999999999997</v>
      </c>
      <c r="O1006" s="80">
        <f>'прил. 15'!P633</f>
        <v>0</v>
      </c>
      <c r="P1006" s="56">
        <f t="shared" si="250"/>
        <v>40.799999999999997</v>
      </c>
      <c r="Q1006" s="80">
        <f>'прил. 15'!R633</f>
        <v>0</v>
      </c>
      <c r="R1006" s="56">
        <f t="shared" si="250"/>
        <v>40.799999999999997</v>
      </c>
      <c r="S1006" s="80">
        <f>'прил. 15'!T633</f>
        <v>0</v>
      </c>
      <c r="T1006" s="56">
        <f t="shared" si="240"/>
        <v>40.799999999999997</v>
      </c>
    </row>
    <row r="1007" spans="1:20">
      <c r="A1007" s="57" t="str">
        <f ca="1">IF(ISERROR(MATCH(C1007,Код_Раздел,0)),"",INDIRECT(ADDRESS(MATCH(C1007,Код_Раздел,0)+1,2,,,"Раздел")))</f>
        <v>Культура, кинематография</v>
      </c>
      <c r="B1007" s="113" t="s">
        <v>415</v>
      </c>
      <c r="C1007" s="89" t="s">
        <v>88</v>
      </c>
      <c r="D1007" s="53"/>
      <c r="E1007" s="28"/>
      <c r="F1007" s="80">
        <f t="shared" ref="F1007:S1009" si="254">F1008</f>
        <v>119</v>
      </c>
      <c r="G1007" s="80">
        <f t="shared" si="254"/>
        <v>0</v>
      </c>
      <c r="H1007" s="80">
        <f t="shared" si="253"/>
        <v>119</v>
      </c>
      <c r="I1007" s="80">
        <f t="shared" si="254"/>
        <v>0</v>
      </c>
      <c r="J1007" s="56">
        <f t="shared" si="242"/>
        <v>119</v>
      </c>
      <c r="K1007" s="80">
        <f t="shared" si="254"/>
        <v>0</v>
      </c>
      <c r="L1007" s="56">
        <f t="shared" si="237"/>
        <v>119</v>
      </c>
      <c r="M1007" s="80">
        <f t="shared" si="254"/>
        <v>0</v>
      </c>
      <c r="N1007" s="56">
        <f t="shared" si="236"/>
        <v>119</v>
      </c>
      <c r="O1007" s="80">
        <f t="shared" si="254"/>
        <v>0</v>
      </c>
      <c r="P1007" s="56">
        <f t="shared" si="250"/>
        <v>119</v>
      </c>
      <c r="Q1007" s="80">
        <f t="shared" si="254"/>
        <v>0</v>
      </c>
      <c r="R1007" s="56">
        <f t="shared" si="250"/>
        <v>119</v>
      </c>
      <c r="S1007" s="80">
        <f t="shared" si="254"/>
        <v>0</v>
      </c>
      <c r="T1007" s="56">
        <f t="shared" si="240"/>
        <v>119</v>
      </c>
    </row>
    <row r="1008" spans="1:20">
      <c r="A1008" s="57" t="s">
        <v>197</v>
      </c>
      <c r="B1008" s="113" t="s">
        <v>415</v>
      </c>
      <c r="C1008" s="89" t="s">
        <v>88</v>
      </c>
      <c r="D1008" s="53" t="s">
        <v>79</v>
      </c>
      <c r="E1008" s="28"/>
      <c r="F1008" s="80">
        <f t="shared" si="254"/>
        <v>119</v>
      </c>
      <c r="G1008" s="80">
        <f t="shared" si="254"/>
        <v>0</v>
      </c>
      <c r="H1008" s="80">
        <f t="shared" si="253"/>
        <v>119</v>
      </c>
      <c r="I1008" s="80">
        <f t="shared" si="254"/>
        <v>0</v>
      </c>
      <c r="J1008" s="56">
        <f t="shared" si="242"/>
        <v>119</v>
      </c>
      <c r="K1008" s="80">
        <f t="shared" si="254"/>
        <v>0</v>
      </c>
      <c r="L1008" s="56">
        <f t="shared" si="237"/>
        <v>119</v>
      </c>
      <c r="M1008" s="80">
        <f t="shared" si="254"/>
        <v>0</v>
      </c>
      <c r="N1008" s="56">
        <f t="shared" si="236"/>
        <v>119</v>
      </c>
      <c r="O1008" s="80">
        <f t="shared" si="254"/>
        <v>0</v>
      </c>
      <c r="P1008" s="56">
        <f t="shared" si="250"/>
        <v>119</v>
      </c>
      <c r="Q1008" s="80">
        <f t="shared" si="254"/>
        <v>0</v>
      </c>
      <c r="R1008" s="56">
        <f t="shared" si="250"/>
        <v>119</v>
      </c>
      <c r="S1008" s="80">
        <f t="shared" si="254"/>
        <v>0</v>
      </c>
      <c r="T1008" s="56">
        <f t="shared" si="240"/>
        <v>119</v>
      </c>
    </row>
    <row r="1009" spans="1:20" ht="33">
      <c r="A1009" s="57" t="str">
        <f ca="1">IF(ISERROR(MATCH(E1009,Код_КВР,0)),"",INDIRECT(ADDRESS(MATCH(E1009,Код_КВР,0)+1,2,,,"КВР")))</f>
        <v>Предоставление субсидий бюджетным, автономным учреждениям и иным некоммерческим организациям</v>
      </c>
      <c r="B1009" s="113" t="s">
        <v>415</v>
      </c>
      <c r="C1009" s="89" t="s">
        <v>88</v>
      </c>
      <c r="D1009" s="53" t="s">
        <v>79</v>
      </c>
      <c r="E1009" s="28">
        <v>600</v>
      </c>
      <c r="F1009" s="80">
        <f t="shared" si="254"/>
        <v>119</v>
      </c>
      <c r="G1009" s="80">
        <f t="shared" si="254"/>
        <v>0</v>
      </c>
      <c r="H1009" s="80">
        <f t="shared" si="253"/>
        <v>119</v>
      </c>
      <c r="I1009" s="80">
        <f t="shared" si="254"/>
        <v>0</v>
      </c>
      <c r="J1009" s="56">
        <f t="shared" si="242"/>
        <v>119</v>
      </c>
      <c r="K1009" s="80">
        <f t="shared" si="254"/>
        <v>0</v>
      </c>
      <c r="L1009" s="56">
        <f t="shared" si="237"/>
        <v>119</v>
      </c>
      <c r="M1009" s="80">
        <f t="shared" si="254"/>
        <v>0</v>
      </c>
      <c r="N1009" s="56">
        <f t="shared" si="236"/>
        <v>119</v>
      </c>
      <c r="O1009" s="80">
        <f t="shared" si="254"/>
        <v>0</v>
      </c>
      <c r="P1009" s="56">
        <f t="shared" si="250"/>
        <v>119</v>
      </c>
      <c r="Q1009" s="80">
        <f t="shared" si="254"/>
        <v>0</v>
      </c>
      <c r="R1009" s="56">
        <f t="shared" si="250"/>
        <v>119</v>
      </c>
      <c r="S1009" s="80">
        <f t="shared" si="254"/>
        <v>0</v>
      </c>
      <c r="T1009" s="56">
        <f t="shared" si="240"/>
        <v>119</v>
      </c>
    </row>
    <row r="1010" spans="1:20">
      <c r="A1010" s="57" t="str">
        <f ca="1">IF(ISERROR(MATCH(E1010,Код_КВР,0)),"",INDIRECT(ADDRESS(MATCH(E1010,Код_КВР,0)+1,2,,,"КВР")))</f>
        <v>Субсидии бюджетным учреждениям</v>
      </c>
      <c r="B1010" s="113" t="s">
        <v>415</v>
      </c>
      <c r="C1010" s="89" t="s">
        <v>88</v>
      </c>
      <c r="D1010" s="53" t="s">
        <v>79</v>
      </c>
      <c r="E1010" s="28">
        <v>610</v>
      </c>
      <c r="F1010" s="80">
        <f>'прил. 15'!G855</f>
        <v>119</v>
      </c>
      <c r="G1010" s="80">
        <f>'прил. 15'!H855</f>
        <v>0</v>
      </c>
      <c r="H1010" s="80">
        <f t="shared" si="253"/>
        <v>119</v>
      </c>
      <c r="I1010" s="80">
        <f>'прил. 15'!J855</f>
        <v>0</v>
      </c>
      <c r="J1010" s="56">
        <f t="shared" si="242"/>
        <v>119</v>
      </c>
      <c r="K1010" s="80">
        <f>'прил. 15'!L855</f>
        <v>0</v>
      </c>
      <c r="L1010" s="56">
        <f t="shared" si="237"/>
        <v>119</v>
      </c>
      <c r="M1010" s="80">
        <f>'прил. 15'!N855</f>
        <v>0</v>
      </c>
      <c r="N1010" s="56">
        <f t="shared" si="236"/>
        <v>119</v>
      </c>
      <c r="O1010" s="80">
        <f>'прил. 15'!P855</f>
        <v>0</v>
      </c>
      <c r="P1010" s="56">
        <f t="shared" si="250"/>
        <v>119</v>
      </c>
      <c r="Q1010" s="80">
        <f>'прил. 15'!R855</f>
        <v>0</v>
      </c>
      <c r="R1010" s="56">
        <f t="shared" si="250"/>
        <v>119</v>
      </c>
      <c r="S1010" s="80">
        <f>'прил. 15'!T855</f>
        <v>0</v>
      </c>
      <c r="T1010" s="56">
        <f t="shared" si="240"/>
        <v>119</v>
      </c>
    </row>
    <row r="1011" spans="1:20">
      <c r="A1011" s="57" t="str">
        <f ca="1">IF(ISERROR(MATCH(B1011,Код_КЦСР,0)),"",INDIRECT(ADDRESS(MATCH(B1011,Код_КЦСР,0)+1,2,,,"КЦСР")))</f>
        <v>Ремонт и обслуживание электрооборудования зданий</v>
      </c>
      <c r="B1011" s="113" t="s">
        <v>417</v>
      </c>
      <c r="C1011" s="89"/>
      <c r="D1011" s="53"/>
      <c r="E1011" s="28"/>
      <c r="F1011" s="80">
        <f>F1012</f>
        <v>50</v>
      </c>
      <c r="G1011" s="80">
        <f t="shared" ref="G1011:H1011" si="255">G1012</f>
        <v>0</v>
      </c>
      <c r="H1011" s="80">
        <f t="shared" si="255"/>
        <v>50</v>
      </c>
      <c r="I1011" s="80">
        <f>I1012</f>
        <v>0</v>
      </c>
      <c r="J1011" s="56">
        <f t="shared" si="242"/>
        <v>50</v>
      </c>
      <c r="K1011" s="80">
        <f t="shared" ref="K1011:S1011" si="256">K1012</f>
        <v>0</v>
      </c>
      <c r="L1011" s="56">
        <f t="shared" si="237"/>
        <v>50</v>
      </c>
      <c r="M1011" s="80">
        <f t="shared" si="256"/>
        <v>0</v>
      </c>
      <c r="N1011" s="56">
        <f t="shared" si="236"/>
        <v>50</v>
      </c>
      <c r="O1011" s="80">
        <f t="shared" si="256"/>
        <v>0</v>
      </c>
      <c r="P1011" s="56">
        <f t="shared" si="250"/>
        <v>50</v>
      </c>
      <c r="Q1011" s="80">
        <f t="shared" si="256"/>
        <v>0</v>
      </c>
      <c r="R1011" s="56">
        <f t="shared" si="250"/>
        <v>50</v>
      </c>
      <c r="S1011" s="80">
        <f t="shared" si="256"/>
        <v>0</v>
      </c>
      <c r="T1011" s="56">
        <f t="shared" si="240"/>
        <v>50</v>
      </c>
    </row>
    <row r="1012" spans="1:20">
      <c r="A1012" s="57" t="str">
        <f ca="1">IF(ISERROR(MATCH(C1012,Код_Раздел,0)),"",INDIRECT(ADDRESS(MATCH(C1012,Код_Раздел,0)+1,2,,,"Раздел")))</f>
        <v>Культура, кинематография</v>
      </c>
      <c r="B1012" s="113" t="s">
        <v>417</v>
      </c>
      <c r="C1012" s="89" t="s">
        <v>88</v>
      </c>
      <c r="D1012" s="53"/>
      <c r="E1012" s="28"/>
      <c r="F1012" s="80">
        <f t="shared" ref="F1012:S1014" si="257">F1013</f>
        <v>50</v>
      </c>
      <c r="G1012" s="80">
        <f t="shared" si="257"/>
        <v>0</v>
      </c>
      <c r="H1012" s="80">
        <f t="shared" si="253"/>
        <v>50</v>
      </c>
      <c r="I1012" s="80">
        <f t="shared" si="257"/>
        <v>0</v>
      </c>
      <c r="J1012" s="56">
        <f t="shared" si="242"/>
        <v>50</v>
      </c>
      <c r="K1012" s="80">
        <f t="shared" si="257"/>
        <v>0</v>
      </c>
      <c r="L1012" s="56">
        <f t="shared" si="237"/>
        <v>50</v>
      </c>
      <c r="M1012" s="80">
        <f t="shared" si="257"/>
        <v>0</v>
      </c>
      <c r="N1012" s="56">
        <f t="shared" ref="N1012:N1075" si="258">L1012+M1012</f>
        <v>50</v>
      </c>
      <c r="O1012" s="80">
        <f t="shared" si="257"/>
        <v>0</v>
      </c>
      <c r="P1012" s="56">
        <f t="shared" si="250"/>
        <v>50</v>
      </c>
      <c r="Q1012" s="80">
        <f t="shared" si="257"/>
        <v>0</v>
      </c>
      <c r="R1012" s="56">
        <f t="shared" si="250"/>
        <v>50</v>
      </c>
      <c r="S1012" s="80">
        <f t="shared" si="257"/>
        <v>0</v>
      </c>
      <c r="T1012" s="56">
        <f t="shared" si="240"/>
        <v>50</v>
      </c>
    </row>
    <row r="1013" spans="1:20">
      <c r="A1013" s="52" t="s">
        <v>197</v>
      </c>
      <c r="B1013" s="113" t="s">
        <v>417</v>
      </c>
      <c r="C1013" s="89" t="s">
        <v>88</v>
      </c>
      <c r="D1013" s="53" t="s">
        <v>79</v>
      </c>
      <c r="E1013" s="28"/>
      <c r="F1013" s="80">
        <f t="shared" si="257"/>
        <v>50</v>
      </c>
      <c r="G1013" s="80">
        <f t="shared" si="257"/>
        <v>0</v>
      </c>
      <c r="H1013" s="80">
        <f t="shared" si="253"/>
        <v>50</v>
      </c>
      <c r="I1013" s="80">
        <f t="shared" si="257"/>
        <v>0</v>
      </c>
      <c r="J1013" s="56">
        <f t="shared" si="242"/>
        <v>50</v>
      </c>
      <c r="K1013" s="80">
        <f t="shared" si="257"/>
        <v>0</v>
      </c>
      <c r="L1013" s="56">
        <f t="shared" ref="L1013:L1076" si="259">J1013+K1013</f>
        <v>50</v>
      </c>
      <c r="M1013" s="80">
        <f t="shared" si="257"/>
        <v>0</v>
      </c>
      <c r="N1013" s="56">
        <f t="shared" si="258"/>
        <v>50</v>
      </c>
      <c r="O1013" s="80">
        <f t="shared" si="257"/>
        <v>0</v>
      </c>
      <c r="P1013" s="56">
        <f t="shared" si="250"/>
        <v>50</v>
      </c>
      <c r="Q1013" s="80">
        <f t="shared" si="257"/>
        <v>0</v>
      </c>
      <c r="R1013" s="56">
        <f t="shared" si="250"/>
        <v>50</v>
      </c>
      <c r="S1013" s="80">
        <f t="shared" si="257"/>
        <v>0</v>
      </c>
      <c r="T1013" s="56">
        <f t="shared" si="240"/>
        <v>50</v>
      </c>
    </row>
    <row r="1014" spans="1:20" ht="33">
      <c r="A1014" s="57" t="str">
        <f ca="1">IF(ISERROR(MATCH(E1014,Код_КВР,0)),"",INDIRECT(ADDRESS(MATCH(E1014,Код_КВР,0)+1,2,,,"КВР")))</f>
        <v>Предоставление субсидий бюджетным, автономным учреждениям и иным некоммерческим организациям</v>
      </c>
      <c r="B1014" s="113" t="s">
        <v>417</v>
      </c>
      <c r="C1014" s="89" t="s">
        <v>88</v>
      </c>
      <c r="D1014" s="53" t="s">
        <v>79</v>
      </c>
      <c r="E1014" s="28">
        <v>600</v>
      </c>
      <c r="F1014" s="80">
        <f t="shared" si="257"/>
        <v>50</v>
      </c>
      <c r="G1014" s="80">
        <f t="shared" si="257"/>
        <v>0</v>
      </c>
      <c r="H1014" s="80">
        <f t="shared" si="253"/>
        <v>50</v>
      </c>
      <c r="I1014" s="80">
        <f t="shared" si="257"/>
        <v>0</v>
      </c>
      <c r="J1014" s="56">
        <f t="shared" si="242"/>
        <v>50</v>
      </c>
      <c r="K1014" s="80">
        <f t="shared" si="257"/>
        <v>0</v>
      </c>
      <c r="L1014" s="56">
        <f t="shared" si="259"/>
        <v>50</v>
      </c>
      <c r="M1014" s="80">
        <f t="shared" si="257"/>
        <v>0</v>
      </c>
      <c r="N1014" s="56">
        <f t="shared" si="258"/>
        <v>50</v>
      </c>
      <c r="O1014" s="80">
        <f t="shared" si="257"/>
        <v>0</v>
      </c>
      <c r="P1014" s="56">
        <f t="shared" si="250"/>
        <v>50</v>
      </c>
      <c r="Q1014" s="80">
        <f t="shared" si="257"/>
        <v>0</v>
      </c>
      <c r="R1014" s="56">
        <f t="shared" si="250"/>
        <v>50</v>
      </c>
      <c r="S1014" s="80">
        <f t="shared" si="257"/>
        <v>0</v>
      </c>
      <c r="T1014" s="56">
        <f t="shared" si="240"/>
        <v>50</v>
      </c>
    </row>
    <row r="1015" spans="1:20">
      <c r="A1015" s="57" t="str">
        <f ca="1">IF(ISERROR(MATCH(E1015,Код_КВР,0)),"",INDIRECT(ADDRESS(MATCH(E1015,Код_КВР,0)+1,2,,,"КВР")))</f>
        <v>Субсидии бюджетным учреждениям</v>
      </c>
      <c r="B1015" s="113" t="s">
        <v>417</v>
      </c>
      <c r="C1015" s="89" t="s">
        <v>88</v>
      </c>
      <c r="D1015" s="53" t="s">
        <v>79</v>
      </c>
      <c r="E1015" s="28">
        <v>610</v>
      </c>
      <c r="F1015" s="80">
        <f>'прил. 15'!G858</f>
        <v>50</v>
      </c>
      <c r="G1015" s="80">
        <f>'прил. 15'!H858</f>
        <v>0</v>
      </c>
      <c r="H1015" s="80">
        <f t="shared" si="253"/>
        <v>50</v>
      </c>
      <c r="I1015" s="80">
        <f>'прил. 15'!J858</f>
        <v>0</v>
      </c>
      <c r="J1015" s="56">
        <f t="shared" si="242"/>
        <v>50</v>
      </c>
      <c r="K1015" s="80">
        <f>'прил. 15'!L858</f>
        <v>0</v>
      </c>
      <c r="L1015" s="56">
        <f t="shared" si="259"/>
        <v>50</v>
      </c>
      <c r="M1015" s="80">
        <f>'прил. 15'!N858</f>
        <v>0</v>
      </c>
      <c r="N1015" s="56">
        <f t="shared" si="258"/>
        <v>50</v>
      </c>
      <c r="O1015" s="80">
        <f>'прил. 15'!P858</f>
        <v>0</v>
      </c>
      <c r="P1015" s="56">
        <f t="shared" si="250"/>
        <v>50</v>
      </c>
      <c r="Q1015" s="80">
        <f>'прил. 15'!R858</f>
        <v>0</v>
      </c>
      <c r="R1015" s="56">
        <f t="shared" si="250"/>
        <v>50</v>
      </c>
      <c r="S1015" s="80">
        <f>'прил. 15'!T858</f>
        <v>0</v>
      </c>
      <c r="T1015" s="56">
        <f t="shared" si="240"/>
        <v>50</v>
      </c>
    </row>
    <row r="1016" spans="1:20">
      <c r="A1016" s="57" t="str">
        <f ca="1">IF(ISERROR(MATCH(B1016,Код_КЦСР,0)),"",INDIRECT(ADDRESS(MATCH(B1016,Код_КЦСР,0)+1,2,,,"КЦСР")))</f>
        <v>Ремонт и испытание наружных пожарных лестниц</v>
      </c>
      <c r="B1016" s="113" t="s">
        <v>418</v>
      </c>
      <c r="C1016" s="89"/>
      <c r="D1016" s="53"/>
      <c r="E1016" s="28"/>
      <c r="F1016" s="80">
        <f>F1017</f>
        <v>267.89999999999998</v>
      </c>
      <c r="G1016" s="80">
        <f>G1017</f>
        <v>0</v>
      </c>
      <c r="H1016" s="80">
        <f t="shared" si="253"/>
        <v>267.89999999999998</v>
      </c>
      <c r="I1016" s="80">
        <f>I1017</f>
        <v>0</v>
      </c>
      <c r="J1016" s="56">
        <f t="shared" si="242"/>
        <v>267.89999999999998</v>
      </c>
      <c r="K1016" s="80">
        <f>K1017</f>
        <v>0</v>
      </c>
      <c r="L1016" s="56">
        <f t="shared" si="259"/>
        <v>267.89999999999998</v>
      </c>
      <c r="M1016" s="80">
        <f>M1017</f>
        <v>0</v>
      </c>
      <c r="N1016" s="56">
        <f t="shared" si="258"/>
        <v>267.89999999999998</v>
      </c>
      <c r="O1016" s="80">
        <f>O1017</f>
        <v>0</v>
      </c>
      <c r="P1016" s="56">
        <f t="shared" si="250"/>
        <v>267.89999999999998</v>
      </c>
      <c r="Q1016" s="80">
        <f>Q1017</f>
        <v>0</v>
      </c>
      <c r="R1016" s="56">
        <f t="shared" si="250"/>
        <v>267.89999999999998</v>
      </c>
      <c r="S1016" s="80">
        <f>S1017</f>
        <v>0</v>
      </c>
      <c r="T1016" s="56">
        <f t="shared" si="240"/>
        <v>267.89999999999998</v>
      </c>
    </row>
    <row r="1017" spans="1:20">
      <c r="A1017" s="57" t="str">
        <f ca="1">IF(ISERROR(MATCH(C1017,Код_Раздел,0)),"",INDIRECT(ADDRESS(MATCH(C1017,Код_Раздел,0)+1,2,,,"Раздел")))</f>
        <v>Образование</v>
      </c>
      <c r="B1017" s="113" t="s">
        <v>418</v>
      </c>
      <c r="C1017" s="89" t="s">
        <v>65</v>
      </c>
      <c r="D1017" s="53"/>
      <c r="E1017" s="28"/>
      <c r="F1017" s="80">
        <f>F1018+F1021</f>
        <v>267.89999999999998</v>
      </c>
      <c r="G1017" s="80">
        <f>G1018+G1021</f>
        <v>0</v>
      </c>
      <c r="H1017" s="80">
        <f t="shared" si="253"/>
        <v>267.89999999999998</v>
      </c>
      <c r="I1017" s="80">
        <f>I1018+I1021</f>
        <v>0</v>
      </c>
      <c r="J1017" s="56">
        <f t="shared" si="242"/>
        <v>267.89999999999998</v>
      </c>
      <c r="K1017" s="80">
        <f>K1018+K1021</f>
        <v>0</v>
      </c>
      <c r="L1017" s="56">
        <f t="shared" si="259"/>
        <v>267.89999999999998</v>
      </c>
      <c r="M1017" s="80">
        <f>M1018+M1021</f>
        <v>0</v>
      </c>
      <c r="N1017" s="56">
        <f t="shared" si="258"/>
        <v>267.89999999999998</v>
      </c>
      <c r="O1017" s="80">
        <f>O1018+O1021</f>
        <v>0</v>
      </c>
      <c r="P1017" s="56">
        <f t="shared" si="250"/>
        <v>267.89999999999998</v>
      </c>
      <c r="Q1017" s="80">
        <f>Q1018+Q1021</f>
        <v>0</v>
      </c>
      <c r="R1017" s="56">
        <f t="shared" si="250"/>
        <v>267.89999999999998</v>
      </c>
      <c r="S1017" s="80">
        <f>S1018+S1021</f>
        <v>0</v>
      </c>
      <c r="T1017" s="56">
        <f t="shared" si="240"/>
        <v>267.89999999999998</v>
      </c>
    </row>
    <row r="1018" spans="1:20">
      <c r="A1018" s="52" t="s">
        <v>118</v>
      </c>
      <c r="B1018" s="113" t="s">
        <v>418</v>
      </c>
      <c r="C1018" s="89" t="s">
        <v>65</v>
      </c>
      <c r="D1018" s="53" t="s">
        <v>79</v>
      </c>
      <c r="E1018" s="28"/>
      <c r="F1018" s="80">
        <f t="shared" ref="F1018:S1019" si="260">F1019</f>
        <v>221</v>
      </c>
      <c r="G1018" s="80">
        <f t="shared" si="260"/>
        <v>0</v>
      </c>
      <c r="H1018" s="80">
        <f t="shared" si="253"/>
        <v>221</v>
      </c>
      <c r="I1018" s="80">
        <f t="shared" si="260"/>
        <v>0</v>
      </c>
      <c r="J1018" s="56">
        <f t="shared" si="242"/>
        <v>221</v>
      </c>
      <c r="K1018" s="80">
        <f t="shared" si="260"/>
        <v>0</v>
      </c>
      <c r="L1018" s="56">
        <f t="shared" si="259"/>
        <v>221</v>
      </c>
      <c r="M1018" s="80">
        <f t="shared" si="260"/>
        <v>0</v>
      </c>
      <c r="N1018" s="56">
        <f t="shared" si="258"/>
        <v>221</v>
      </c>
      <c r="O1018" s="80">
        <f t="shared" si="260"/>
        <v>0</v>
      </c>
      <c r="P1018" s="56">
        <f t="shared" si="250"/>
        <v>221</v>
      </c>
      <c r="Q1018" s="80">
        <f t="shared" si="260"/>
        <v>0</v>
      </c>
      <c r="R1018" s="56">
        <f t="shared" si="250"/>
        <v>221</v>
      </c>
      <c r="S1018" s="80">
        <f t="shared" si="260"/>
        <v>0</v>
      </c>
      <c r="T1018" s="56">
        <f t="shared" si="240"/>
        <v>221</v>
      </c>
    </row>
    <row r="1019" spans="1:20" ht="33">
      <c r="A1019" s="57" t="str">
        <f ca="1">IF(ISERROR(MATCH(E1019,Код_КВР,0)),"",INDIRECT(ADDRESS(MATCH(E1019,Код_КВР,0)+1,2,,,"КВР")))</f>
        <v>Предоставление субсидий бюджетным, автономным учреждениям и иным некоммерческим организациям</v>
      </c>
      <c r="B1019" s="113" t="s">
        <v>418</v>
      </c>
      <c r="C1019" s="89" t="s">
        <v>65</v>
      </c>
      <c r="D1019" s="53" t="s">
        <v>79</v>
      </c>
      <c r="E1019" s="28">
        <v>600</v>
      </c>
      <c r="F1019" s="80">
        <f t="shared" si="260"/>
        <v>221</v>
      </c>
      <c r="G1019" s="80">
        <f t="shared" si="260"/>
        <v>0</v>
      </c>
      <c r="H1019" s="80">
        <f t="shared" si="253"/>
        <v>221</v>
      </c>
      <c r="I1019" s="80">
        <f t="shared" si="260"/>
        <v>0</v>
      </c>
      <c r="J1019" s="56">
        <f t="shared" si="242"/>
        <v>221</v>
      </c>
      <c r="K1019" s="80">
        <f t="shared" si="260"/>
        <v>0</v>
      </c>
      <c r="L1019" s="56">
        <f t="shared" si="259"/>
        <v>221</v>
      </c>
      <c r="M1019" s="80">
        <f t="shared" si="260"/>
        <v>0</v>
      </c>
      <c r="N1019" s="56">
        <f t="shared" si="258"/>
        <v>221</v>
      </c>
      <c r="O1019" s="80">
        <f t="shared" si="260"/>
        <v>0</v>
      </c>
      <c r="P1019" s="56">
        <f t="shared" si="250"/>
        <v>221</v>
      </c>
      <c r="Q1019" s="80">
        <f t="shared" si="260"/>
        <v>0</v>
      </c>
      <c r="R1019" s="56">
        <f t="shared" si="250"/>
        <v>221</v>
      </c>
      <c r="S1019" s="80">
        <f t="shared" si="260"/>
        <v>0</v>
      </c>
      <c r="T1019" s="56">
        <f t="shared" si="240"/>
        <v>221</v>
      </c>
    </row>
    <row r="1020" spans="1:20">
      <c r="A1020" s="57" t="str">
        <f ca="1">IF(ISERROR(MATCH(E1020,Код_КВР,0)),"",INDIRECT(ADDRESS(MATCH(E1020,Код_КВР,0)+1,2,,,"КВР")))</f>
        <v>Субсидии бюджетным учреждениям</v>
      </c>
      <c r="B1020" s="113" t="s">
        <v>418</v>
      </c>
      <c r="C1020" s="89" t="s">
        <v>65</v>
      </c>
      <c r="D1020" s="53" t="s">
        <v>79</v>
      </c>
      <c r="E1020" s="28">
        <v>610</v>
      </c>
      <c r="F1020" s="80">
        <f>'прил. 15'!G567</f>
        <v>221</v>
      </c>
      <c r="G1020" s="80">
        <f>'прил. 15'!H567</f>
        <v>0</v>
      </c>
      <c r="H1020" s="80">
        <f t="shared" si="253"/>
        <v>221</v>
      </c>
      <c r="I1020" s="80">
        <f>'прил. 15'!J567</f>
        <v>0</v>
      </c>
      <c r="J1020" s="56">
        <f t="shared" si="242"/>
        <v>221</v>
      </c>
      <c r="K1020" s="80">
        <f>'прил. 15'!L567</f>
        <v>0</v>
      </c>
      <c r="L1020" s="56">
        <f t="shared" si="259"/>
        <v>221</v>
      </c>
      <c r="M1020" s="80">
        <f>'прил. 15'!N567</f>
        <v>0</v>
      </c>
      <c r="N1020" s="56">
        <f t="shared" si="258"/>
        <v>221</v>
      </c>
      <c r="O1020" s="80">
        <f>'прил. 15'!P567</f>
        <v>0</v>
      </c>
      <c r="P1020" s="56">
        <f t="shared" si="250"/>
        <v>221</v>
      </c>
      <c r="Q1020" s="80">
        <f>'прил. 15'!R567</f>
        <v>0</v>
      </c>
      <c r="R1020" s="56">
        <f t="shared" si="250"/>
        <v>221</v>
      </c>
      <c r="S1020" s="80">
        <f>'прил. 15'!T567</f>
        <v>0</v>
      </c>
      <c r="T1020" s="56">
        <f t="shared" si="240"/>
        <v>221</v>
      </c>
    </row>
    <row r="1021" spans="1:20">
      <c r="A1021" s="52" t="s">
        <v>111</v>
      </c>
      <c r="B1021" s="113" t="s">
        <v>418</v>
      </c>
      <c r="C1021" s="89" t="s">
        <v>65</v>
      </c>
      <c r="D1021" s="53" t="s">
        <v>80</v>
      </c>
      <c r="E1021" s="28"/>
      <c r="F1021" s="80">
        <f>F1022</f>
        <v>46.9</v>
      </c>
      <c r="G1021" s="80">
        <f>G1022</f>
        <v>0</v>
      </c>
      <c r="H1021" s="80">
        <f t="shared" si="253"/>
        <v>46.9</v>
      </c>
      <c r="I1021" s="80">
        <f>I1022</f>
        <v>0</v>
      </c>
      <c r="J1021" s="56">
        <f t="shared" si="242"/>
        <v>46.9</v>
      </c>
      <c r="K1021" s="80">
        <f>K1022</f>
        <v>0</v>
      </c>
      <c r="L1021" s="56">
        <f t="shared" si="259"/>
        <v>46.9</v>
      </c>
      <c r="M1021" s="80">
        <f>M1022</f>
        <v>0</v>
      </c>
      <c r="N1021" s="56">
        <f t="shared" si="258"/>
        <v>46.9</v>
      </c>
      <c r="O1021" s="80">
        <f>O1022</f>
        <v>0</v>
      </c>
      <c r="P1021" s="56">
        <f t="shared" si="250"/>
        <v>46.9</v>
      </c>
      <c r="Q1021" s="80">
        <f>Q1022</f>
        <v>0</v>
      </c>
      <c r="R1021" s="56">
        <f t="shared" si="250"/>
        <v>46.9</v>
      </c>
      <c r="S1021" s="80">
        <f>S1022</f>
        <v>0</v>
      </c>
      <c r="T1021" s="56">
        <f t="shared" si="240"/>
        <v>46.9</v>
      </c>
    </row>
    <row r="1022" spans="1:20" ht="33">
      <c r="A1022" s="57" t="str">
        <f ca="1">IF(ISERROR(MATCH(E1022,Код_КВР,0)),"",INDIRECT(ADDRESS(MATCH(E1022,Код_КВР,0)+1,2,,,"КВР")))</f>
        <v>Предоставление субсидий бюджетным, автономным учреждениям и иным некоммерческим организациям</v>
      </c>
      <c r="B1022" s="113" t="s">
        <v>418</v>
      </c>
      <c r="C1022" s="89" t="s">
        <v>65</v>
      </c>
      <c r="D1022" s="53" t="s">
        <v>80</v>
      </c>
      <c r="E1022" s="28">
        <v>600</v>
      </c>
      <c r="F1022" s="80">
        <f>F1023</f>
        <v>46.9</v>
      </c>
      <c r="G1022" s="80">
        <f>G1023</f>
        <v>0</v>
      </c>
      <c r="H1022" s="80">
        <f t="shared" si="253"/>
        <v>46.9</v>
      </c>
      <c r="I1022" s="80">
        <f>I1023</f>
        <v>0</v>
      </c>
      <c r="J1022" s="56">
        <f t="shared" si="242"/>
        <v>46.9</v>
      </c>
      <c r="K1022" s="80">
        <f>K1023</f>
        <v>0</v>
      </c>
      <c r="L1022" s="56">
        <f t="shared" si="259"/>
        <v>46.9</v>
      </c>
      <c r="M1022" s="80">
        <f>M1023</f>
        <v>0</v>
      </c>
      <c r="N1022" s="56">
        <f t="shared" si="258"/>
        <v>46.9</v>
      </c>
      <c r="O1022" s="80">
        <f>O1023</f>
        <v>0</v>
      </c>
      <c r="P1022" s="56">
        <f t="shared" si="250"/>
        <v>46.9</v>
      </c>
      <c r="Q1022" s="80">
        <f>Q1023</f>
        <v>0</v>
      </c>
      <c r="R1022" s="56">
        <f t="shared" si="250"/>
        <v>46.9</v>
      </c>
      <c r="S1022" s="80">
        <f>S1023</f>
        <v>0</v>
      </c>
      <c r="T1022" s="56">
        <f t="shared" si="240"/>
        <v>46.9</v>
      </c>
    </row>
    <row r="1023" spans="1:20">
      <c r="A1023" s="57" t="str">
        <f ca="1">IF(ISERROR(MATCH(E1023,Код_КВР,0)),"",INDIRECT(ADDRESS(MATCH(E1023,Код_КВР,0)+1,2,,,"КВР")))</f>
        <v>Субсидии бюджетным учреждениям</v>
      </c>
      <c r="B1023" s="113" t="s">
        <v>418</v>
      </c>
      <c r="C1023" s="89" t="s">
        <v>65</v>
      </c>
      <c r="D1023" s="53" t="s">
        <v>80</v>
      </c>
      <c r="E1023" s="28">
        <v>610</v>
      </c>
      <c r="F1023" s="80">
        <f>'прил. 15'!G636</f>
        <v>46.9</v>
      </c>
      <c r="G1023" s="80">
        <f>'прил. 15'!H636</f>
        <v>0</v>
      </c>
      <c r="H1023" s="80">
        <f t="shared" si="253"/>
        <v>46.9</v>
      </c>
      <c r="I1023" s="80">
        <f>'прил. 15'!J636</f>
        <v>0</v>
      </c>
      <c r="J1023" s="56">
        <f t="shared" si="242"/>
        <v>46.9</v>
      </c>
      <c r="K1023" s="80">
        <f>'прил. 15'!L636</f>
        <v>0</v>
      </c>
      <c r="L1023" s="56">
        <f t="shared" si="259"/>
        <v>46.9</v>
      </c>
      <c r="M1023" s="80">
        <f>'прил. 15'!N636</f>
        <v>0</v>
      </c>
      <c r="N1023" s="56">
        <f t="shared" si="258"/>
        <v>46.9</v>
      </c>
      <c r="O1023" s="80">
        <f>'прил. 15'!P636</f>
        <v>0</v>
      </c>
      <c r="P1023" s="56">
        <f t="shared" si="250"/>
        <v>46.9</v>
      </c>
      <c r="Q1023" s="80">
        <f>'прил. 15'!R636</f>
        <v>0</v>
      </c>
      <c r="R1023" s="56">
        <f t="shared" si="250"/>
        <v>46.9</v>
      </c>
      <c r="S1023" s="80">
        <f>'прил. 15'!T636</f>
        <v>0</v>
      </c>
      <c r="T1023" s="56">
        <f t="shared" si="240"/>
        <v>46.9</v>
      </c>
    </row>
    <row r="1024" spans="1:20" ht="33">
      <c r="A1024" s="57" t="str">
        <f ca="1">IF(ISERROR(MATCH(B1024,Код_КЦСР,0)),"",INDIRECT(ADDRESS(MATCH(B1024,Код_КЦСР,0)+1,2,,,"КЦСР")))</f>
        <v>Комплектование, ремонт и испытание внутреннего противопожарного водоснабжения зданий (ПК)</v>
      </c>
      <c r="B1024" s="113" t="s">
        <v>419</v>
      </c>
      <c r="C1024" s="89"/>
      <c r="D1024" s="53"/>
      <c r="E1024" s="28"/>
      <c r="F1024" s="80">
        <f>F1025</f>
        <v>743.9</v>
      </c>
      <c r="G1024" s="80">
        <f>G1025</f>
        <v>0</v>
      </c>
      <c r="H1024" s="80">
        <f t="shared" si="253"/>
        <v>743.9</v>
      </c>
      <c r="I1024" s="80">
        <f>I1025</f>
        <v>0</v>
      </c>
      <c r="J1024" s="56">
        <f t="shared" si="242"/>
        <v>743.9</v>
      </c>
      <c r="K1024" s="80">
        <f>K1025</f>
        <v>0</v>
      </c>
      <c r="L1024" s="56">
        <f t="shared" si="259"/>
        <v>743.9</v>
      </c>
      <c r="M1024" s="80">
        <f>M1025</f>
        <v>0</v>
      </c>
      <c r="N1024" s="56">
        <f t="shared" si="258"/>
        <v>743.9</v>
      </c>
      <c r="O1024" s="80">
        <f>O1025</f>
        <v>0</v>
      </c>
      <c r="P1024" s="56">
        <f t="shared" si="250"/>
        <v>743.9</v>
      </c>
      <c r="Q1024" s="80">
        <f>Q1025</f>
        <v>0</v>
      </c>
      <c r="R1024" s="56">
        <f t="shared" si="250"/>
        <v>743.9</v>
      </c>
      <c r="S1024" s="80">
        <f>S1025</f>
        <v>0</v>
      </c>
      <c r="T1024" s="56">
        <f t="shared" si="240"/>
        <v>743.9</v>
      </c>
    </row>
    <row r="1025" spans="1:20">
      <c r="A1025" s="57" t="str">
        <f ca="1">IF(ISERROR(MATCH(C1025,Код_Раздел,0)),"",INDIRECT(ADDRESS(MATCH(C1025,Код_Раздел,0)+1,2,,,"Раздел")))</f>
        <v>Образование</v>
      </c>
      <c r="B1025" s="113" t="s">
        <v>419</v>
      </c>
      <c r="C1025" s="89" t="s">
        <v>65</v>
      </c>
      <c r="D1025" s="53"/>
      <c r="E1025" s="28"/>
      <c r="F1025" s="80">
        <f>F1026+F1030+F1033</f>
        <v>743.9</v>
      </c>
      <c r="G1025" s="80">
        <f>G1026+G1030+G1033</f>
        <v>0</v>
      </c>
      <c r="H1025" s="80">
        <f t="shared" si="253"/>
        <v>743.9</v>
      </c>
      <c r="I1025" s="80">
        <f>I1026+I1030+I1033</f>
        <v>0</v>
      </c>
      <c r="J1025" s="56">
        <f t="shared" si="242"/>
        <v>743.9</v>
      </c>
      <c r="K1025" s="80">
        <f>K1026+K1030+K1033</f>
        <v>0</v>
      </c>
      <c r="L1025" s="56">
        <f t="shared" si="259"/>
        <v>743.9</v>
      </c>
      <c r="M1025" s="80">
        <f>M1026+M1030+M1033</f>
        <v>0</v>
      </c>
      <c r="N1025" s="56">
        <f t="shared" si="258"/>
        <v>743.9</v>
      </c>
      <c r="O1025" s="80">
        <f>O1026+O1030+O1033</f>
        <v>0</v>
      </c>
      <c r="P1025" s="56">
        <f t="shared" si="250"/>
        <v>743.9</v>
      </c>
      <c r="Q1025" s="80">
        <f>Q1026+Q1030+Q1033</f>
        <v>0</v>
      </c>
      <c r="R1025" s="56">
        <f t="shared" si="250"/>
        <v>743.9</v>
      </c>
      <c r="S1025" s="80">
        <f>S1026+S1030+S1033</f>
        <v>0</v>
      </c>
      <c r="T1025" s="56">
        <f t="shared" si="240"/>
        <v>743.9</v>
      </c>
    </row>
    <row r="1026" spans="1:20">
      <c r="A1026" s="52" t="s">
        <v>118</v>
      </c>
      <c r="B1026" s="113" t="s">
        <v>419</v>
      </c>
      <c r="C1026" s="89" t="s">
        <v>65</v>
      </c>
      <c r="D1026" s="53" t="s">
        <v>79</v>
      </c>
      <c r="E1026" s="28"/>
      <c r="F1026" s="80">
        <f t="shared" ref="F1026:S1026" si="261">F1027</f>
        <v>536.29999999999995</v>
      </c>
      <c r="G1026" s="80">
        <f t="shared" si="261"/>
        <v>0</v>
      </c>
      <c r="H1026" s="80">
        <f t="shared" si="253"/>
        <v>536.29999999999995</v>
      </c>
      <c r="I1026" s="80">
        <f t="shared" si="261"/>
        <v>0</v>
      </c>
      <c r="J1026" s="56">
        <f t="shared" si="242"/>
        <v>536.29999999999995</v>
      </c>
      <c r="K1026" s="80">
        <f t="shared" si="261"/>
        <v>0</v>
      </c>
      <c r="L1026" s="56">
        <f t="shared" si="259"/>
        <v>536.29999999999995</v>
      </c>
      <c r="M1026" s="80">
        <f t="shared" si="261"/>
        <v>0</v>
      </c>
      <c r="N1026" s="56">
        <f t="shared" si="258"/>
        <v>536.29999999999995</v>
      </c>
      <c r="O1026" s="80">
        <f t="shared" si="261"/>
        <v>0</v>
      </c>
      <c r="P1026" s="56">
        <f t="shared" si="250"/>
        <v>536.29999999999995</v>
      </c>
      <c r="Q1026" s="80">
        <f t="shared" si="261"/>
        <v>0</v>
      </c>
      <c r="R1026" s="56">
        <f t="shared" si="250"/>
        <v>536.29999999999995</v>
      </c>
      <c r="S1026" s="80">
        <f t="shared" si="261"/>
        <v>0</v>
      </c>
      <c r="T1026" s="56">
        <f t="shared" si="240"/>
        <v>536.29999999999995</v>
      </c>
    </row>
    <row r="1027" spans="1:20" ht="33">
      <c r="A1027" s="57" t="str">
        <f ca="1">IF(ISERROR(MATCH(E1027,Код_КВР,0)),"",INDIRECT(ADDRESS(MATCH(E1027,Код_КВР,0)+1,2,,,"КВР")))</f>
        <v>Предоставление субсидий бюджетным, автономным учреждениям и иным некоммерческим организациям</v>
      </c>
      <c r="B1027" s="113" t="s">
        <v>419</v>
      </c>
      <c r="C1027" s="89" t="s">
        <v>65</v>
      </c>
      <c r="D1027" s="53" t="s">
        <v>79</v>
      </c>
      <c r="E1027" s="28">
        <v>600</v>
      </c>
      <c r="F1027" s="80">
        <f>F1028+F1029</f>
        <v>536.29999999999995</v>
      </c>
      <c r="G1027" s="80">
        <f>G1028+G1029</f>
        <v>0</v>
      </c>
      <c r="H1027" s="80">
        <f t="shared" si="253"/>
        <v>536.29999999999995</v>
      </c>
      <c r="I1027" s="80">
        <f>I1028+I1029</f>
        <v>0</v>
      </c>
      <c r="J1027" s="56">
        <f t="shared" si="242"/>
        <v>536.29999999999995</v>
      </c>
      <c r="K1027" s="80">
        <f>K1028+K1029</f>
        <v>0</v>
      </c>
      <c r="L1027" s="56">
        <f t="shared" si="259"/>
        <v>536.29999999999995</v>
      </c>
      <c r="M1027" s="80">
        <f>M1028+M1029</f>
        <v>0</v>
      </c>
      <c r="N1027" s="56">
        <f t="shared" si="258"/>
        <v>536.29999999999995</v>
      </c>
      <c r="O1027" s="80">
        <f>O1028+O1029</f>
        <v>0</v>
      </c>
      <c r="P1027" s="56">
        <f t="shared" si="250"/>
        <v>536.29999999999995</v>
      </c>
      <c r="Q1027" s="80">
        <f>Q1028+Q1029</f>
        <v>0</v>
      </c>
      <c r="R1027" s="56">
        <f t="shared" si="250"/>
        <v>536.29999999999995</v>
      </c>
      <c r="S1027" s="80">
        <f>S1028+S1029</f>
        <v>0</v>
      </c>
      <c r="T1027" s="56">
        <f t="shared" ref="T1027:T1090" si="262">R1027+S1027</f>
        <v>536.29999999999995</v>
      </c>
    </row>
    <row r="1028" spans="1:20">
      <c r="A1028" s="57" t="str">
        <f ca="1">IF(ISERROR(MATCH(E1028,Код_КВР,0)),"",INDIRECT(ADDRESS(MATCH(E1028,Код_КВР,0)+1,2,,,"КВР")))</f>
        <v>Субсидии бюджетным учреждениям</v>
      </c>
      <c r="B1028" s="113" t="s">
        <v>419</v>
      </c>
      <c r="C1028" s="89" t="s">
        <v>65</v>
      </c>
      <c r="D1028" s="53" t="s">
        <v>79</v>
      </c>
      <c r="E1028" s="28">
        <v>610</v>
      </c>
      <c r="F1028" s="80">
        <f>'прил. 15'!G570</f>
        <v>493.3</v>
      </c>
      <c r="G1028" s="80">
        <f>'прил. 15'!H570</f>
        <v>0</v>
      </c>
      <c r="H1028" s="80">
        <f t="shared" si="253"/>
        <v>493.3</v>
      </c>
      <c r="I1028" s="80">
        <f>'прил. 15'!J570</f>
        <v>0</v>
      </c>
      <c r="J1028" s="56">
        <f t="shared" si="242"/>
        <v>493.3</v>
      </c>
      <c r="K1028" s="80">
        <f>'прил. 15'!L570</f>
        <v>0</v>
      </c>
      <c r="L1028" s="56">
        <f t="shared" si="259"/>
        <v>493.3</v>
      </c>
      <c r="M1028" s="80">
        <f>'прил. 15'!N570</f>
        <v>0</v>
      </c>
      <c r="N1028" s="56">
        <f t="shared" si="258"/>
        <v>493.3</v>
      </c>
      <c r="O1028" s="80">
        <f>'прил. 15'!P570</f>
        <v>0</v>
      </c>
      <c r="P1028" s="56">
        <f t="shared" si="250"/>
        <v>493.3</v>
      </c>
      <c r="Q1028" s="80">
        <f>'прил. 15'!R570</f>
        <v>0</v>
      </c>
      <c r="R1028" s="56">
        <f t="shared" si="250"/>
        <v>493.3</v>
      </c>
      <c r="S1028" s="80">
        <f>'прил. 15'!T570</f>
        <v>0</v>
      </c>
      <c r="T1028" s="56">
        <f t="shared" si="262"/>
        <v>493.3</v>
      </c>
    </row>
    <row r="1029" spans="1:20">
      <c r="A1029" s="57" t="str">
        <f ca="1">IF(ISERROR(MATCH(E1029,Код_КВР,0)),"",INDIRECT(ADDRESS(MATCH(E1029,Код_КВР,0)+1,2,,,"КВР")))</f>
        <v>Субсидии автономным учреждениям</v>
      </c>
      <c r="B1029" s="113" t="s">
        <v>419</v>
      </c>
      <c r="C1029" s="89" t="s">
        <v>65</v>
      </c>
      <c r="D1029" s="53" t="s">
        <v>79</v>
      </c>
      <c r="E1029" s="28">
        <v>620</v>
      </c>
      <c r="F1029" s="80">
        <f>'прил. 15'!G571</f>
        <v>43</v>
      </c>
      <c r="G1029" s="80">
        <f>'прил. 15'!H571</f>
        <v>0</v>
      </c>
      <c r="H1029" s="80">
        <f t="shared" si="253"/>
        <v>43</v>
      </c>
      <c r="I1029" s="80">
        <f>'прил. 15'!J571</f>
        <v>0</v>
      </c>
      <c r="J1029" s="56">
        <f t="shared" si="242"/>
        <v>43</v>
      </c>
      <c r="K1029" s="80">
        <f>'прил. 15'!L571</f>
        <v>0</v>
      </c>
      <c r="L1029" s="56">
        <f t="shared" si="259"/>
        <v>43</v>
      </c>
      <c r="M1029" s="80">
        <f>'прил. 15'!N571</f>
        <v>0</v>
      </c>
      <c r="N1029" s="56">
        <f t="shared" si="258"/>
        <v>43</v>
      </c>
      <c r="O1029" s="80">
        <f>'прил. 15'!P571</f>
        <v>0</v>
      </c>
      <c r="P1029" s="56">
        <f t="shared" si="250"/>
        <v>43</v>
      </c>
      <c r="Q1029" s="80">
        <f>'прил. 15'!R571</f>
        <v>0</v>
      </c>
      <c r="R1029" s="56">
        <f t="shared" si="250"/>
        <v>43</v>
      </c>
      <c r="S1029" s="80">
        <f>'прил. 15'!T571</f>
        <v>0</v>
      </c>
      <c r="T1029" s="56">
        <f t="shared" si="262"/>
        <v>43</v>
      </c>
    </row>
    <row r="1030" spans="1:20">
      <c r="A1030" s="52" t="s">
        <v>111</v>
      </c>
      <c r="B1030" s="113" t="s">
        <v>419</v>
      </c>
      <c r="C1030" s="89" t="s">
        <v>65</v>
      </c>
      <c r="D1030" s="53" t="s">
        <v>80</v>
      </c>
      <c r="E1030" s="28"/>
      <c r="F1030" s="80">
        <f>F1031</f>
        <v>105.6</v>
      </c>
      <c r="G1030" s="80">
        <f>G1031</f>
        <v>0</v>
      </c>
      <c r="H1030" s="80">
        <f t="shared" si="253"/>
        <v>105.6</v>
      </c>
      <c r="I1030" s="80">
        <f>I1031</f>
        <v>0</v>
      </c>
      <c r="J1030" s="56">
        <f t="shared" si="242"/>
        <v>105.6</v>
      </c>
      <c r="K1030" s="80">
        <f>K1031</f>
        <v>0</v>
      </c>
      <c r="L1030" s="56">
        <f t="shared" si="259"/>
        <v>105.6</v>
      </c>
      <c r="M1030" s="80">
        <f>M1031</f>
        <v>0</v>
      </c>
      <c r="N1030" s="56">
        <f t="shared" si="258"/>
        <v>105.6</v>
      </c>
      <c r="O1030" s="80">
        <f>O1031</f>
        <v>0</v>
      </c>
      <c r="P1030" s="56">
        <f t="shared" si="250"/>
        <v>105.6</v>
      </c>
      <c r="Q1030" s="80">
        <f>Q1031</f>
        <v>0</v>
      </c>
      <c r="R1030" s="56">
        <f t="shared" si="250"/>
        <v>105.6</v>
      </c>
      <c r="S1030" s="80">
        <f>S1031</f>
        <v>0</v>
      </c>
      <c r="T1030" s="56">
        <f t="shared" si="262"/>
        <v>105.6</v>
      </c>
    </row>
    <row r="1031" spans="1:20" ht="33">
      <c r="A1031" s="57" t="str">
        <f ca="1">IF(ISERROR(MATCH(E1031,Код_КВР,0)),"",INDIRECT(ADDRESS(MATCH(E1031,Код_КВР,0)+1,2,,,"КВР")))</f>
        <v>Предоставление субсидий бюджетным, автономным учреждениям и иным некоммерческим организациям</v>
      </c>
      <c r="B1031" s="113" t="s">
        <v>419</v>
      </c>
      <c r="C1031" s="89" t="s">
        <v>65</v>
      </c>
      <c r="D1031" s="53" t="s">
        <v>80</v>
      </c>
      <c r="E1031" s="28">
        <v>600</v>
      </c>
      <c r="F1031" s="80">
        <f>F1032</f>
        <v>105.6</v>
      </c>
      <c r="G1031" s="80">
        <f>G1032</f>
        <v>0</v>
      </c>
      <c r="H1031" s="80">
        <f t="shared" si="253"/>
        <v>105.6</v>
      </c>
      <c r="I1031" s="80">
        <f>I1032</f>
        <v>0</v>
      </c>
      <c r="J1031" s="56">
        <f t="shared" si="242"/>
        <v>105.6</v>
      </c>
      <c r="K1031" s="80">
        <f>K1032</f>
        <v>0</v>
      </c>
      <c r="L1031" s="56">
        <f t="shared" si="259"/>
        <v>105.6</v>
      </c>
      <c r="M1031" s="80">
        <f>M1032</f>
        <v>0</v>
      </c>
      <c r="N1031" s="56">
        <f t="shared" si="258"/>
        <v>105.6</v>
      </c>
      <c r="O1031" s="80">
        <f>O1032</f>
        <v>0</v>
      </c>
      <c r="P1031" s="56">
        <f t="shared" si="250"/>
        <v>105.6</v>
      </c>
      <c r="Q1031" s="80">
        <f>Q1032</f>
        <v>0</v>
      </c>
      <c r="R1031" s="56">
        <f t="shared" si="250"/>
        <v>105.6</v>
      </c>
      <c r="S1031" s="80">
        <f>S1032</f>
        <v>0</v>
      </c>
      <c r="T1031" s="56">
        <f t="shared" si="262"/>
        <v>105.6</v>
      </c>
    </row>
    <row r="1032" spans="1:20">
      <c r="A1032" s="57" t="str">
        <f ca="1">IF(ISERROR(MATCH(E1032,Код_КВР,0)),"",INDIRECT(ADDRESS(MATCH(E1032,Код_КВР,0)+1,2,,,"КВР")))</f>
        <v>Субсидии бюджетным учреждениям</v>
      </c>
      <c r="B1032" s="113" t="s">
        <v>419</v>
      </c>
      <c r="C1032" s="89" t="s">
        <v>65</v>
      </c>
      <c r="D1032" s="53" t="s">
        <v>80</v>
      </c>
      <c r="E1032" s="28">
        <v>610</v>
      </c>
      <c r="F1032" s="80">
        <f>'прил. 15'!G639</f>
        <v>105.6</v>
      </c>
      <c r="G1032" s="80">
        <f>'прил. 15'!H639</f>
        <v>0</v>
      </c>
      <c r="H1032" s="80">
        <f t="shared" si="253"/>
        <v>105.6</v>
      </c>
      <c r="I1032" s="80">
        <f>'прил. 15'!J639</f>
        <v>0</v>
      </c>
      <c r="J1032" s="56">
        <f t="shared" si="242"/>
        <v>105.6</v>
      </c>
      <c r="K1032" s="80">
        <f>'прил. 15'!L639</f>
        <v>0</v>
      </c>
      <c r="L1032" s="56">
        <f t="shared" si="259"/>
        <v>105.6</v>
      </c>
      <c r="M1032" s="80">
        <f>'прил. 15'!N639</f>
        <v>0</v>
      </c>
      <c r="N1032" s="56">
        <f t="shared" si="258"/>
        <v>105.6</v>
      </c>
      <c r="O1032" s="80">
        <f>'прил. 15'!P639</f>
        <v>0</v>
      </c>
      <c r="P1032" s="56">
        <f t="shared" si="250"/>
        <v>105.6</v>
      </c>
      <c r="Q1032" s="80">
        <f>'прил. 15'!R639</f>
        <v>0</v>
      </c>
      <c r="R1032" s="56">
        <f t="shared" si="250"/>
        <v>105.6</v>
      </c>
      <c r="S1032" s="80">
        <f>'прил. 15'!T639</f>
        <v>0</v>
      </c>
      <c r="T1032" s="56">
        <f t="shared" si="262"/>
        <v>105.6</v>
      </c>
    </row>
    <row r="1033" spans="1:20">
      <c r="A1033" s="52" t="s">
        <v>545</v>
      </c>
      <c r="B1033" s="113" t="s">
        <v>419</v>
      </c>
      <c r="C1033" s="89" t="s">
        <v>65</v>
      </c>
      <c r="D1033" s="53" t="s">
        <v>81</v>
      </c>
      <c r="E1033" s="28"/>
      <c r="F1033" s="80">
        <f>F1034</f>
        <v>102</v>
      </c>
      <c r="G1033" s="80">
        <f>G1034</f>
        <v>0</v>
      </c>
      <c r="H1033" s="80">
        <f t="shared" si="253"/>
        <v>102</v>
      </c>
      <c r="I1033" s="80">
        <f>I1034</f>
        <v>0</v>
      </c>
      <c r="J1033" s="56">
        <f t="shared" si="242"/>
        <v>102</v>
      </c>
      <c r="K1033" s="80">
        <f>K1034</f>
        <v>0</v>
      </c>
      <c r="L1033" s="56">
        <f t="shared" si="259"/>
        <v>102</v>
      </c>
      <c r="M1033" s="80">
        <f>M1034</f>
        <v>0</v>
      </c>
      <c r="N1033" s="56">
        <f t="shared" si="258"/>
        <v>102</v>
      </c>
      <c r="O1033" s="80">
        <f>O1034</f>
        <v>0</v>
      </c>
      <c r="P1033" s="56">
        <f t="shared" si="250"/>
        <v>102</v>
      </c>
      <c r="Q1033" s="80">
        <f>Q1034</f>
        <v>0</v>
      </c>
      <c r="R1033" s="56">
        <f t="shared" si="250"/>
        <v>102</v>
      </c>
      <c r="S1033" s="80">
        <f>S1034</f>
        <v>0</v>
      </c>
      <c r="T1033" s="56">
        <f t="shared" si="262"/>
        <v>102</v>
      </c>
    </row>
    <row r="1034" spans="1:20" ht="33">
      <c r="A1034" s="57" t="str">
        <f ca="1">IF(ISERROR(MATCH(E1034,Код_КВР,0)),"",INDIRECT(ADDRESS(MATCH(E1034,Код_КВР,0)+1,2,,,"КВР")))</f>
        <v>Предоставление субсидий бюджетным, автономным учреждениям и иным некоммерческим организациям</v>
      </c>
      <c r="B1034" s="113" t="s">
        <v>419</v>
      </c>
      <c r="C1034" s="89" t="s">
        <v>65</v>
      </c>
      <c r="D1034" s="53" t="s">
        <v>81</v>
      </c>
      <c r="E1034" s="28">
        <v>600</v>
      </c>
      <c r="F1034" s="80">
        <f>F1035</f>
        <v>102</v>
      </c>
      <c r="G1034" s="80">
        <f>G1035</f>
        <v>0</v>
      </c>
      <c r="H1034" s="80">
        <f t="shared" si="253"/>
        <v>102</v>
      </c>
      <c r="I1034" s="80">
        <f>I1035</f>
        <v>0</v>
      </c>
      <c r="J1034" s="56">
        <f t="shared" si="242"/>
        <v>102</v>
      </c>
      <c r="K1034" s="80">
        <f>K1035</f>
        <v>0</v>
      </c>
      <c r="L1034" s="56">
        <f t="shared" si="259"/>
        <v>102</v>
      </c>
      <c r="M1034" s="80">
        <f>M1035</f>
        <v>0</v>
      </c>
      <c r="N1034" s="56">
        <f t="shared" si="258"/>
        <v>102</v>
      </c>
      <c r="O1034" s="80">
        <f>O1035</f>
        <v>0</v>
      </c>
      <c r="P1034" s="56">
        <f t="shared" si="250"/>
        <v>102</v>
      </c>
      <c r="Q1034" s="80">
        <f>Q1035</f>
        <v>0</v>
      </c>
      <c r="R1034" s="56">
        <f t="shared" si="250"/>
        <v>102</v>
      </c>
      <c r="S1034" s="80">
        <f>S1035</f>
        <v>0</v>
      </c>
      <c r="T1034" s="56">
        <f t="shared" si="262"/>
        <v>102</v>
      </c>
    </row>
    <row r="1035" spans="1:20">
      <c r="A1035" s="57" t="str">
        <f ca="1">IF(ISERROR(MATCH(E1035,Код_КВР,0)),"",INDIRECT(ADDRESS(MATCH(E1035,Код_КВР,0)+1,2,,,"КВР")))</f>
        <v>Субсидии бюджетным учреждениям</v>
      </c>
      <c r="B1035" s="113" t="s">
        <v>419</v>
      </c>
      <c r="C1035" s="89" t="s">
        <v>65</v>
      </c>
      <c r="D1035" s="53" t="s">
        <v>81</v>
      </c>
      <c r="E1035" s="28">
        <v>610</v>
      </c>
      <c r="F1035" s="80">
        <f>'прил. 15'!G677</f>
        <v>102</v>
      </c>
      <c r="G1035" s="80">
        <f>'прил. 15'!H677</f>
        <v>0</v>
      </c>
      <c r="H1035" s="80">
        <f t="shared" si="253"/>
        <v>102</v>
      </c>
      <c r="I1035" s="80">
        <f>'прил. 15'!J677</f>
        <v>0</v>
      </c>
      <c r="J1035" s="56">
        <f t="shared" si="242"/>
        <v>102</v>
      </c>
      <c r="K1035" s="80">
        <f>'прил. 15'!L677</f>
        <v>0</v>
      </c>
      <c r="L1035" s="56">
        <f t="shared" si="259"/>
        <v>102</v>
      </c>
      <c r="M1035" s="80">
        <f>'прил. 15'!N677</f>
        <v>0</v>
      </c>
      <c r="N1035" s="56">
        <f t="shared" si="258"/>
        <v>102</v>
      </c>
      <c r="O1035" s="80">
        <f>'прил. 15'!P677</f>
        <v>0</v>
      </c>
      <c r="P1035" s="56">
        <f t="shared" si="250"/>
        <v>102</v>
      </c>
      <c r="Q1035" s="80">
        <f>'прил. 15'!R677</f>
        <v>0</v>
      </c>
      <c r="R1035" s="56">
        <f t="shared" si="250"/>
        <v>102</v>
      </c>
      <c r="S1035" s="80">
        <f>'прил. 15'!T677</f>
        <v>0</v>
      </c>
      <c r="T1035" s="56">
        <f t="shared" si="262"/>
        <v>102</v>
      </c>
    </row>
    <row r="1036" spans="1:20" ht="33">
      <c r="A1036" s="57" t="str">
        <f ca="1">IF(ISERROR(MATCH(B1036,Код_КЦСР,0)),"",INDIRECT(ADDRESS(MATCH(B1036,Код_КЦСР,0)+1,2,,,"КЦСР")))</f>
        <v>Огнезащитная обработка деревянных и металлических конструкций зданий, декорации и одежды сцены. Проведение экспертизы</v>
      </c>
      <c r="B1036" s="113" t="s">
        <v>420</v>
      </c>
      <c r="C1036" s="89"/>
      <c r="D1036" s="53"/>
      <c r="E1036" s="28"/>
      <c r="F1036" s="80">
        <f>F1037</f>
        <v>159.1</v>
      </c>
      <c r="G1036" s="80">
        <f>G1037</f>
        <v>0</v>
      </c>
      <c r="H1036" s="80">
        <f t="shared" si="253"/>
        <v>159.1</v>
      </c>
      <c r="I1036" s="80">
        <f>I1037</f>
        <v>0</v>
      </c>
      <c r="J1036" s="56">
        <f t="shared" si="242"/>
        <v>159.1</v>
      </c>
      <c r="K1036" s="80">
        <f>K1037</f>
        <v>0</v>
      </c>
      <c r="L1036" s="56">
        <f t="shared" si="259"/>
        <v>159.1</v>
      </c>
      <c r="M1036" s="80">
        <f>M1037</f>
        <v>0</v>
      </c>
      <c r="N1036" s="56">
        <f t="shared" si="258"/>
        <v>159.1</v>
      </c>
      <c r="O1036" s="80">
        <f>O1037</f>
        <v>0</v>
      </c>
      <c r="P1036" s="56">
        <f t="shared" si="250"/>
        <v>159.1</v>
      </c>
      <c r="Q1036" s="80">
        <f>Q1037</f>
        <v>0</v>
      </c>
      <c r="R1036" s="56">
        <f t="shared" si="250"/>
        <v>159.1</v>
      </c>
      <c r="S1036" s="80">
        <f>S1037</f>
        <v>0</v>
      </c>
      <c r="T1036" s="56">
        <f t="shared" si="262"/>
        <v>159.1</v>
      </c>
    </row>
    <row r="1037" spans="1:20">
      <c r="A1037" s="57" t="str">
        <f ca="1">IF(ISERROR(MATCH(C1037,Код_Раздел,0)),"",INDIRECT(ADDRESS(MATCH(C1037,Код_Раздел,0)+1,2,,,"Раздел")))</f>
        <v>Культура, кинематография</v>
      </c>
      <c r="B1037" s="113" t="s">
        <v>420</v>
      </c>
      <c r="C1037" s="89" t="s">
        <v>88</v>
      </c>
      <c r="D1037" s="53"/>
      <c r="E1037" s="28"/>
      <c r="F1037" s="80">
        <f t="shared" ref="F1037:S1039" si="263">F1038</f>
        <v>159.1</v>
      </c>
      <c r="G1037" s="80">
        <f t="shared" si="263"/>
        <v>0</v>
      </c>
      <c r="H1037" s="80">
        <f t="shared" si="253"/>
        <v>159.1</v>
      </c>
      <c r="I1037" s="80">
        <f t="shared" si="263"/>
        <v>0</v>
      </c>
      <c r="J1037" s="56">
        <f t="shared" ref="J1037:J1100" si="264">H1037+I1037</f>
        <v>159.1</v>
      </c>
      <c r="K1037" s="80">
        <f t="shared" si="263"/>
        <v>0</v>
      </c>
      <c r="L1037" s="56">
        <f t="shared" si="259"/>
        <v>159.1</v>
      </c>
      <c r="M1037" s="80">
        <f t="shared" si="263"/>
        <v>0</v>
      </c>
      <c r="N1037" s="56">
        <f t="shared" si="258"/>
        <v>159.1</v>
      </c>
      <c r="O1037" s="80">
        <f t="shared" si="263"/>
        <v>0</v>
      </c>
      <c r="P1037" s="56">
        <f t="shared" si="250"/>
        <v>159.1</v>
      </c>
      <c r="Q1037" s="80">
        <f t="shared" si="263"/>
        <v>0</v>
      </c>
      <c r="R1037" s="56">
        <f t="shared" si="250"/>
        <v>159.1</v>
      </c>
      <c r="S1037" s="80">
        <f t="shared" si="263"/>
        <v>0</v>
      </c>
      <c r="T1037" s="56">
        <f t="shared" si="262"/>
        <v>159.1</v>
      </c>
    </row>
    <row r="1038" spans="1:20">
      <c r="A1038" s="52" t="s">
        <v>197</v>
      </c>
      <c r="B1038" s="113" t="s">
        <v>420</v>
      </c>
      <c r="C1038" s="89" t="s">
        <v>88</v>
      </c>
      <c r="D1038" s="53" t="s">
        <v>79</v>
      </c>
      <c r="E1038" s="28"/>
      <c r="F1038" s="80">
        <f t="shared" si="263"/>
        <v>159.1</v>
      </c>
      <c r="G1038" s="80">
        <f t="shared" si="263"/>
        <v>0</v>
      </c>
      <c r="H1038" s="80">
        <f t="shared" si="253"/>
        <v>159.1</v>
      </c>
      <c r="I1038" s="80">
        <f t="shared" si="263"/>
        <v>0</v>
      </c>
      <c r="J1038" s="56">
        <f t="shared" si="264"/>
        <v>159.1</v>
      </c>
      <c r="K1038" s="80">
        <f t="shared" si="263"/>
        <v>0</v>
      </c>
      <c r="L1038" s="56">
        <f t="shared" si="259"/>
        <v>159.1</v>
      </c>
      <c r="M1038" s="80">
        <f t="shared" si="263"/>
        <v>0</v>
      </c>
      <c r="N1038" s="56">
        <f t="shared" si="258"/>
        <v>159.1</v>
      </c>
      <c r="O1038" s="80">
        <f t="shared" si="263"/>
        <v>0</v>
      </c>
      <c r="P1038" s="56">
        <f t="shared" si="250"/>
        <v>159.1</v>
      </c>
      <c r="Q1038" s="80">
        <f t="shared" si="263"/>
        <v>0</v>
      </c>
      <c r="R1038" s="56">
        <f t="shared" si="250"/>
        <v>159.1</v>
      </c>
      <c r="S1038" s="80">
        <f t="shared" si="263"/>
        <v>0</v>
      </c>
      <c r="T1038" s="56">
        <f t="shared" si="262"/>
        <v>159.1</v>
      </c>
    </row>
    <row r="1039" spans="1:20" ht="33">
      <c r="A1039" s="57" t="str">
        <f ca="1">IF(ISERROR(MATCH(E1039,Код_КВР,0)),"",INDIRECT(ADDRESS(MATCH(E1039,Код_КВР,0)+1,2,,,"КВР")))</f>
        <v>Предоставление субсидий бюджетным, автономным учреждениям и иным некоммерческим организациям</v>
      </c>
      <c r="B1039" s="113" t="s">
        <v>420</v>
      </c>
      <c r="C1039" s="89" t="s">
        <v>88</v>
      </c>
      <c r="D1039" s="53" t="s">
        <v>79</v>
      </c>
      <c r="E1039" s="28">
        <v>600</v>
      </c>
      <c r="F1039" s="80">
        <f t="shared" si="263"/>
        <v>159.1</v>
      </c>
      <c r="G1039" s="80">
        <f t="shared" si="263"/>
        <v>0</v>
      </c>
      <c r="H1039" s="80">
        <f t="shared" si="253"/>
        <v>159.1</v>
      </c>
      <c r="I1039" s="80">
        <f t="shared" si="263"/>
        <v>0</v>
      </c>
      <c r="J1039" s="56">
        <f t="shared" si="264"/>
        <v>159.1</v>
      </c>
      <c r="K1039" s="80">
        <f t="shared" si="263"/>
        <v>0</v>
      </c>
      <c r="L1039" s="56">
        <f t="shared" si="259"/>
        <v>159.1</v>
      </c>
      <c r="M1039" s="80">
        <f t="shared" si="263"/>
        <v>0</v>
      </c>
      <c r="N1039" s="56">
        <f t="shared" si="258"/>
        <v>159.1</v>
      </c>
      <c r="O1039" s="80">
        <f t="shared" si="263"/>
        <v>0</v>
      </c>
      <c r="P1039" s="56">
        <f t="shared" si="250"/>
        <v>159.1</v>
      </c>
      <c r="Q1039" s="80">
        <f t="shared" si="263"/>
        <v>0</v>
      </c>
      <c r="R1039" s="56">
        <f t="shared" si="250"/>
        <v>159.1</v>
      </c>
      <c r="S1039" s="80">
        <f t="shared" si="263"/>
        <v>0</v>
      </c>
      <c r="T1039" s="56">
        <f t="shared" si="262"/>
        <v>159.1</v>
      </c>
    </row>
    <row r="1040" spans="1:20">
      <c r="A1040" s="57" t="str">
        <f ca="1">IF(ISERROR(MATCH(E1040,Код_КВР,0)),"",INDIRECT(ADDRESS(MATCH(E1040,Код_КВР,0)+1,2,,,"КВР")))</f>
        <v>Субсидии бюджетным учреждениям</v>
      </c>
      <c r="B1040" s="113" t="s">
        <v>420</v>
      </c>
      <c r="C1040" s="89" t="s">
        <v>88</v>
      </c>
      <c r="D1040" s="53" t="s">
        <v>79</v>
      </c>
      <c r="E1040" s="28">
        <v>610</v>
      </c>
      <c r="F1040" s="80">
        <f>'прил. 15'!G861</f>
        <v>159.1</v>
      </c>
      <c r="G1040" s="80">
        <f>'прил. 15'!H861</f>
        <v>0</v>
      </c>
      <c r="H1040" s="80">
        <f t="shared" si="253"/>
        <v>159.1</v>
      </c>
      <c r="I1040" s="80">
        <f>'прил. 15'!J861</f>
        <v>0</v>
      </c>
      <c r="J1040" s="56">
        <f t="shared" si="264"/>
        <v>159.1</v>
      </c>
      <c r="K1040" s="80">
        <f>'прил. 15'!L861</f>
        <v>0</v>
      </c>
      <c r="L1040" s="56">
        <f t="shared" si="259"/>
        <v>159.1</v>
      </c>
      <c r="M1040" s="80">
        <f>'прил. 15'!N861</f>
        <v>0</v>
      </c>
      <c r="N1040" s="56">
        <f t="shared" si="258"/>
        <v>159.1</v>
      </c>
      <c r="O1040" s="80">
        <f>'прил. 15'!P861</f>
        <v>0</v>
      </c>
      <c r="P1040" s="56">
        <f t="shared" si="250"/>
        <v>159.1</v>
      </c>
      <c r="Q1040" s="80">
        <f>'прил. 15'!R861</f>
        <v>0</v>
      </c>
      <c r="R1040" s="56">
        <f t="shared" si="250"/>
        <v>159.1</v>
      </c>
      <c r="S1040" s="80">
        <f>'прил. 15'!T861</f>
        <v>0</v>
      </c>
      <c r="T1040" s="56">
        <f t="shared" si="262"/>
        <v>159.1</v>
      </c>
    </row>
    <row r="1041" spans="1:20" ht="33">
      <c r="A1041" s="57" t="str">
        <f ca="1">IF(ISERROR(MATCH(B1041,Код_КЦСР,0)),"",INDIRECT(ADDRESS(MATCH(B1041,Код_КЦСР,0)+1,2,,,"КЦСР")))</f>
        <v>Снижение рисков и смягчение последствий чрезвычайных ситуаций природного и техногенного характера в городе</v>
      </c>
      <c r="B1041" s="113" t="s">
        <v>422</v>
      </c>
      <c r="C1041" s="89"/>
      <c r="D1041" s="53"/>
      <c r="E1041" s="28"/>
      <c r="F1041" s="80">
        <f>F1042+F1047</f>
        <v>628.6</v>
      </c>
      <c r="G1041" s="80">
        <f>G1042+G1047</f>
        <v>0</v>
      </c>
      <c r="H1041" s="80">
        <f t="shared" si="253"/>
        <v>628.6</v>
      </c>
      <c r="I1041" s="80">
        <f>I1042+I1047</f>
        <v>0</v>
      </c>
      <c r="J1041" s="56">
        <f t="shared" si="264"/>
        <v>628.6</v>
      </c>
      <c r="K1041" s="80">
        <f>K1042+K1047</f>
        <v>0</v>
      </c>
      <c r="L1041" s="56">
        <f t="shared" si="259"/>
        <v>628.6</v>
      </c>
      <c r="M1041" s="80">
        <f>M1042+M1047</f>
        <v>0</v>
      </c>
      <c r="N1041" s="56">
        <f t="shared" si="258"/>
        <v>628.6</v>
      </c>
      <c r="O1041" s="80">
        <f>O1042+O1047</f>
        <v>634.4</v>
      </c>
      <c r="P1041" s="56">
        <f t="shared" si="250"/>
        <v>1263</v>
      </c>
      <c r="Q1041" s="80">
        <f>Q1042+Q1047</f>
        <v>0</v>
      </c>
      <c r="R1041" s="56">
        <f t="shared" si="250"/>
        <v>1263</v>
      </c>
      <c r="S1041" s="80">
        <f>S1042+S1047</f>
        <v>0</v>
      </c>
      <c r="T1041" s="56">
        <f t="shared" si="262"/>
        <v>1263</v>
      </c>
    </row>
    <row r="1042" spans="1:20" ht="49.5" customHeight="1">
      <c r="A1042" s="57" t="str">
        <f ca="1">IF(ISERROR(MATCH(B1042,Код_КЦСР,0)),"",INDIRECT(ADDRESS(MATCH(B1042,Код_КЦСР,0)+1,2,,,"КЦСР")))</f>
        <v>Оснащение аварийно-спасательных подразделений МБУ «СпаС» современными аварийно-спасательными средствами и инструментом</v>
      </c>
      <c r="B1042" s="113" t="s">
        <v>423</v>
      </c>
      <c r="C1042" s="89"/>
      <c r="D1042" s="53"/>
      <c r="E1042" s="28"/>
      <c r="F1042" s="80">
        <f t="shared" ref="F1042:S1043" si="265">F1043</f>
        <v>173.6</v>
      </c>
      <c r="G1042" s="80">
        <f t="shared" si="265"/>
        <v>0</v>
      </c>
      <c r="H1042" s="80">
        <f t="shared" si="253"/>
        <v>173.6</v>
      </c>
      <c r="I1042" s="80">
        <f t="shared" si="265"/>
        <v>0</v>
      </c>
      <c r="J1042" s="56">
        <f t="shared" si="264"/>
        <v>173.6</v>
      </c>
      <c r="K1042" s="80">
        <f t="shared" si="265"/>
        <v>0</v>
      </c>
      <c r="L1042" s="56">
        <f t="shared" si="259"/>
        <v>173.6</v>
      </c>
      <c r="M1042" s="80">
        <f t="shared" si="265"/>
        <v>0</v>
      </c>
      <c r="N1042" s="56">
        <f t="shared" si="258"/>
        <v>173.6</v>
      </c>
      <c r="O1042" s="80">
        <f t="shared" si="265"/>
        <v>0</v>
      </c>
      <c r="P1042" s="56">
        <f t="shared" si="250"/>
        <v>173.6</v>
      </c>
      <c r="Q1042" s="80">
        <f t="shared" si="265"/>
        <v>0</v>
      </c>
      <c r="R1042" s="56">
        <f t="shared" si="250"/>
        <v>173.6</v>
      </c>
      <c r="S1042" s="80">
        <f t="shared" si="265"/>
        <v>0</v>
      </c>
      <c r="T1042" s="56">
        <f t="shared" si="262"/>
        <v>173.6</v>
      </c>
    </row>
    <row r="1043" spans="1:20">
      <c r="A1043" s="57" t="str">
        <f ca="1">IF(ISERROR(MATCH(C1043,Код_Раздел,0)),"",INDIRECT(ADDRESS(MATCH(C1043,Код_Раздел,0)+1,2,,,"Раздел")))</f>
        <v>Национальная безопасность и правоохранительная  деятельность</v>
      </c>
      <c r="B1043" s="113" t="s">
        <v>423</v>
      </c>
      <c r="C1043" s="89" t="s">
        <v>81</v>
      </c>
      <c r="D1043" s="53"/>
      <c r="E1043" s="28"/>
      <c r="F1043" s="80">
        <f t="shared" si="265"/>
        <v>173.6</v>
      </c>
      <c r="G1043" s="80">
        <f t="shared" si="265"/>
        <v>0</v>
      </c>
      <c r="H1043" s="80">
        <f t="shared" si="253"/>
        <v>173.6</v>
      </c>
      <c r="I1043" s="80">
        <f t="shared" si="265"/>
        <v>0</v>
      </c>
      <c r="J1043" s="56">
        <f t="shared" si="264"/>
        <v>173.6</v>
      </c>
      <c r="K1043" s="80">
        <f t="shared" si="265"/>
        <v>0</v>
      </c>
      <c r="L1043" s="56">
        <f t="shared" si="259"/>
        <v>173.6</v>
      </c>
      <c r="M1043" s="80">
        <f t="shared" si="265"/>
        <v>0</v>
      </c>
      <c r="N1043" s="56">
        <f t="shared" si="258"/>
        <v>173.6</v>
      </c>
      <c r="O1043" s="80">
        <f t="shared" si="265"/>
        <v>0</v>
      </c>
      <c r="P1043" s="56">
        <f t="shared" si="250"/>
        <v>173.6</v>
      </c>
      <c r="Q1043" s="80">
        <f t="shared" si="265"/>
        <v>0</v>
      </c>
      <c r="R1043" s="56">
        <f t="shared" si="250"/>
        <v>173.6</v>
      </c>
      <c r="S1043" s="80">
        <f t="shared" si="265"/>
        <v>0</v>
      </c>
      <c r="T1043" s="56">
        <f t="shared" si="262"/>
        <v>173.6</v>
      </c>
    </row>
    <row r="1044" spans="1:20" ht="33">
      <c r="A1044" s="52" t="s">
        <v>120</v>
      </c>
      <c r="B1044" s="113" t="s">
        <v>423</v>
      </c>
      <c r="C1044" s="89" t="s">
        <v>81</v>
      </c>
      <c r="D1044" s="53" t="s">
        <v>85</v>
      </c>
      <c r="E1044" s="28"/>
      <c r="F1044" s="80">
        <f>F1045</f>
        <v>173.6</v>
      </c>
      <c r="G1044" s="80">
        <f>G1045</f>
        <v>0</v>
      </c>
      <c r="H1044" s="80">
        <f t="shared" si="253"/>
        <v>173.6</v>
      </c>
      <c r="I1044" s="80">
        <f>I1045</f>
        <v>0</v>
      </c>
      <c r="J1044" s="56">
        <f t="shared" si="264"/>
        <v>173.6</v>
      </c>
      <c r="K1044" s="80">
        <f>K1045</f>
        <v>0</v>
      </c>
      <c r="L1044" s="56">
        <f t="shared" si="259"/>
        <v>173.6</v>
      </c>
      <c r="M1044" s="80">
        <f>M1045</f>
        <v>0</v>
      </c>
      <c r="N1044" s="56">
        <f t="shared" si="258"/>
        <v>173.6</v>
      </c>
      <c r="O1044" s="80">
        <f>O1045</f>
        <v>0</v>
      </c>
      <c r="P1044" s="56">
        <f t="shared" si="250"/>
        <v>173.6</v>
      </c>
      <c r="Q1044" s="80">
        <f>Q1045</f>
        <v>0</v>
      </c>
      <c r="R1044" s="56">
        <f t="shared" si="250"/>
        <v>173.6</v>
      </c>
      <c r="S1044" s="80">
        <f>S1045</f>
        <v>0</v>
      </c>
      <c r="T1044" s="56">
        <f t="shared" si="262"/>
        <v>173.6</v>
      </c>
    </row>
    <row r="1045" spans="1:20" ht="33">
      <c r="A1045" s="57" t="str">
        <f ca="1">IF(ISERROR(MATCH(E1045,Код_КВР,0)),"",INDIRECT(ADDRESS(MATCH(E1045,Код_КВР,0)+1,2,,,"КВР")))</f>
        <v>Предоставление субсидий бюджетным, автономным учреждениям и иным некоммерческим организациям</v>
      </c>
      <c r="B1045" s="113" t="s">
        <v>423</v>
      </c>
      <c r="C1045" s="89" t="s">
        <v>81</v>
      </c>
      <c r="D1045" s="53" t="s">
        <v>85</v>
      </c>
      <c r="E1045" s="28">
        <v>600</v>
      </c>
      <c r="F1045" s="80">
        <f t="shared" ref="F1045:S1045" si="266">F1046</f>
        <v>173.6</v>
      </c>
      <c r="G1045" s="80">
        <f t="shared" si="266"/>
        <v>0</v>
      </c>
      <c r="H1045" s="80">
        <f t="shared" si="253"/>
        <v>173.6</v>
      </c>
      <c r="I1045" s="80">
        <f t="shared" si="266"/>
        <v>0</v>
      </c>
      <c r="J1045" s="56">
        <f t="shared" si="264"/>
        <v>173.6</v>
      </c>
      <c r="K1045" s="80">
        <f t="shared" si="266"/>
        <v>0</v>
      </c>
      <c r="L1045" s="56">
        <f t="shared" si="259"/>
        <v>173.6</v>
      </c>
      <c r="M1045" s="80">
        <f t="shared" si="266"/>
        <v>0</v>
      </c>
      <c r="N1045" s="56">
        <f t="shared" si="258"/>
        <v>173.6</v>
      </c>
      <c r="O1045" s="80">
        <f t="shared" si="266"/>
        <v>0</v>
      </c>
      <c r="P1045" s="56">
        <f t="shared" si="250"/>
        <v>173.6</v>
      </c>
      <c r="Q1045" s="80">
        <f t="shared" si="266"/>
        <v>0</v>
      </c>
      <c r="R1045" s="56">
        <f t="shared" si="250"/>
        <v>173.6</v>
      </c>
      <c r="S1045" s="80">
        <f t="shared" si="266"/>
        <v>0</v>
      </c>
      <c r="T1045" s="56">
        <f t="shared" si="262"/>
        <v>173.6</v>
      </c>
    </row>
    <row r="1046" spans="1:20">
      <c r="A1046" s="57" t="str">
        <f ca="1">IF(ISERROR(MATCH(E1046,Код_КВР,0)),"",INDIRECT(ADDRESS(MATCH(E1046,Код_КВР,0)+1,2,,,"КВР")))</f>
        <v>Субсидии бюджетным учреждениям</v>
      </c>
      <c r="B1046" s="113" t="s">
        <v>423</v>
      </c>
      <c r="C1046" s="89" t="s">
        <v>81</v>
      </c>
      <c r="D1046" s="53" t="s">
        <v>85</v>
      </c>
      <c r="E1046" s="28">
        <v>610</v>
      </c>
      <c r="F1046" s="80">
        <f>'прил. 15'!G148</f>
        <v>173.6</v>
      </c>
      <c r="G1046" s="80">
        <f>'прил. 15'!H148</f>
        <v>0</v>
      </c>
      <c r="H1046" s="80">
        <f t="shared" si="253"/>
        <v>173.6</v>
      </c>
      <c r="I1046" s="80">
        <f>'прил. 15'!J148</f>
        <v>0</v>
      </c>
      <c r="J1046" s="56">
        <f t="shared" si="264"/>
        <v>173.6</v>
      </c>
      <c r="K1046" s="80">
        <f>'прил. 15'!L148</f>
        <v>0</v>
      </c>
      <c r="L1046" s="56">
        <f t="shared" si="259"/>
        <v>173.6</v>
      </c>
      <c r="M1046" s="80">
        <f>'прил. 15'!N148</f>
        <v>0</v>
      </c>
      <c r="N1046" s="56">
        <f t="shared" si="258"/>
        <v>173.6</v>
      </c>
      <c r="O1046" s="80">
        <f>'прил. 15'!P148</f>
        <v>0</v>
      </c>
      <c r="P1046" s="56">
        <f t="shared" si="250"/>
        <v>173.6</v>
      </c>
      <c r="Q1046" s="80">
        <f>'прил. 15'!R148</f>
        <v>0</v>
      </c>
      <c r="R1046" s="56">
        <f t="shared" si="250"/>
        <v>173.6</v>
      </c>
      <c r="S1046" s="80">
        <f>'прил. 15'!T148</f>
        <v>0</v>
      </c>
      <c r="T1046" s="56">
        <f t="shared" si="262"/>
        <v>173.6</v>
      </c>
    </row>
    <row r="1047" spans="1:20" ht="29.25" customHeight="1">
      <c r="A1047" s="57" t="str">
        <f ca="1">IF(ISERROR(MATCH(B1047,Код_КЦСР,0)),"",INDIRECT(ADDRESS(MATCH(B1047,Код_КЦСР,0)+1,2,,,"КЦСР")))</f>
        <v>Организация и проведение обучения должностных лиц и специалистов ГО и ЧС</v>
      </c>
      <c r="B1047" s="113" t="s">
        <v>424</v>
      </c>
      <c r="C1047" s="89"/>
      <c r="D1047" s="53"/>
      <c r="E1047" s="28"/>
      <c r="F1047" s="80">
        <f t="shared" ref="F1047:S1048" si="267">F1048</f>
        <v>455</v>
      </c>
      <c r="G1047" s="80">
        <f t="shared" si="267"/>
        <v>0</v>
      </c>
      <c r="H1047" s="80">
        <f t="shared" si="253"/>
        <v>455</v>
      </c>
      <c r="I1047" s="80">
        <f t="shared" si="267"/>
        <v>0</v>
      </c>
      <c r="J1047" s="56">
        <f t="shared" si="264"/>
        <v>455</v>
      </c>
      <c r="K1047" s="80">
        <f t="shared" si="267"/>
        <v>0</v>
      </c>
      <c r="L1047" s="56">
        <f t="shared" si="259"/>
        <v>455</v>
      </c>
      <c r="M1047" s="80">
        <f t="shared" si="267"/>
        <v>0</v>
      </c>
      <c r="N1047" s="56">
        <f t="shared" si="258"/>
        <v>455</v>
      </c>
      <c r="O1047" s="80">
        <f t="shared" si="267"/>
        <v>634.4</v>
      </c>
      <c r="P1047" s="56">
        <f t="shared" si="250"/>
        <v>1089.4000000000001</v>
      </c>
      <c r="Q1047" s="80">
        <f t="shared" si="267"/>
        <v>0</v>
      </c>
      <c r="R1047" s="56">
        <f t="shared" si="250"/>
        <v>1089.4000000000001</v>
      </c>
      <c r="S1047" s="80">
        <f t="shared" si="267"/>
        <v>0</v>
      </c>
      <c r="T1047" s="56">
        <f t="shared" si="262"/>
        <v>1089.4000000000001</v>
      </c>
    </row>
    <row r="1048" spans="1:20">
      <c r="A1048" s="57" t="str">
        <f ca="1">IF(ISERROR(MATCH(C1048,Код_Раздел,0)),"",INDIRECT(ADDRESS(MATCH(C1048,Код_Раздел,0)+1,2,,,"Раздел")))</f>
        <v>Национальная безопасность и правоохранительная  деятельность</v>
      </c>
      <c r="B1048" s="113" t="s">
        <v>424</v>
      </c>
      <c r="C1048" s="89" t="s">
        <v>81</v>
      </c>
      <c r="D1048" s="53"/>
      <c r="E1048" s="28"/>
      <c r="F1048" s="80">
        <f t="shared" si="267"/>
        <v>455</v>
      </c>
      <c r="G1048" s="80">
        <f t="shared" si="267"/>
        <v>0</v>
      </c>
      <c r="H1048" s="80">
        <f t="shared" si="253"/>
        <v>455</v>
      </c>
      <c r="I1048" s="80">
        <f t="shared" si="267"/>
        <v>0</v>
      </c>
      <c r="J1048" s="56">
        <f t="shared" si="264"/>
        <v>455</v>
      </c>
      <c r="K1048" s="80">
        <f t="shared" si="267"/>
        <v>0</v>
      </c>
      <c r="L1048" s="56">
        <f t="shared" si="259"/>
        <v>455</v>
      </c>
      <c r="M1048" s="80">
        <f t="shared" si="267"/>
        <v>0</v>
      </c>
      <c r="N1048" s="56">
        <f t="shared" si="258"/>
        <v>455</v>
      </c>
      <c r="O1048" s="80">
        <f t="shared" si="267"/>
        <v>634.4</v>
      </c>
      <c r="P1048" s="56">
        <f t="shared" si="250"/>
        <v>1089.4000000000001</v>
      </c>
      <c r="Q1048" s="80">
        <f t="shared" si="267"/>
        <v>0</v>
      </c>
      <c r="R1048" s="56">
        <f t="shared" si="250"/>
        <v>1089.4000000000001</v>
      </c>
      <c r="S1048" s="80">
        <f t="shared" si="267"/>
        <v>0</v>
      </c>
      <c r="T1048" s="56">
        <f t="shared" si="262"/>
        <v>1089.4000000000001</v>
      </c>
    </row>
    <row r="1049" spans="1:20" ht="33">
      <c r="A1049" s="52" t="s">
        <v>120</v>
      </c>
      <c r="B1049" s="113" t="s">
        <v>424</v>
      </c>
      <c r="C1049" s="89" t="s">
        <v>81</v>
      </c>
      <c r="D1049" s="53" t="s">
        <v>85</v>
      </c>
      <c r="E1049" s="28"/>
      <c r="F1049" s="80">
        <f>F1050+F1052</f>
        <v>455</v>
      </c>
      <c r="G1049" s="80">
        <f>G1050+G1052</f>
        <v>0</v>
      </c>
      <c r="H1049" s="80">
        <f t="shared" si="253"/>
        <v>455</v>
      </c>
      <c r="I1049" s="80">
        <f>I1050+I1052</f>
        <v>0</v>
      </c>
      <c r="J1049" s="56">
        <f t="shared" si="264"/>
        <v>455</v>
      </c>
      <c r="K1049" s="80">
        <f>K1050+K1052</f>
        <v>0</v>
      </c>
      <c r="L1049" s="56">
        <f t="shared" si="259"/>
        <v>455</v>
      </c>
      <c r="M1049" s="80">
        <f>M1050+M1052</f>
        <v>0</v>
      </c>
      <c r="N1049" s="56">
        <f t="shared" si="258"/>
        <v>455</v>
      </c>
      <c r="O1049" s="80">
        <f>O1050+O1052</f>
        <v>634.4</v>
      </c>
      <c r="P1049" s="56">
        <f t="shared" si="250"/>
        <v>1089.4000000000001</v>
      </c>
      <c r="Q1049" s="80">
        <f>Q1050+Q1052</f>
        <v>0</v>
      </c>
      <c r="R1049" s="56">
        <f t="shared" si="250"/>
        <v>1089.4000000000001</v>
      </c>
      <c r="S1049" s="80">
        <f>S1050+S1052</f>
        <v>0</v>
      </c>
      <c r="T1049" s="56">
        <f t="shared" si="262"/>
        <v>1089.4000000000001</v>
      </c>
    </row>
    <row r="1050" spans="1:20" ht="66">
      <c r="A1050" s="57" t="str">
        <f ca="1">IF(ISERROR(MATCH(E1050,Код_КВР,0)),"",INDIRECT(ADDRESS(MATCH(E1050,Код_КВР,0)+1,2,,,"КВР")))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50" s="113" t="s">
        <v>424</v>
      </c>
      <c r="C1050" s="89" t="s">
        <v>81</v>
      </c>
      <c r="D1050" s="53" t="s">
        <v>85</v>
      </c>
      <c r="E1050" s="28">
        <v>100</v>
      </c>
      <c r="F1050" s="80">
        <f>F1051</f>
        <v>401</v>
      </c>
      <c r="G1050" s="80">
        <f>G1051</f>
        <v>0</v>
      </c>
      <c r="H1050" s="80">
        <f t="shared" si="253"/>
        <v>401</v>
      </c>
      <c r="I1050" s="80">
        <f>I1051</f>
        <v>0</v>
      </c>
      <c r="J1050" s="56">
        <f t="shared" si="264"/>
        <v>401</v>
      </c>
      <c r="K1050" s="80">
        <f>K1051</f>
        <v>0</v>
      </c>
      <c r="L1050" s="56">
        <f t="shared" si="259"/>
        <v>401</v>
      </c>
      <c r="M1050" s="80">
        <f>M1051</f>
        <v>0</v>
      </c>
      <c r="N1050" s="56">
        <f t="shared" si="258"/>
        <v>401</v>
      </c>
      <c r="O1050" s="80">
        <f>O1051</f>
        <v>189.9</v>
      </c>
      <c r="P1050" s="56">
        <f t="shared" si="250"/>
        <v>590.9</v>
      </c>
      <c r="Q1050" s="80">
        <f>Q1051</f>
        <v>0</v>
      </c>
      <c r="R1050" s="56">
        <f t="shared" si="250"/>
        <v>590.9</v>
      </c>
      <c r="S1050" s="80">
        <f>S1051</f>
        <v>0</v>
      </c>
      <c r="T1050" s="56">
        <f t="shared" si="262"/>
        <v>590.9</v>
      </c>
    </row>
    <row r="1051" spans="1:20">
      <c r="A1051" s="57" t="str">
        <f ca="1">IF(ISERROR(MATCH(E1051,Код_КВР,0)),"",INDIRECT(ADDRESS(MATCH(E1051,Код_КВР,0)+1,2,,,"КВР")))</f>
        <v>Расходы на выплаты персоналу казенных учреждений</v>
      </c>
      <c r="B1051" s="113" t="s">
        <v>424</v>
      </c>
      <c r="C1051" s="89" t="s">
        <v>81</v>
      </c>
      <c r="D1051" s="53" t="s">
        <v>85</v>
      </c>
      <c r="E1051" s="28">
        <v>110</v>
      </c>
      <c r="F1051" s="80">
        <f>'прил. 15'!G151</f>
        <v>401</v>
      </c>
      <c r="G1051" s="80">
        <f>'прил. 15'!H151</f>
        <v>0</v>
      </c>
      <c r="H1051" s="80">
        <f t="shared" si="253"/>
        <v>401</v>
      </c>
      <c r="I1051" s="80">
        <f>'прил. 15'!J151</f>
        <v>0</v>
      </c>
      <c r="J1051" s="56">
        <f t="shared" si="264"/>
        <v>401</v>
      </c>
      <c r="K1051" s="80">
        <f>'прил. 15'!L151</f>
        <v>0</v>
      </c>
      <c r="L1051" s="56">
        <f t="shared" si="259"/>
        <v>401</v>
      </c>
      <c r="M1051" s="80">
        <f>'прил. 15'!N151</f>
        <v>0</v>
      </c>
      <c r="N1051" s="56">
        <f t="shared" si="258"/>
        <v>401</v>
      </c>
      <c r="O1051" s="80">
        <f>'прил. 15'!P151</f>
        <v>189.9</v>
      </c>
      <c r="P1051" s="56">
        <f t="shared" si="250"/>
        <v>590.9</v>
      </c>
      <c r="Q1051" s="80">
        <f>'прил. 15'!R151</f>
        <v>0</v>
      </c>
      <c r="R1051" s="56">
        <f t="shared" si="250"/>
        <v>590.9</v>
      </c>
      <c r="S1051" s="80">
        <f>'прил. 15'!T151</f>
        <v>0</v>
      </c>
      <c r="T1051" s="56">
        <f t="shared" si="262"/>
        <v>590.9</v>
      </c>
    </row>
    <row r="1052" spans="1:20" ht="33">
      <c r="A1052" s="57" t="str">
        <f ca="1">IF(ISERROR(MATCH(E1052,Код_КВР,0)),"",INDIRECT(ADDRESS(MATCH(E1052,Код_КВР,0)+1,2,,,"КВР")))</f>
        <v>Закупка товаров, работ и услуг для обеспечения государственных (муниципальных) нужд</v>
      </c>
      <c r="B1052" s="113" t="s">
        <v>424</v>
      </c>
      <c r="C1052" s="89" t="s">
        <v>81</v>
      </c>
      <c r="D1052" s="53" t="s">
        <v>85</v>
      </c>
      <c r="E1052" s="28">
        <v>200</v>
      </c>
      <c r="F1052" s="80">
        <f>F1053</f>
        <v>54</v>
      </c>
      <c r="G1052" s="80">
        <f>G1053</f>
        <v>0</v>
      </c>
      <c r="H1052" s="80">
        <f t="shared" si="253"/>
        <v>54</v>
      </c>
      <c r="I1052" s="80">
        <f>I1053</f>
        <v>0</v>
      </c>
      <c r="J1052" s="56">
        <f t="shared" si="264"/>
        <v>54</v>
      </c>
      <c r="K1052" s="80">
        <f>K1053</f>
        <v>0</v>
      </c>
      <c r="L1052" s="56">
        <f t="shared" si="259"/>
        <v>54</v>
      </c>
      <c r="M1052" s="80">
        <f>M1053</f>
        <v>0</v>
      </c>
      <c r="N1052" s="56">
        <f t="shared" si="258"/>
        <v>54</v>
      </c>
      <c r="O1052" s="80">
        <f>O1053</f>
        <v>444.5</v>
      </c>
      <c r="P1052" s="56">
        <f t="shared" si="250"/>
        <v>498.5</v>
      </c>
      <c r="Q1052" s="80">
        <f>Q1053</f>
        <v>0</v>
      </c>
      <c r="R1052" s="56">
        <f t="shared" si="250"/>
        <v>498.5</v>
      </c>
      <c r="S1052" s="80">
        <f>S1053</f>
        <v>0</v>
      </c>
      <c r="T1052" s="56">
        <f t="shared" si="262"/>
        <v>498.5</v>
      </c>
    </row>
    <row r="1053" spans="1:20" ht="33">
      <c r="A1053" s="57" t="str">
        <f ca="1">IF(ISERROR(MATCH(E1053,Код_КВР,0)),"",INDIRECT(ADDRESS(MATCH(E1053,Код_КВР,0)+1,2,,,"КВР")))</f>
        <v>Иные закупки товаров, работ и услуг для обеспечения государственных (муниципальных) нужд</v>
      </c>
      <c r="B1053" s="113" t="s">
        <v>424</v>
      </c>
      <c r="C1053" s="89" t="s">
        <v>81</v>
      </c>
      <c r="D1053" s="53" t="s">
        <v>85</v>
      </c>
      <c r="E1053" s="28">
        <v>240</v>
      </c>
      <c r="F1053" s="80">
        <f>'прил. 15'!G153</f>
        <v>54</v>
      </c>
      <c r="G1053" s="80">
        <f>'прил. 15'!H153</f>
        <v>0</v>
      </c>
      <c r="H1053" s="80">
        <f t="shared" si="253"/>
        <v>54</v>
      </c>
      <c r="I1053" s="80">
        <f>'прил. 15'!J153</f>
        <v>0</v>
      </c>
      <c r="J1053" s="56">
        <f t="shared" si="264"/>
        <v>54</v>
      </c>
      <c r="K1053" s="80">
        <f>'прил. 15'!L153</f>
        <v>0</v>
      </c>
      <c r="L1053" s="56">
        <f t="shared" si="259"/>
        <v>54</v>
      </c>
      <c r="M1053" s="80">
        <f>'прил. 15'!N153</f>
        <v>0</v>
      </c>
      <c r="N1053" s="56">
        <f t="shared" si="258"/>
        <v>54</v>
      </c>
      <c r="O1053" s="80">
        <f>'прил. 15'!P153</f>
        <v>444.5</v>
      </c>
      <c r="P1053" s="56">
        <f t="shared" ref="P1053:R1116" si="268">N1053+O1053</f>
        <v>498.5</v>
      </c>
      <c r="Q1053" s="80">
        <f>'прил. 15'!R153</f>
        <v>0</v>
      </c>
      <c r="R1053" s="56">
        <f t="shared" si="268"/>
        <v>498.5</v>
      </c>
      <c r="S1053" s="80">
        <f>'прил. 15'!T153</f>
        <v>0</v>
      </c>
      <c r="T1053" s="56">
        <f t="shared" si="262"/>
        <v>498.5</v>
      </c>
    </row>
    <row r="1054" spans="1:20" ht="33">
      <c r="A1054" s="57" t="str">
        <f ca="1">IF(ISERROR(MATCH(B1054,Код_КЦСР,0)),"",INDIRECT(ADDRESS(MATCH(B1054,Код_КЦСР,0)+1,2,,,"КЦСР")))</f>
        <v>Построение и развитие аппаратно-программного комплекса «Безопасный город» на территории города Череповца</v>
      </c>
      <c r="B1054" s="113" t="s">
        <v>536</v>
      </c>
      <c r="C1054" s="89"/>
      <c r="D1054" s="53"/>
      <c r="E1054" s="28"/>
      <c r="F1054" s="80">
        <f>F1055+F1060</f>
        <v>4694.2</v>
      </c>
      <c r="G1054" s="80">
        <f>G1055+G1060</f>
        <v>0</v>
      </c>
      <c r="H1054" s="80">
        <f t="shared" si="253"/>
        <v>4694.2</v>
      </c>
      <c r="I1054" s="80">
        <f>I1055+I1060</f>
        <v>0</v>
      </c>
      <c r="J1054" s="56">
        <f t="shared" si="264"/>
        <v>4694.2</v>
      </c>
      <c r="K1054" s="80">
        <f>K1055+K1060</f>
        <v>0</v>
      </c>
      <c r="L1054" s="56">
        <f t="shared" si="259"/>
        <v>4694.2</v>
      </c>
      <c r="M1054" s="80">
        <f>M1055+M1060</f>
        <v>0</v>
      </c>
      <c r="N1054" s="56">
        <f t="shared" si="258"/>
        <v>4694.2</v>
      </c>
      <c r="O1054" s="80">
        <f>O1055+O1060</f>
        <v>7.4</v>
      </c>
      <c r="P1054" s="56">
        <f t="shared" si="268"/>
        <v>4701.5999999999995</v>
      </c>
      <c r="Q1054" s="80">
        <f>Q1055+Q1060</f>
        <v>0</v>
      </c>
      <c r="R1054" s="56">
        <f t="shared" si="268"/>
        <v>4701.5999999999995</v>
      </c>
      <c r="S1054" s="80">
        <f>S1055+S1060</f>
        <v>0</v>
      </c>
      <c r="T1054" s="56">
        <f t="shared" si="262"/>
        <v>4701.5999999999995</v>
      </c>
    </row>
    <row r="1055" spans="1:20">
      <c r="A1055" s="57" t="str">
        <f ca="1">IF(ISERROR(MATCH(B1055,Код_КЦСР,0)),"",INDIRECT(ADDRESS(MATCH(B1055,Код_КЦСР,0)+1,2,,,"КЦСР")))</f>
        <v>Содержание городской системы оповещения и информирования населения</v>
      </c>
      <c r="B1055" s="113" t="s">
        <v>538</v>
      </c>
      <c r="C1055" s="89"/>
      <c r="D1055" s="53"/>
      <c r="E1055" s="28"/>
      <c r="F1055" s="80">
        <f t="shared" ref="F1055:S1058" si="269">F1056</f>
        <v>1854.2</v>
      </c>
      <c r="G1055" s="80">
        <f t="shared" si="269"/>
        <v>0</v>
      </c>
      <c r="H1055" s="80">
        <f t="shared" si="253"/>
        <v>1854.2</v>
      </c>
      <c r="I1055" s="80">
        <f t="shared" si="269"/>
        <v>0</v>
      </c>
      <c r="J1055" s="56">
        <f t="shared" si="264"/>
        <v>1854.2</v>
      </c>
      <c r="K1055" s="80">
        <f t="shared" si="269"/>
        <v>0</v>
      </c>
      <c r="L1055" s="56">
        <f t="shared" si="259"/>
        <v>1854.2</v>
      </c>
      <c r="M1055" s="80">
        <f t="shared" si="269"/>
        <v>0</v>
      </c>
      <c r="N1055" s="56">
        <f t="shared" si="258"/>
        <v>1854.2</v>
      </c>
      <c r="O1055" s="80">
        <f t="shared" si="269"/>
        <v>0</v>
      </c>
      <c r="P1055" s="56">
        <f t="shared" si="268"/>
        <v>1854.2</v>
      </c>
      <c r="Q1055" s="80">
        <f t="shared" si="269"/>
        <v>0</v>
      </c>
      <c r="R1055" s="56">
        <f t="shared" si="268"/>
        <v>1854.2</v>
      </c>
      <c r="S1055" s="80">
        <f t="shared" si="269"/>
        <v>0</v>
      </c>
      <c r="T1055" s="56">
        <f t="shared" si="262"/>
        <v>1854.2</v>
      </c>
    </row>
    <row r="1056" spans="1:20">
      <c r="A1056" s="57" t="str">
        <f ca="1">IF(ISERROR(MATCH(C1056,Код_Раздел,0)),"",INDIRECT(ADDRESS(MATCH(C1056,Код_Раздел,0)+1,2,,,"Раздел")))</f>
        <v>Национальная безопасность и правоохранительная  деятельность</v>
      </c>
      <c r="B1056" s="113" t="s">
        <v>538</v>
      </c>
      <c r="C1056" s="89" t="s">
        <v>81</v>
      </c>
      <c r="D1056" s="53"/>
      <c r="E1056" s="28"/>
      <c r="F1056" s="80">
        <f t="shared" si="269"/>
        <v>1854.2</v>
      </c>
      <c r="G1056" s="80">
        <f t="shared" si="269"/>
        <v>0</v>
      </c>
      <c r="H1056" s="80">
        <f t="shared" si="253"/>
        <v>1854.2</v>
      </c>
      <c r="I1056" s="80">
        <f t="shared" si="269"/>
        <v>0</v>
      </c>
      <c r="J1056" s="56">
        <f t="shared" si="264"/>
        <v>1854.2</v>
      </c>
      <c r="K1056" s="80">
        <f t="shared" si="269"/>
        <v>0</v>
      </c>
      <c r="L1056" s="56">
        <f t="shared" si="259"/>
        <v>1854.2</v>
      </c>
      <c r="M1056" s="80">
        <f t="shared" si="269"/>
        <v>0</v>
      </c>
      <c r="N1056" s="56">
        <f t="shared" si="258"/>
        <v>1854.2</v>
      </c>
      <c r="O1056" s="80">
        <f t="shared" si="269"/>
        <v>0</v>
      </c>
      <c r="P1056" s="56">
        <f t="shared" si="268"/>
        <v>1854.2</v>
      </c>
      <c r="Q1056" s="80">
        <f t="shared" si="269"/>
        <v>0</v>
      </c>
      <c r="R1056" s="56">
        <f t="shared" si="268"/>
        <v>1854.2</v>
      </c>
      <c r="S1056" s="80">
        <f t="shared" si="269"/>
        <v>0</v>
      </c>
      <c r="T1056" s="56">
        <f t="shared" si="262"/>
        <v>1854.2</v>
      </c>
    </row>
    <row r="1057" spans="1:20" ht="33">
      <c r="A1057" s="52" t="s">
        <v>120</v>
      </c>
      <c r="B1057" s="113" t="s">
        <v>538</v>
      </c>
      <c r="C1057" s="89" t="s">
        <v>81</v>
      </c>
      <c r="D1057" s="53" t="s">
        <v>85</v>
      </c>
      <c r="E1057" s="28"/>
      <c r="F1057" s="80">
        <f t="shared" si="269"/>
        <v>1854.2</v>
      </c>
      <c r="G1057" s="80">
        <f t="shared" si="269"/>
        <v>0</v>
      </c>
      <c r="H1057" s="80">
        <f t="shared" si="253"/>
        <v>1854.2</v>
      </c>
      <c r="I1057" s="80">
        <f t="shared" si="269"/>
        <v>0</v>
      </c>
      <c r="J1057" s="56">
        <f t="shared" si="264"/>
        <v>1854.2</v>
      </c>
      <c r="K1057" s="80">
        <f t="shared" si="269"/>
        <v>0</v>
      </c>
      <c r="L1057" s="56">
        <f t="shared" si="259"/>
        <v>1854.2</v>
      </c>
      <c r="M1057" s="80">
        <f t="shared" si="269"/>
        <v>0</v>
      </c>
      <c r="N1057" s="56">
        <f t="shared" si="258"/>
        <v>1854.2</v>
      </c>
      <c r="O1057" s="80">
        <f t="shared" si="269"/>
        <v>0</v>
      </c>
      <c r="P1057" s="56">
        <f t="shared" si="268"/>
        <v>1854.2</v>
      </c>
      <c r="Q1057" s="80">
        <f t="shared" si="269"/>
        <v>0</v>
      </c>
      <c r="R1057" s="56">
        <f t="shared" si="268"/>
        <v>1854.2</v>
      </c>
      <c r="S1057" s="80">
        <f t="shared" si="269"/>
        <v>0</v>
      </c>
      <c r="T1057" s="56">
        <f t="shared" si="262"/>
        <v>1854.2</v>
      </c>
    </row>
    <row r="1058" spans="1:20" ht="33">
      <c r="A1058" s="57" t="str">
        <f ca="1">IF(ISERROR(MATCH(E1058,Код_КВР,0)),"",INDIRECT(ADDRESS(MATCH(E1058,Код_КВР,0)+1,2,,,"КВР")))</f>
        <v>Закупка товаров, работ и услуг для обеспечения государственных (муниципальных) нужд</v>
      </c>
      <c r="B1058" s="113" t="s">
        <v>538</v>
      </c>
      <c r="C1058" s="89" t="s">
        <v>81</v>
      </c>
      <c r="D1058" s="53" t="s">
        <v>85</v>
      </c>
      <c r="E1058" s="28">
        <v>200</v>
      </c>
      <c r="F1058" s="80">
        <f t="shared" si="269"/>
        <v>1854.2</v>
      </c>
      <c r="G1058" s="80">
        <f t="shared" si="269"/>
        <v>0</v>
      </c>
      <c r="H1058" s="80">
        <f t="shared" si="253"/>
        <v>1854.2</v>
      </c>
      <c r="I1058" s="80">
        <f t="shared" si="269"/>
        <v>0</v>
      </c>
      <c r="J1058" s="56">
        <f t="shared" si="264"/>
        <v>1854.2</v>
      </c>
      <c r="K1058" s="80">
        <f t="shared" si="269"/>
        <v>0</v>
      </c>
      <c r="L1058" s="56">
        <f t="shared" si="259"/>
        <v>1854.2</v>
      </c>
      <c r="M1058" s="80">
        <f t="shared" si="269"/>
        <v>0</v>
      </c>
      <c r="N1058" s="56">
        <f t="shared" si="258"/>
        <v>1854.2</v>
      </c>
      <c r="O1058" s="80">
        <f t="shared" si="269"/>
        <v>0</v>
      </c>
      <c r="P1058" s="56">
        <f t="shared" si="268"/>
        <v>1854.2</v>
      </c>
      <c r="Q1058" s="80">
        <f t="shared" si="269"/>
        <v>0</v>
      </c>
      <c r="R1058" s="56">
        <f t="shared" si="268"/>
        <v>1854.2</v>
      </c>
      <c r="S1058" s="80">
        <f t="shared" si="269"/>
        <v>0</v>
      </c>
      <c r="T1058" s="56">
        <f t="shared" si="262"/>
        <v>1854.2</v>
      </c>
    </row>
    <row r="1059" spans="1:20" ht="33">
      <c r="A1059" s="57" t="str">
        <f ca="1">IF(ISERROR(MATCH(E1059,Код_КВР,0)),"",INDIRECT(ADDRESS(MATCH(E1059,Код_КВР,0)+1,2,,,"КВР")))</f>
        <v>Иные закупки товаров, работ и услуг для обеспечения государственных (муниципальных) нужд</v>
      </c>
      <c r="B1059" s="113" t="s">
        <v>538</v>
      </c>
      <c r="C1059" s="89" t="s">
        <v>81</v>
      </c>
      <c r="D1059" s="53" t="s">
        <v>85</v>
      </c>
      <c r="E1059" s="28">
        <v>240</v>
      </c>
      <c r="F1059" s="80">
        <f>'прил. 15'!G157</f>
        <v>1854.2</v>
      </c>
      <c r="G1059" s="80">
        <f>'прил. 15'!H157</f>
        <v>0</v>
      </c>
      <c r="H1059" s="80">
        <f t="shared" si="253"/>
        <v>1854.2</v>
      </c>
      <c r="I1059" s="80">
        <f>'прил. 15'!J157</f>
        <v>0</v>
      </c>
      <c r="J1059" s="56">
        <f t="shared" si="264"/>
        <v>1854.2</v>
      </c>
      <c r="K1059" s="80">
        <f>'прил. 15'!L157</f>
        <v>0</v>
      </c>
      <c r="L1059" s="56">
        <f t="shared" si="259"/>
        <v>1854.2</v>
      </c>
      <c r="M1059" s="80">
        <f>'прил. 15'!N157</f>
        <v>0</v>
      </c>
      <c r="N1059" s="56">
        <f t="shared" si="258"/>
        <v>1854.2</v>
      </c>
      <c r="O1059" s="80">
        <f>'прил. 15'!P157</f>
        <v>0</v>
      </c>
      <c r="P1059" s="56">
        <f t="shared" si="268"/>
        <v>1854.2</v>
      </c>
      <c r="Q1059" s="80">
        <f>'прил. 15'!R157</f>
        <v>0</v>
      </c>
      <c r="R1059" s="56">
        <f t="shared" si="268"/>
        <v>1854.2</v>
      </c>
      <c r="S1059" s="80">
        <f>'прил. 15'!T157</f>
        <v>0</v>
      </c>
      <c r="T1059" s="56">
        <f t="shared" si="262"/>
        <v>1854.2</v>
      </c>
    </row>
    <row r="1060" spans="1:20" ht="49.5">
      <c r="A1060" s="57" t="str">
        <f ca="1">IF(ISERROR(MATCH(B1060,Код_КЦСР,0)),"",INDIRECT(ADDRESS(MATCH(B1060,Код_КЦСР,0)+1,2,,,"КЦСР")))</f>
        <v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060" s="113" t="s">
        <v>539</v>
      </c>
      <c r="C1060" s="89"/>
      <c r="D1060" s="53"/>
      <c r="E1060" s="28"/>
      <c r="F1060" s="80">
        <f>F1061+F1066</f>
        <v>2840</v>
      </c>
      <c r="G1060" s="80">
        <f>G1061+G1066</f>
        <v>0</v>
      </c>
      <c r="H1060" s="80">
        <f t="shared" si="253"/>
        <v>2840</v>
      </c>
      <c r="I1060" s="80">
        <f>I1061+I1066</f>
        <v>0</v>
      </c>
      <c r="J1060" s="56">
        <f t="shared" si="264"/>
        <v>2840</v>
      </c>
      <c r="K1060" s="80">
        <f>K1061+K1066</f>
        <v>0</v>
      </c>
      <c r="L1060" s="56">
        <f t="shared" si="259"/>
        <v>2840</v>
      </c>
      <c r="M1060" s="80">
        <f>M1061+M1066</f>
        <v>0</v>
      </c>
      <c r="N1060" s="56">
        <f t="shared" si="258"/>
        <v>2840</v>
      </c>
      <c r="O1060" s="80">
        <f>O1061+O1066</f>
        <v>7.4</v>
      </c>
      <c r="P1060" s="56">
        <f t="shared" si="268"/>
        <v>2847.4</v>
      </c>
      <c r="Q1060" s="80">
        <f>Q1061+Q1066</f>
        <v>0</v>
      </c>
      <c r="R1060" s="56">
        <f t="shared" si="268"/>
        <v>2847.4</v>
      </c>
      <c r="S1060" s="80">
        <f>S1061+S1066</f>
        <v>0</v>
      </c>
      <c r="T1060" s="56">
        <f t="shared" si="262"/>
        <v>2847.4</v>
      </c>
    </row>
    <row r="1061" spans="1:20" ht="49.5">
      <c r="A1061" s="57" t="str">
        <f ca="1">IF(ISERROR(MATCH(B1061,Код_КЦСР,0)),"",INDIRECT(ADDRESS(MATCH(B1061,Код_КЦСР,0)+1,2,,,"КЦСР")))</f>
        <v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улицах, за счет средств городского бюджета</v>
      </c>
      <c r="B1061" s="113" t="s">
        <v>541</v>
      </c>
      <c r="C1061" s="89"/>
      <c r="D1061" s="53"/>
      <c r="E1061" s="28"/>
      <c r="F1061" s="80">
        <f t="shared" ref="F1061:S1064" si="270">F1062</f>
        <v>135</v>
      </c>
      <c r="G1061" s="80">
        <f t="shared" si="270"/>
        <v>0</v>
      </c>
      <c r="H1061" s="80">
        <f t="shared" si="253"/>
        <v>135</v>
      </c>
      <c r="I1061" s="80">
        <f t="shared" si="270"/>
        <v>0</v>
      </c>
      <c r="J1061" s="56">
        <f t="shared" si="264"/>
        <v>135</v>
      </c>
      <c r="K1061" s="80">
        <f t="shared" si="270"/>
        <v>0</v>
      </c>
      <c r="L1061" s="56">
        <f t="shared" si="259"/>
        <v>135</v>
      </c>
      <c r="M1061" s="80">
        <f t="shared" si="270"/>
        <v>0</v>
      </c>
      <c r="N1061" s="56">
        <f t="shared" si="258"/>
        <v>135</v>
      </c>
      <c r="O1061" s="80">
        <f t="shared" si="270"/>
        <v>7.4</v>
      </c>
      <c r="P1061" s="56">
        <f t="shared" si="268"/>
        <v>142.4</v>
      </c>
      <c r="Q1061" s="80">
        <f t="shared" si="270"/>
        <v>0</v>
      </c>
      <c r="R1061" s="56">
        <f t="shared" si="268"/>
        <v>142.4</v>
      </c>
      <c r="S1061" s="80">
        <f t="shared" si="270"/>
        <v>0</v>
      </c>
      <c r="T1061" s="56">
        <f t="shared" si="262"/>
        <v>142.4</v>
      </c>
    </row>
    <row r="1062" spans="1:20">
      <c r="A1062" s="57" t="str">
        <f ca="1">IF(ISERROR(MATCH(C1062,Код_Раздел,0)),"",INDIRECT(ADDRESS(MATCH(C1062,Код_Раздел,0)+1,2,,,"Раздел")))</f>
        <v>Национальная экономика</v>
      </c>
      <c r="B1062" s="113" t="s">
        <v>541</v>
      </c>
      <c r="C1062" s="89" t="s">
        <v>82</v>
      </c>
      <c r="D1062" s="53"/>
      <c r="E1062" s="28"/>
      <c r="F1062" s="80">
        <f t="shared" si="270"/>
        <v>135</v>
      </c>
      <c r="G1062" s="80">
        <f t="shared" si="270"/>
        <v>0</v>
      </c>
      <c r="H1062" s="80">
        <f t="shared" si="253"/>
        <v>135</v>
      </c>
      <c r="I1062" s="80">
        <f t="shared" si="270"/>
        <v>0</v>
      </c>
      <c r="J1062" s="56">
        <f t="shared" si="264"/>
        <v>135</v>
      </c>
      <c r="K1062" s="80">
        <f t="shared" si="270"/>
        <v>0</v>
      </c>
      <c r="L1062" s="56">
        <f t="shared" si="259"/>
        <v>135</v>
      </c>
      <c r="M1062" s="80">
        <f t="shared" si="270"/>
        <v>0</v>
      </c>
      <c r="N1062" s="56">
        <f t="shared" si="258"/>
        <v>135</v>
      </c>
      <c r="O1062" s="80">
        <f t="shared" si="270"/>
        <v>7.4</v>
      </c>
      <c r="P1062" s="56">
        <f t="shared" si="268"/>
        <v>142.4</v>
      </c>
      <c r="Q1062" s="80">
        <f t="shared" si="270"/>
        <v>0</v>
      </c>
      <c r="R1062" s="56">
        <f t="shared" si="268"/>
        <v>142.4</v>
      </c>
      <c r="S1062" s="80">
        <f t="shared" si="270"/>
        <v>0</v>
      </c>
      <c r="T1062" s="56">
        <f t="shared" si="262"/>
        <v>142.4</v>
      </c>
    </row>
    <row r="1063" spans="1:20">
      <c r="A1063" s="52" t="s">
        <v>96</v>
      </c>
      <c r="B1063" s="113" t="s">
        <v>541</v>
      </c>
      <c r="C1063" s="89" t="s">
        <v>82</v>
      </c>
      <c r="D1063" s="53" t="s">
        <v>58</v>
      </c>
      <c r="E1063" s="28"/>
      <c r="F1063" s="80">
        <f t="shared" si="270"/>
        <v>135</v>
      </c>
      <c r="G1063" s="80">
        <f t="shared" si="270"/>
        <v>0</v>
      </c>
      <c r="H1063" s="80">
        <f t="shared" ref="H1063:H1126" si="271">F1063+G1063</f>
        <v>135</v>
      </c>
      <c r="I1063" s="80">
        <f t="shared" si="270"/>
        <v>0</v>
      </c>
      <c r="J1063" s="56">
        <f t="shared" si="264"/>
        <v>135</v>
      </c>
      <c r="K1063" s="80">
        <f t="shared" si="270"/>
        <v>0</v>
      </c>
      <c r="L1063" s="56">
        <f t="shared" si="259"/>
        <v>135</v>
      </c>
      <c r="M1063" s="80">
        <f t="shared" si="270"/>
        <v>0</v>
      </c>
      <c r="N1063" s="56">
        <f t="shared" si="258"/>
        <v>135</v>
      </c>
      <c r="O1063" s="80">
        <f t="shared" si="270"/>
        <v>7.4</v>
      </c>
      <c r="P1063" s="56">
        <f t="shared" si="268"/>
        <v>142.4</v>
      </c>
      <c r="Q1063" s="80">
        <f t="shared" si="270"/>
        <v>0</v>
      </c>
      <c r="R1063" s="56">
        <f t="shared" si="268"/>
        <v>142.4</v>
      </c>
      <c r="S1063" s="80">
        <f t="shared" si="270"/>
        <v>0</v>
      </c>
      <c r="T1063" s="56">
        <f t="shared" si="262"/>
        <v>142.4</v>
      </c>
    </row>
    <row r="1064" spans="1:20" ht="33">
      <c r="A1064" s="57" t="str">
        <f ca="1">IF(ISERROR(MATCH(E1064,Код_КВР,0)),"",INDIRECT(ADDRESS(MATCH(E1064,Код_КВР,0)+1,2,,,"КВР")))</f>
        <v>Предоставление субсидий бюджетным, автономным учреждениям и иным некоммерческим организациям</v>
      </c>
      <c r="B1064" s="113" t="s">
        <v>541</v>
      </c>
      <c r="C1064" s="89" t="s">
        <v>82</v>
      </c>
      <c r="D1064" s="53" t="s">
        <v>58</v>
      </c>
      <c r="E1064" s="28">
        <v>600</v>
      </c>
      <c r="F1064" s="80">
        <f t="shared" si="270"/>
        <v>135</v>
      </c>
      <c r="G1064" s="80">
        <f t="shared" si="270"/>
        <v>0</v>
      </c>
      <c r="H1064" s="80">
        <f t="shared" si="271"/>
        <v>135</v>
      </c>
      <c r="I1064" s="80">
        <f t="shared" si="270"/>
        <v>0</v>
      </c>
      <c r="J1064" s="56">
        <f t="shared" si="264"/>
        <v>135</v>
      </c>
      <c r="K1064" s="80">
        <f t="shared" si="270"/>
        <v>0</v>
      </c>
      <c r="L1064" s="56">
        <f t="shared" si="259"/>
        <v>135</v>
      </c>
      <c r="M1064" s="80">
        <f t="shared" si="270"/>
        <v>0</v>
      </c>
      <c r="N1064" s="56">
        <f t="shared" si="258"/>
        <v>135</v>
      </c>
      <c r="O1064" s="80">
        <f t="shared" si="270"/>
        <v>7.4</v>
      </c>
      <c r="P1064" s="56">
        <f t="shared" si="268"/>
        <v>142.4</v>
      </c>
      <c r="Q1064" s="80">
        <f t="shared" si="270"/>
        <v>0</v>
      </c>
      <c r="R1064" s="56">
        <f t="shared" si="268"/>
        <v>142.4</v>
      </c>
      <c r="S1064" s="80">
        <f t="shared" si="270"/>
        <v>0</v>
      </c>
      <c r="T1064" s="56">
        <f t="shared" si="262"/>
        <v>142.4</v>
      </c>
    </row>
    <row r="1065" spans="1:20">
      <c r="A1065" s="57" t="str">
        <f ca="1">IF(ISERROR(MATCH(E1065,Код_КВР,0)),"",INDIRECT(ADDRESS(MATCH(E1065,Код_КВР,0)+1,2,,,"КВР")))</f>
        <v>Субсидии бюджетным учреждениям</v>
      </c>
      <c r="B1065" s="113" t="s">
        <v>541</v>
      </c>
      <c r="C1065" s="89" t="s">
        <v>82</v>
      </c>
      <c r="D1065" s="53" t="s">
        <v>58</v>
      </c>
      <c r="E1065" s="28">
        <v>610</v>
      </c>
      <c r="F1065" s="80">
        <f>'прил. 15'!G201</f>
        <v>135</v>
      </c>
      <c r="G1065" s="80">
        <f>'прил. 15'!H201</f>
        <v>0</v>
      </c>
      <c r="H1065" s="80">
        <f t="shared" si="271"/>
        <v>135</v>
      </c>
      <c r="I1065" s="80">
        <f>'прил. 15'!J201</f>
        <v>0</v>
      </c>
      <c r="J1065" s="56">
        <f t="shared" si="264"/>
        <v>135</v>
      </c>
      <c r="K1065" s="80">
        <f>'прил. 15'!L201</f>
        <v>0</v>
      </c>
      <c r="L1065" s="56">
        <f t="shared" si="259"/>
        <v>135</v>
      </c>
      <c r="M1065" s="80">
        <f>'прил. 15'!N201</f>
        <v>0</v>
      </c>
      <c r="N1065" s="56">
        <f t="shared" si="258"/>
        <v>135</v>
      </c>
      <c r="O1065" s="80">
        <f>'прил. 15'!P201</f>
        <v>7.4</v>
      </c>
      <c r="P1065" s="56">
        <f t="shared" si="268"/>
        <v>142.4</v>
      </c>
      <c r="Q1065" s="80">
        <f>'прил. 15'!R201</f>
        <v>0</v>
      </c>
      <c r="R1065" s="56">
        <f t="shared" si="268"/>
        <v>142.4</v>
      </c>
      <c r="S1065" s="80">
        <f>'прил. 15'!T201</f>
        <v>0</v>
      </c>
      <c r="T1065" s="56">
        <f t="shared" si="262"/>
        <v>142.4</v>
      </c>
    </row>
    <row r="1066" spans="1:20" ht="33">
      <c r="A1066" s="57" t="str">
        <f ca="1">IF(ISERROR(MATCH(B1066,Код_КЦСР,0)),"",INDIRECT(ADDRESS(MATCH(B1066,Код_КЦСР,0)+1,2,,,"КЦСР")))</f>
        <v>Внедрение и (или) эксплуатация аппаратно-программного комплекса «Безопасный город» за счет средств областного бюджета</v>
      </c>
      <c r="B1066" s="113" t="s">
        <v>571</v>
      </c>
      <c r="C1066" s="89"/>
      <c r="D1066" s="53"/>
      <c r="E1066" s="28"/>
      <c r="F1066" s="80">
        <f t="shared" ref="F1066:S1069" si="272">F1067</f>
        <v>2705</v>
      </c>
      <c r="G1066" s="80">
        <f t="shared" si="272"/>
        <v>0</v>
      </c>
      <c r="H1066" s="80">
        <f t="shared" si="271"/>
        <v>2705</v>
      </c>
      <c r="I1066" s="80">
        <f t="shared" si="272"/>
        <v>0</v>
      </c>
      <c r="J1066" s="56">
        <f t="shared" si="264"/>
        <v>2705</v>
      </c>
      <c r="K1066" s="80">
        <f t="shared" si="272"/>
        <v>0</v>
      </c>
      <c r="L1066" s="56">
        <f t="shared" si="259"/>
        <v>2705</v>
      </c>
      <c r="M1066" s="80">
        <f t="shared" si="272"/>
        <v>0</v>
      </c>
      <c r="N1066" s="56">
        <f t="shared" si="258"/>
        <v>2705</v>
      </c>
      <c r="O1066" s="80">
        <f t="shared" si="272"/>
        <v>0</v>
      </c>
      <c r="P1066" s="56">
        <f t="shared" si="268"/>
        <v>2705</v>
      </c>
      <c r="Q1066" s="80">
        <f t="shared" si="272"/>
        <v>0</v>
      </c>
      <c r="R1066" s="56">
        <f t="shared" si="268"/>
        <v>2705</v>
      </c>
      <c r="S1066" s="80">
        <f t="shared" si="272"/>
        <v>0</v>
      </c>
      <c r="T1066" s="56">
        <f t="shared" si="262"/>
        <v>2705</v>
      </c>
    </row>
    <row r="1067" spans="1:20">
      <c r="A1067" s="57" t="str">
        <f ca="1">IF(ISERROR(MATCH(C1067,Код_Раздел,0)),"",INDIRECT(ADDRESS(MATCH(C1067,Код_Раздел,0)+1,2,,,"Раздел")))</f>
        <v>Национальная экономика</v>
      </c>
      <c r="B1067" s="113" t="s">
        <v>571</v>
      </c>
      <c r="C1067" s="89" t="s">
        <v>82</v>
      </c>
      <c r="D1067" s="53"/>
      <c r="E1067" s="28"/>
      <c r="F1067" s="80">
        <f t="shared" si="272"/>
        <v>2705</v>
      </c>
      <c r="G1067" s="80">
        <f t="shared" si="272"/>
        <v>0</v>
      </c>
      <c r="H1067" s="80">
        <f t="shared" si="271"/>
        <v>2705</v>
      </c>
      <c r="I1067" s="80">
        <f t="shared" si="272"/>
        <v>0</v>
      </c>
      <c r="J1067" s="56">
        <f t="shared" si="264"/>
        <v>2705</v>
      </c>
      <c r="K1067" s="80">
        <f t="shared" si="272"/>
        <v>0</v>
      </c>
      <c r="L1067" s="56">
        <f t="shared" si="259"/>
        <v>2705</v>
      </c>
      <c r="M1067" s="80">
        <f t="shared" si="272"/>
        <v>0</v>
      </c>
      <c r="N1067" s="56">
        <f t="shared" si="258"/>
        <v>2705</v>
      </c>
      <c r="O1067" s="80">
        <f t="shared" si="272"/>
        <v>0</v>
      </c>
      <c r="P1067" s="56">
        <f t="shared" si="268"/>
        <v>2705</v>
      </c>
      <c r="Q1067" s="80">
        <f t="shared" si="272"/>
        <v>0</v>
      </c>
      <c r="R1067" s="56">
        <f t="shared" si="268"/>
        <v>2705</v>
      </c>
      <c r="S1067" s="80">
        <f t="shared" si="272"/>
        <v>0</v>
      </c>
      <c r="T1067" s="56">
        <f t="shared" si="262"/>
        <v>2705</v>
      </c>
    </row>
    <row r="1068" spans="1:20">
      <c r="A1068" s="52" t="s">
        <v>96</v>
      </c>
      <c r="B1068" s="113" t="s">
        <v>571</v>
      </c>
      <c r="C1068" s="89" t="s">
        <v>82</v>
      </c>
      <c r="D1068" s="53" t="s">
        <v>58</v>
      </c>
      <c r="E1068" s="28"/>
      <c r="F1068" s="80">
        <f t="shared" si="272"/>
        <v>2705</v>
      </c>
      <c r="G1068" s="80">
        <f t="shared" si="272"/>
        <v>0</v>
      </c>
      <c r="H1068" s="80">
        <f t="shared" si="271"/>
        <v>2705</v>
      </c>
      <c r="I1068" s="80">
        <f t="shared" si="272"/>
        <v>0</v>
      </c>
      <c r="J1068" s="56">
        <f t="shared" si="264"/>
        <v>2705</v>
      </c>
      <c r="K1068" s="80">
        <f t="shared" si="272"/>
        <v>0</v>
      </c>
      <c r="L1068" s="56">
        <f t="shared" si="259"/>
        <v>2705</v>
      </c>
      <c r="M1068" s="80">
        <f t="shared" si="272"/>
        <v>0</v>
      </c>
      <c r="N1068" s="56">
        <f t="shared" si="258"/>
        <v>2705</v>
      </c>
      <c r="O1068" s="80">
        <f t="shared" si="272"/>
        <v>0</v>
      </c>
      <c r="P1068" s="56">
        <f t="shared" si="268"/>
        <v>2705</v>
      </c>
      <c r="Q1068" s="80">
        <f t="shared" si="272"/>
        <v>0</v>
      </c>
      <c r="R1068" s="56">
        <f t="shared" si="268"/>
        <v>2705</v>
      </c>
      <c r="S1068" s="80">
        <f t="shared" si="272"/>
        <v>0</v>
      </c>
      <c r="T1068" s="56">
        <f t="shared" si="262"/>
        <v>2705</v>
      </c>
    </row>
    <row r="1069" spans="1:20" ht="33">
      <c r="A1069" s="57" t="str">
        <f ca="1">IF(ISERROR(MATCH(E1069,Код_КВР,0)),"",INDIRECT(ADDRESS(MATCH(E1069,Код_КВР,0)+1,2,,,"КВР")))</f>
        <v>Предоставление субсидий бюджетным, автономным учреждениям и иным некоммерческим организациям</v>
      </c>
      <c r="B1069" s="113" t="s">
        <v>571</v>
      </c>
      <c r="C1069" s="89" t="s">
        <v>82</v>
      </c>
      <c r="D1069" s="53" t="s">
        <v>58</v>
      </c>
      <c r="E1069" s="28">
        <v>600</v>
      </c>
      <c r="F1069" s="80">
        <f t="shared" si="272"/>
        <v>2705</v>
      </c>
      <c r="G1069" s="80">
        <f t="shared" si="272"/>
        <v>0</v>
      </c>
      <c r="H1069" s="80">
        <f t="shared" si="271"/>
        <v>2705</v>
      </c>
      <c r="I1069" s="80">
        <f t="shared" si="272"/>
        <v>0</v>
      </c>
      <c r="J1069" s="56">
        <f t="shared" si="264"/>
        <v>2705</v>
      </c>
      <c r="K1069" s="80">
        <f t="shared" si="272"/>
        <v>0</v>
      </c>
      <c r="L1069" s="56">
        <f t="shared" si="259"/>
        <v>2705</v>
      </c>
      <c r="M1069" s="80">
        <f t="shared" si="272"/>
        <v>0</v>
      </c>
      <c r="N1069" s="56">
        <f t="shared" si="258"/>
        <v>2705</v>
      </c>
      <c r="O1069" s="80">
        <f t="shared" si="272"/>
        <v>0</v>
      </c>
      <c r="P1069" s="56">
        <f t="shared" si="268"/>
        <v>2705</v>
      </c>
      <c r="Q1069" s="80">
        <f t="shared" si="272"/>
        <v>0</v>
      </c>
      <c r="R1069" s="56">
        <f t="shared" si="268"/>
        <v>2705</v>
      </c>
      <c r="S1069" s="80">
        <f t="shared" si="272"/>
        <v>0</v>
      </c>
      <c r="T1069" s="56">
        <f t="shared" si="262"/>
        <v>2705</v>
      </c>
    </row>
    <row r="1070" spans="1:20">
      <c r="A1070" s="57" t="str">
        <f ca="1">IF(ISERROR(MATCH(E1070,Код_КВР,0)),"",INDIRECT(ADDRESS(MATCH(E1070,Код_КВР,0)+1,2,,,"КВР")))</f>
        <v>Субсидии бюджетным учреждениям</v>
      </c>
      <c r="B1070" s="113" t="s">
        <v>571</v>
      </c>
      <c r="C1070" s="89" t="s">
        <v>82</v>
      </c>
      <c r="D1070" s="53" t="s">
        <v>58</v>
      </c>
      <c r="E1070" s="28">
        <v>610</v>
      </c>
      <c r="F1070" s="80">
        <f>'прил. 15'!G204</f>
        <v>2705</v>
      </c>
      <c r="G1070" s="80">
        <f>'прил. 15'!H204</f>
        <v>0</v>
      </c>
      <c r="H1070" s="80">
        <f t="shared" si="271"/>
        <v>2705</v>
      </c>
      <c r="I1070" s="80">
        <f>'прил. 15'!J204</f>
        <v>0</v>
      </c>
      <c r="J1070" s="56">
        <f t="shared" si="264"/>
        <v>2705</v>
      </c>
      <c r="K1070" s="80">
        <f>'прил. 15'!L204</f>
        <v>0</v>
      </c>
      <c r="L1070" s="56">
        <f t="shared" si="259"/>
        <v>2705</v>
      </c>
      <c r="M1070" s="80">
        <f>'прил. 15'!N204</f>
        <v>0</v>
      </c>
      <c r="N1070" s="56">
        <f t="shared" si="258"/>
        <v>2705</v>
      </c>
      <c r="O1070" s="80">
        <f>'прил. 15'!P204</f>
        <v>0</v>
      </c>
      <c r="P1070" s="56">
        <f t="shared" si="268"/>
        <v>2705</v>
      </c>
      <c r="Q1070" s="80">
        <f>'прил. 15'!R204</f>
        <v>0</v>
      </c>
      <c r="R1070" s="56">
        <f t="shared" si="268"/>
        <v>2705</v>
      </c>
      <c r="S1070" s="80">
        <f>'прил. 15'!T204</f>
        <v>0</v>
      </c>
      <c r="T1070" s="56">
        <f t="shared" si="262"/>
        <v>2705</v>
      </c>
    </row>
    <row r="1071" spans="1:20" ht="33">
      <c r="A1071" s="57" t="str">
        <f ca="1">IF(ISERROR(MATCH(B1071,Код_КЦСР,0)),"",INDIRECT(ADDRESS(MATCH(B1071,Код_КЦСР,0)+1,2,,,"КЦСР")))</f>
        <v>Муниципальная программа «Совершенствование муниципального управления в городе Череповце» на 2014 – 2019 годы</v>
      </c>
      <c r="B1071" s="113" t="s">
        <v>426</v>
      </c>
      <c r="C1071" s="89"/>
      <c r="D1071" s="53"/>
      <c r="E1071" s="28"/>
      <c r="F1071" s="80">
        <f>F1072+F1087+F1098</f>
        <v>165801.09999999998</v>
      </c>
      <c r="G1071" s="80">
        <f>G1072+G1087+G1098</f>
        <v>-10934.8</v>
      </c>
      <c r="H1071" s="80">
        <f t="shared" si="271"/>
        <v>154866.29999999999</v>
      </c>
      <c r="I1071" s="80">
        <f>I1072+I1087+I1098</f>
        <v>0</v>
      </c>
      <c r="J1071" s="56">
        <f t="shared" si="264"/>
        <v>154866.29999999999</v>
      </c>
      <c r="K1071" s="80">
        <f>K1072+K1087+K1098</f>
        <v>0</v>
      </c>
      <c r="L1071" s="56">
        <f t="shared" si="259"/>
        <v>154866.29999999999</v>
      </c>
      <c r="M1071" s="80">
        <f>M1072+M1087+M1098</f>
        <v>0</v>
      </c>
      <c r="N1071" s="56">
        <f t="shared" si="258"/>
        <v>154866.29999999999</v>
      </c>
      <c r="O1071" s="80">
        <f>O1072+O1087+O1098</f>
        <v>837.6</v>
      </c>
      <c r="P1071" s="56">
        <f t="shared" si="268"/>
        <v>155703.9</v>
      </c>
      <c r="Q1071" s="80">
        <f>Q1072+Q1087+Q1098</f>
        <v>0</v>
      </c>
      <c r="R1071" s="56">
        <f t="shared" si="268"/>
        <v>155703.9</v>
      </c>
      <c r="S1071" s="80">
        <f>S1072+S1087+S1098</f>
        <v>0</v>
      </c>
      <c r="T1071" s="56">
        <f t="shared" si="262"/>
        <v>155703.9</v>
      </c>
    </row>
    <row r="1072" spans="1:20" ht="33">
      <c r="A1072" s="57" t="str">
        <f ca="1">IF(ISERROR(MATCH(B1072,Код_КЦСР,0)),"",INDIRECT(ADDRESS(MATCH(B1072,Код_КЦСР,0)+1,2,,,"КЦСР")))</f>
        <v>Создание условий для обеспечения выполнения органами муниципальной власти своих полномочий</v>
      </c>
      <c r="B1072" s="113" t="s">
        <v>427</v>
      </c>
      <c r="C1072" s="89"/>
      <c r="D1072" s="53"/>
      <c r="E1072" s="28"/>
      <c r="F1072" s="80">
        <f>F1073+F1079</f>
        <v>83180.2</v>
      </c>
      <c r="G1072" s="80">
        <f>G1073+G1079</f>
        <v>0</v>
      </c>
      <c r="H1072" s="80">
        <f t="shared" si="271"/>
        <v>83180.2</v>
      </c>
      <c r="I1072" s="80">
        <f>I1073+I1079</f>
        <v>0</v>
      </c>
      <c r="J1072" s="56">
        <f t="shared" si="264"/>
        <v>83180.2</v>
      </c>
      <c r="K1072" s="80">
        <f>K1073+K1079</f>
        <v>0</v>
      </c>
      <c r="L1072" s="56">
        <f t="shared" si="259"/>
        <v>83180.2</v>
      </c>
      <c r="M1072" s="80">
        <f>M1073+M1079</f>
        <v>0</v>
      </c>
      <c r="N1072" s="56">
        <f t="shared" si="258"/>
        <v>83180.2</v>
      </c>
      <c r="O1072" s="80">
        <f>O1073+O1079</f>
        <v>837.6</v>
      </c>
      <c r="P1072" s="56">
        <f t="shared" si="268"/>
        <v>84017.8</v>
      </c>
      <c r="Q1072" s="80">
        <f>Q1073+Q1079</f>
        <v>0</v>
      </c>
      <c r="R1072" s="56">
        <f t="shared" si="268"/>
        <v>84017.8</v>
      </c>
      <c r="S1072" s="80">
        <f>S1073+S1079</f>
        <v>0</v>
      </c>
      <c r="T1072" s="56">
        <f t="shared" si="262"/>
        <v>84017.8</v>
      </c>
    </row>
    <row r="1073" spans="1:20">
      <c r="A1073" s="57" t="str">
        <f ca="1">IF(ISERROR(MATCH(B1073,Код_КЦСР,0)),"",INDIRECT(ADDRESS(MATCH(B1073,Код_КЦСР,0)+1,2,,,"КЦСР")))</f>
        <v>Обеспечение работы СЭД «Летограф»</v>
      </c>
      <c r="B1073" s="113" t="s">
        <v>428</v>
      </c>
      <c r="C1073" s="89"/>
      <c r="D1073" s="53"/>
      <c r="E1073" s="28"/>
      <c r="F1073" s="80">
        <f t="shared" ref="F1073:S1076" si="273">F1074</f>
        <v>148.5</v>
      </c>
      <c r="G1073" s="80">
        <f t="shared" si="273"/>
        <v>0</v>
      </c>
      <c r="H1073" s="80">
        <f t="shared" si="271"/>
        <v>148.5</v>
      </c>
      <c r="I1073" s="80">
        <f t="shared" si="273"/>
        <v>0</v>
      </c>
      <c r="J1073" s="56">
        <f t="shared" si="264"/>
        <v>148.5</v>
      </c>
      <c r="K1073" s="80">
        <f t="shared" si="273"/>
        <v>0</v>
      </c>
      <c r="L1073" s="56">
        <f t="shared" si="259"/>
        <v>148.5</v>
      </c>
      <c r="M1073" s="80">
        <f t="shared" si="273"/>
        <v>0</v>
      </c>
      <c r="N1073" s="56">
        <f t="shared" si="258"/>
        <v>148.5</v>
      </c>
      <c r="O1073" s="80">
        <f t="shared" si="273"/>
        <v>0</v>
      </c>
      <c r="P1073" s="56">
        <f t="shared" si="268"/>
        <v>148.5</v>
      </c>
      <c r="Q1073" s="80">
        <f t="shared" si="273"/>
        <v>0</v>
      </c>
      <c r="R1073" s="56">
        <f t="shared" si="268"/>
        <v>148.5</v>
      </c>
      <c r="S1073" s="80">
        <f t="shared" si="273"/>
        <v>0</v>
      </c>
      <c r="T1073" s="56">
        <f t="shared" si="262"/>
        <v>148.5</v>
      </c>
    </row>
    <row r="1074" spans="1:20">
      <c r="A1074" s="57" t="str">
        <f ca="1">IF(ISERROR(MATCH(C1074,Код_Раздел,0)),"",INDIRECT(ADDRESS(MATCH(C1074,Код_Раздел,0)+1,2,,,"Раздел")))</f>
        <v>Национальная экономика</v>
      </c>
      <c r="B1074" s="113" t="s">
        <v>428</v>
      </c>
      <c r="C1074" s="89" t="s">
        <v>82</v>
      </c>
      <c r="D1074" s="53"/>
      <c r="E1074" s="28"/>
      <c r="F1074" s="80">
        <f t="shared" si="273"/>
        <v>148.5</v>
      </c>
      <c r="G1074" s="80">
        <f t="shared" si="273"/>
        <v>0</v>
      </c>
      <c r="H1074" s="80">
        <f t="shared" si="271"/>
        <v>148.5</v>
      </c>
      <c r="I1074" s="80">
        <f t="shared" si="273"/>
        <v>0</v>
      </c>
      <c r="J1074" s="56">
        <f t="shared" si="264"/>
        <v>148.5</v>
      </c>
      <c r="K1074" s="80">
        <f t="shared" si="273"/>
        <v>0</v>
      </c>
      <c r="L1074" s="56">
        <f t="shared" si="259"/>
        <v>148.5</v>
      </c>
      <c r="M1074" s="80">
        <f t="shared" si="273"/>
        <v>0</v>
      </c>
      <c r="N1074" s="56">
        <f t="shared" si="258"/>
        <v>148.5</v>
      </c>
      <c r="O1074" s="80">
        <f t="shared" si="273"/>
        <v>0</v>
      </c>
      <c r="P1074" s="56">
        <f t="shared" si="268"/>
        <v>148.5</v>
      </c>
      <c r="Q1074" s="80">
        <f t="shared" si="273"/>
        <v>0</v>
      </c>
      <c r="R1074" s="56">
        <f t="shared" si="268"/>
        <v>148.5</v>
      </c>
      <c r="S1074" s="80">
        <f t="shared" si="273"/>
        <v>0</v>
      </c>
      <c r="T1074" s="56">
        <f t="shared" si="262"/>
        <v>148.5</v>
      </c>
    </row>
    <row r="1075" spans="1:20">
      <c r="A1075" s="52" t="s">
        <v>96</v>
      </c>
      <c r="B1075" s="113" t="s">
        <v>428</v>
      </c>
      <c r="C1075" s="89" t="s">
        <v>82</v>
      </c>
      <c r="D1075" s="53" t="s">
        <v>58</v>
      </c>
      <c r="E1075" s="28"/>
      <c r="F1075" s="80">
        <f t="shared" si="273"/>
        <v>148.5</v>
      </c>
      <c r="G1075" s="80">
        <f t="shared" si="273"/>
        <v>0</v>
      </c>
      <c r="H1075" s="80">
        <f t="shared" si="271"/>
        <v>148.5</v>
      </c>
      <c r="I1075" s="80">
        <f t="shared" si="273"/>
        <v>0</v>
      </c>
      <c r="J1075" s="56">
        <f t="shared" si="264"/>
        <v>148.5</v>
      </c>
      <c r="K1075" s="80">
        <f t="shared" si="273"/>
        <v>0</v>
      </c>
      <c r="L1075" s="56">
        <f t="shared" si="259"/>
        <v>148.5</v>
      </c>
      <c r="M1075" s="80">
        <f t="shared" si="273"/>
        <v>0</v>
      </c>
      <c r="N1075" s="56">
        <f t="shared" si="258"/>
        <v>148.5</v>
      </c>
      <c r="O1075" s="80">
        <f t="shared" si="273"/>
        <v>0</v>
      </c>
      <c r="P1075" s="56">
        <f t="shared" si="268"/>
        <v>148.5</v>
      </c>
      <c r="Q1075" s="80">
        <f t="shared" si="273"/>
        <v>0</v>
      </c>
      <c r="R1075" s="56">
        <f t="shared" si="268"/>
        <v>148.5</v>
      </c>
      <c r="S1075" s="80">
        <f t="shared" si="273"/>
        <v>0</v>
      </c>
      <c r="T1075" s="56">
        <f t="shared" si="262"/>
        <v>148.5</v>
      </c>
    </row>
    <row r="1076" spans="1:20" ht="33">
      <c r="A1076" s="57" t="str">
        <f ca="1">IF(ISERROR(MATCH(E1076,Код_КВР,0)),"",INDIRECT(ADDRESS(MATCH(E1076,Код_КВР,0)+1,2,,,"КВР")))</f>
        <v>Предоставление субсидий бюджетным, автономным учреждениям и иным некоммерческим организациям</v>
      </c>
      <c r="B1076" s="113" t="s">
        <v>428</v>
      </c>
      <c r="C1076" s="89" t="s">
        <v>82</v>
      </c>
      <c r="D1076" s="53" t="s">
        <v>58</v>
      </c>
      <c r="E1076" s="28">
        <v>600</v>
      </c>
      <c r="F1076" s="80">
        <f t="shared" si="273"/>
        <v>148.5</v>
      </c>
      <c r="G1076" s="80">
        <f t="shared" si="273"/>
        <v>0</v>
      </c>
      <c r="H1076" s="80">
        <f t="shared" si="271"/>
        <v>148.5</v>
      </c>
      <c r="I1076" s="80">
        <f t="shared" si="273"/>
        <v>0</v>
      </c>
      <c r="J1076" s="56">
        <f t="shared" si="264"/>
        <v>148.5</v>
      </c>
      <c r="K1076" s="80">
        <f t="shared" si="273"/>
        <v>0</v>
      </c>
      <c r="L1076" s="56">
        <f t="shared" si="259"/>
        <v>148.5</v>
      </c>
      <c r="M1076" s="80">
        <f t="shared" si="273"/>
        <v>0</v>
      </c>
      <c r="N1076" s="56">
        <f t="shared" ref="N1076:N1139" si="274">L1076+M1076</f>
        <v>148.5</v>
      </c>
      <c r="O1076" s="80">
        <f t="shared" si="273"/>
        <v>0</v>
      </c>
      <c r="P1076" s="56">
        <f t="shared" si="268"/>
        <v>148.5</v>
      </c>
      <c r="Q1076" s="80">
        <f t="shared" si="273"/>
        <v>0</v>
      </c>
      <c r="R1076" s="56">
        <f t="shared" si="268"/>
        <v>148.5</v>
      </c>
      <c r="S1076" s="80">
        <f t="shared" si="273"/>
        <v>0</v>
      </c>
      <c r="T1076" s="56">
        <f t="shared" si="262"/>
        <v>148.5</v>
      </c>
    </row>
    <row r="1077" spans="1:20">
      <c r="A1077" s="57" t="str">
        <f ca="1">IF(ISERROR(MATCH(E1077,Код_КВР,0)),"",INDIRECT(ADDRESS(MATCH(E1077,Код_КВР,0)+1,2,,,"КВР")))</f>
        <v>Субсидии бюджетным учреждениям</v>
      </c>
      <c r="B1077" s="113" t="s">
        <v>428</v>
      </c>
      <c r="C1077" s="89" t="s">
        <v>82</v>
      </c>
      <c r="D1077" s="53" t="s">
        <v>58</v>
      </c>
      <c r="E1077" s="28">
        <v>610</v>
      </c>
      <c r="F1077" s="80">
        <f>'прил. 15'!G209</f>
        <v>148.5</v>
      </c>
      <c r="G1077" s="80">
        <f>'прил. 15'!H209</f>
        <v>0</v>
      </c>
      <c r="H1077" s="80">
        <f t="shared" si="271"/>
        <v>148.5</v>
      </c>
      <c r="I1077" s="80">
        <f>'прил. 15'!J209</f>
        <v>0</v>
      </c>
      <c r="J1077" s="56">
        <f t="shared" si="264"/>
        <v>148.5</v>
      </c>
      <c r="K1077" s="80">
        <f>'прил. 15'!L209</f>
        <v>0</v>
      </c>
      <c r="L1077" s="56">
        <f t="shared" ref="L1077:L1140" si="275">J1077+K1077</f>
        <v>148.5</v>
      </c>
      <c r="M1077" s="80">
        <f>'прил. 15'!N209</f>
        <v>0</v>
      </c>
      <c r="N1077" s="56">
        <f t="shared" si="274"/>
        <v>148.5</v>
      </c>
      <c r="O1077" s="80">
        <f>'прил. 15'!P209</f>
        <v>0</v>
      </c>
      <c r="P1077" s="56">
        <f t="shared" si="268"/>
        <v>148.5</v>
      </c>
      <c r="Q1077" s="80">
        <f>'прил. 15'!R209</f>
        <v>0</v>
      </c>
      <c r="R1077" s="56">
        <f t="shared" si="268"/>
        <v>148.5</v>
      </c>
      <c r="S1077" s="80">
        <f>'прил. 15'!T209</f>
        <v>0</v>
      </c>
      <c r="T1077" s="56">
        <f t="shared" si="262"/>
        <v>148.5</v>
      </c>
    </row>
    <row r="1078" spans="1:20" ht="33">
      <c r="A1078" s="57" t="str">
        <f ca="1">IF(ISERROR(MATCH(B1078,Код_КЦСР,0)),"",INDIRECT(ADDRESS(MATCH(B1078,Код_КЦСР,0)+1,2,,,"КЦСР")))</f>
        <v>Материально-техническое обеспечение деятельности работников местного самоуправления</v>
      </c>
      <c r="B1078" s="113" t="s">
        <v>429</v>
      </c>
      <c r="C1078" s="89"/>
      <c r="D1078" s="53"/>
      <c r="E1078" s="28"/>
      <c r="F1078" s="80">
        <f t="shared" ref="F1078:S1079" si="276">F1079</f>
        <v>83031.7</v>
      </c>
      <c r="G1078" s="80">
        <f t="shared" si="276"/>
        <v>0</v>
      </c>
      <c r="H1078" s="80">
        <f t="shared" si="271"/>
        <v>83031.7</v>
      </c>
      <c r="I1078" s="80">
        <f t="shared" si="276"/>
        <v>0</v>
      </c>
      <c r="J1078" s="56">
        <f t="shared" si="264"/>
        <v>83031.7</v>
      </c>
      <c r="K1078" s="80">
        <f t="shared" si="276"/>
        <v>0</v>
      </c>
      <c r="L1078" s="56">
        <f t="shared" si="275"/>
        <v>83031.7</v>
      </c>
      <c r="M1078" s="80">
        <f t="shared" si="276"/>
        <v>0</v>
      </c>
      <c r="N1078" s="56">
        <f t="shared" si="274"/>
        <v>83031.7</v>
      </c>
      <c r="O1078" s="80">
        <f t="shared" si="276"/>
        <v>837.6</v>
      </c>
      <c r="P1078" s="56">
        <f t="shared" si="268"/>
        <v>83869.3</v>
      </c>
      <c r="Q1078" s="80">
        <f t="shared" si="276"/>
        <v>0</v>
      </c>
      <c r="R1078" s="56">
        <f t="shared" si="268"/>
        <v>83869.3</v>
      </c>
      <c r="S1078" s="80">
        <f t="shared" si="276"/>
        <v>0</v>
      </c>
      <c r="T1078" s="56">
        <f t="shared" si="262"/>
        <v>83869.3</v>
      </c>
    </row>
    <row r="1079" spans="1:20">
      <c r="A1079" s="57" t="str">
        <f ca="1">IF(ISERROR(MATCH(C1079,Код_Раздел,0)),"",INDIRECT(ADDRESS(MATCH(C1079,Код_Раздел,0)+1,2,,,"Раздел")))</f>
        <v>Общегосударственные вопросы</v>
      </c>
      <c r="B1079" s="113" t="s">
        <v>429</v>
      </c>
      <c r="C1079" s="89" t="s">
        <v>79</v>
      </c>
      <c r="D1079" s="53"/>
      <c r="E1079" s="28"/>
      <c r="F1079" s="80">
        <f t="shared" si="276"/>
        <v>83031.7</v>
      </c>
      <c r="G1079" s="80">
        <f t="shared" si="276"/>
        <v>0</v>
      </c>
      <c r="H1079" s="80">
        <f t="shared" si="271"/>
        <v>83031.7</v>
      </c>
      <c r="I1079" s="80">
        <f t="shared" si="276"/>
        <v>0</v>
      </c>
      <c r="J1079" s="56">
        <f t="shared" si="264"/>
        <v>83031.7</v>
      </c>
      <c r="K1079" s="80">
        <f t="shared" si="276"/>
        <v>0</v>
      </c>
      <c r="L1079" s="56">
        <f t="shared" si="275"/>
        <v>83031.7</v>
      </c>
      <c r="M1079" s="80">
        <f t="shared" si="276"/>
        <v>0</v>
      </c>
      <c r="N1079" s="56">
        <f t="shared" si="274"/>
        <v>83031.7</v>
      </c>
      <c r="O1079" s="80">
        <f t="shared" si="276"/>
        <v>837.6</v>
      </c>
      <c r="P1079" s="56">
        <f t="shared" si="268"/>
        <v>83869.3</v>
      </c>
      <c r="Q1079" s="80">
        <f t="shared" si="276"/>
        <v>0</v>
      </c>
      <c r="R1079" s="56">
        <f t="shared" si="268"/>
        <v>83869.3</v>
      </c>
      <c r="S1079" s="80">
        <f t="shared" si="276"/>
        <v>0</v>
      </c>
      <c r="T1079" s="56">
        <f t="shared" si="262"/>
        <v>83869.3</v>
      </c>
    </row>
    <row r="1080" spans="1:20">
      <c r="A1080" s="52" t="s">
        <v>100</v>
      </c>
      <c r="B1080" s="113" t="s">
        <v>429</v>
      </c>
      <c r="C1080" s="89" t="s">
        <v>79</v>
      </c>
      <c r="D1080" s="53" t="s">
        <v>60</v>
      </c>
      <c r="E1080" s="28"/>
      <c r="F1080" s="80">
        <f>F1081+F1083+F1085</f>
        <v>83031.7</v>
      </c>
      <c r="G1080" s="80">
        <f>G1081+G1083+G1085</f>
        <v>0</v>
      </c>
      <c r="H1080" s="80">
        <f t="shared" si="271"/>
        <v>83031.7</v>
      </c>
      <c r="I1080" s="80">
        <f>I1081+I1083+I1085</f>
        <v>0</v>
      </c>
      <c r="J1080" s="56">
        <f t="shared" si="264"/>
        <v>83031.7</v>
      </c>
      <c r="K1080" s="80">
        <f>K1081+K1083+K1085</f>
        <v>0</v>
      </c>
      <c r="L1080" s="56">
        <f t="shared" si="275"/>
        <v>83031.7</v>
      </c>
      <c r="M1080" s="80">
        <f>M1081+M1083+M1085</f>
        <v>0</v>
      </c>
      <c r="N1080" s="56">
        <f t="shared" si="274"/>
        <v>83031.7</v>
      </c>
      <c r="O1080" s="80">
        <f>O1081+O1083+O1085</f>
        <v>837.6</v>
      </c>
      <c r="P1080" s="56">
        <f t="shared" si="268"/>
        <v>83869.3</v>
      </c>
      <c r="Q1080" s="80">
        <f>Q1081+Q1083+Q1085</f>
        <v>0</v>
      </c>
      <c r="R1080" s="56">
        <f t="shared" si="268"/>
        <v>83869.3</v>
      </c>
      <c r="S1080" s="80">
        <f>S1081+S1083+S1085</f>
        <v>0</v>
      </c>
      <c r="T1080" s="56">
        <f t="shared" si="262"/>
        <v>83869.3</v>
      </c>
    </row>
    <row r="1081" spans="1:20" ht="66">
      <c r="A1081" s="57" t="str">
        <f t="shared" ref="A1081:A1086" ca="1" si="277">IF(ISERROR(MATCH(E1081,Код_КВР,0)),"",INDIRECT(ADDRESS(MATCH(E1081,Код_КВР,0)+1,2,,,"КВР")))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1" s="113" t="s">
        <v>429</v>
      </c>
      <c r="C1081" s="89" t="s">
        <v>79</v>
      </c>
      <c r="D1081" s="53" t="s">
        <v>60</v>
      </c>
      <c r="E1081" s="28">
        <v>100</v>
      </c>
      <c r="F1081" s="80">
        <f>F1082</f>
        <v>47787.100000000006</v>
      </c>
      <c r="G1081" s="80">
        <f>G1082</f>
        <v>0</v>
      </c>
      <c r="H1081" s="80">
        <f t="shared" si="271"/>
        <v>47787.100000000006</v>
      </c>
      <c r="I1081" s="80">
        <f>I1082</f>
        <v>0</v>
      </c>
      <c r="J1081" s="56">
        <f t="shared" si="264"/>
        <v>47787.100000000006</v>
      </c>
      <c r="K1081" s="80">
        <f>K1082</f>
        <v>0</v>
      </c>
      <c r="L1081" s="56">
        <f t="shared" si="275"/>
        <v>47787.100000000006</v>
      </c>
      <c r="M1081" s="80">
        <f>M1082</f>
        <v>0</v>
      </c>
      <c r="N1081" s="56">
        <f t="shared" si="274"/>
        <v>47787.100000000006</v>
      </c>
      <c r="O1081" s="80">
        <f>O1082</f>
        <v>1091.2</v>
      </c>
      <c r="P1081" s="56">
        <f t="shared" si="268"/>
        <v>48878.3</v>
      </c>
      <c r="Q1081" s="80">
        <f>Q1082</f>
        <v>0</v>
      </c>
      <c r="R1081" s="56">
        <f t="shared" si="268"/>
        <v>48878.3</v>
      </c>
      <c r="S1081" s="80">
        <f>S1082</f>
        <v>0</v>
      </c>
      <c r="T1081" s="56">
        <f t="shared" si="262"/>
        <v>48878.3</v>
      </c>
    </row>
    <row r="1082" spans="1:20">
      <c r="A1082" s="57" t="str">
        <f t="shared" ca="1" si="277"/>
        <v>Расходы на выплаты персоналу казенных учреждений</v>
      </c>
      <c r="B1082" s="113" t="s">
        <v>429</v>
      </c>
      <c r="C1082" s="89" t="s">
        <v>79</v>
      </c>
      <c r="D1082" s="53" t="s">
        <v>60</v>
      </c>
      <c r="E1082" s="28">
        <v>110</v>
      </c>
      <c r="F1082" s="80">
        <f>'прил. 15'!G86</f>
        <v>47787.100000000006</v>
      </c>
      <c r="G1082" s="80">
        <f>'прил. 15'!H86</f>
        <v>0</v>
      </c>
      <c r="H1082" s="80">
        <f t="shared" si="271"/>
        <v>47787.100000000006</v>
      </c>
      <c r="I1082" s="80">
        <f>'прил. 15'!J86</f>
        <v>0</v>
      </c>
      <c r="J1082" s="56">
        <f t="shared" si="264"/>
        <v>47787.100000000006</v>
      </c>
      <c r="K1082" s="80">
        <f>'прил. 15'!L86</f>
        <v>0</v>
      </c>
      <c r="L1082" s="56">
        <f t="shared" si="275"/>
        <v>47787.100000000006</v>
      </c>
      <c r="M1082" s="80">
        <f>'прил. 15'!N86</f>
        <v>0</v>
      </c>
      <c r="N1082" s="56">
        <f t="shared" si="274"/>
        <v>47787.100000000006</v>
      </c>
      <c r="O1082" s="80">
        <f>'прил. 15'!P86</f>
        <v>1091.2</v>
      </c>
      <c r="P1082" s="56">
        <f t="shared" si="268"/>
        <v>48878.3</v>
      </c>
      <c r="Q1082" s="80">
        <f>'прил. 15'!R86</f>
        <v>0</v>
      </c>
      <c r="R1082" s="56">
        <f t="shared" si="268"/>
        <v>48878.3</v>
      </c>
      <c r="S1082" s="80">
        <f>'прил. 15'!T86</f>
        <v>0</v>
      </c>
      <c r="T1082" s="56">
        <f t="shared" si="262"/>
        <v>48878.3</v>
      </c>
    </row>
    <row r="1083" spans="1:20" ht="33">
      <c r="A1083" s="57" t="str">
        <f t="shared" ca="1" si="277"/>
        <v>Закупка товаров, работ и услуг для обеспечения государственных (муниципальных) нужд</v>
      </c>
      <c r="B1083" s="113" t="s">
        <v>429</v>
      </c>
      <c r="C1083" s="89" t="s">
        <v>79</v>
      </c>
      <c r="D1083" s="53" t="s">
        <v>60</v>
      </c>
      <c r="E1083" s="28">
        <v>200</v>
      </c>
      <c r="F1083" s="80">
        <f>F1084</f>
        <v>32466.7</v>
      </c>
      <c r="G1083" s="80">
        <f>G1084</f>
        <v>0</v>
      </c>
      <c r="H1083" s="80">
        <f t="shared" si="271"/>
        <v>32466.7</v>
      </c>
      <c r="I1083" s="80">
        <f>I1084</f>
        <v>0</v>
      </c>
      <c r="J1083" s="56">
        <f t="shared" si="264"/>
        <v>32466.7</v>
      </c>
      <c r="K1083" s="80">
        <f>K1084</f>
        <v>0</v>
      </c>
      <c r="L1083" s="56">
        <f t="shared" si="275"/>
        <v>32466.7</v>
      </c>
      <c r="M1083" s="80">
        <f>M1084</f>
        <v>0</v>
      </c>
      <c r="N1083" s="56">
        <f t="shared" si="274"/>
        <v>32466.7</v>
      </c>
      <c r="O1083" s="80">
        <f>O1084</f>
        <v>-253.6</v>
      </c>
      <c r="P1083" s="56">
        <f t="shared" si="268"/>
        <v>32213.100000000002</v>
      </c>
      <c r="Q1083" s="80">
        <f>Q1084</f>
        <v>0</v>
      </c>
      <c r="R1083" s="56">
        <f t="shared" si="268"/>
        <v>32213.100000000002</v>
      </c>
      <c r="S1083" s="80">
        <f>S1084</f>
        <v>0</v>
      </c>
      <c r="T1083" s="56">
        <f t="shared" si="262"/>
        <v>32213.100000000002</v>
      </c>
    </row>
    <row r="1084" spans="1:20" ht="33">
      <c r="A1084" s="57" t="str">
        <f t="shared" ca="1" si="277"/>
        <v>Иные закупки товаров, работ и услуг для обеспечения государственных (муниципальных) нужд</v>
      </c>
      <c r="B1084" s="113" t="s">
        <v>429</v>
      </c>
      <c r="C1084" s="89" t="s">
        <v>79</v>
      </c>
      <c r="D1084" s="53" t="s">
        <v>60</v>
      </c>
      <c r="E1084" s="28">
        <v>240</v>
      </c>
      <c r="F1084" s="80">
        <f>'прил. 15'!G88</f>
        <v>32466.7</v>
      </c>
      <c r="G1084" s="80">
        <f>'прил. 15'!H88</f>
        <v>0</v>
      </c>
      <c r="H1084" s="80">
        <f t="shared" si="271"/>
        <v>32466.7</v>
      </c>
      <c r="I1084" s="80">
        <f>'прил. 15'!J88</f>
        <v>0</v>
      </c>
      <c r="J1084" s="56">
        <f t="shared" si="264"/>
        <v>32466.7</v>
      </c>
      <c r="K1084" s="80">
        <f>'прил. 15'!L88</f>
        <v>0</v>
      </c>
      <c r="L1084" s="56">
        <f t="shared" si="275"/>
        <v>32466.7</v>
      </c>
      <c r="M1084" s="80">
        <f>'прил. 15'!N88</f>
        <v>0</v>
      </c>
      <c r="N1084" s="56">
        <f t="shared" si="274"/>
        <v>32466.7</v>
      </c>
      <c r="O1084" s="80">
        <f>'прил. 15'!P88</f>
        <v>-253.6</v>
      </c>
      <c r="P1084" s="56">
        <f t="shared" si="268"/>
        <v>32213.100000000002</v>
      </c>
      <c r="Q1084" s="80">
        <f>'прил. 15'!R88</f>
        <v>0</v>
      </c>
      <c r="R1084" s="56">
        <f t="shared" si="268"/>
        <v>32213.100000000002</v>
      </c>
      <c r="S1084" s="80">
        <f>'прил. 15'!T88</f>
        <v>0</v>
      </c>
      <c r="T1084" s="56">
        <f t="shared" si="262"/>
        <v>32213.100000000002</v>
      </c>
    </row>
    <row r="1085" spans="1:20">
      <c r="A1085" s="57" t="str">
        <f t="shared" ca="1" si="277"/>
        <v>Иные бюджетные ассигнования</v>
      </c>
      <c r="B1085" s="113" t="s">
        <v>429</v>
      </c>
      <c r="C1085" s="89" t="s">
        <v>79</v>
      </c>
      <c r="D1085" s="53" t="s">
        <v>60</v>
      </c>
      <c r="E1085" s="28">
        <v>800</v>
      </c>
      <c r="F1085" s="80">
        <f>F1086</f>
        <v>2777.9</v>
      </c>
      <c r="G1085" s="80">
        <f>G1086</f>
        <v>0</v>
      </c>
      <c r="H1085" s="80">
        <f t="shared" si="271"/>
        <v>2777.9</v>
      </c>
      <c r="I1085" s="80">
        <f>I1086</f>
        <v>0</v>
      </c>
      <c r="J1085" s="56">
        <f t="shared" si="264"/>
        <v>2777.9</v>
      </c>
      <c r="K1085" s="80">
        <f>K1086</f>
        <v>0</v>
      </c>
      <c r="L1085" s="56">
        <f t="shared" si="275"/>
        <v>2777.9</v>
      </c>
      <c r="M1085" s="80">
        <f>M1086</f>
        <v>0</v>
      </c>
      <c r="N1085" s="56">
        <f t="shared" si="274"/>
        <v>2777.9</v>
      </c>
      <c r="O1085" s="80">
        <f>O1086</f>
        <v>0</v>
      </c>
      <c r="P1085" s="56">
        <f t="shared" si="268"/>
        <v>2777.9</v>
      </c>
      <c r="Q1085" s="80">
        <f>Q1086</f>
        <v>0</v>
      </c>
      <c r="R1085" s="56">
        <f t="shared" si="268"/>
        <v>2777.9</v>
      </c>
      <c r="S1085" s="80">
        <f>S1086</f>
        <v>0</v>
      </c>
      <c r="T1085" s="56">
        <f t="shared" si="262"/>
        <v>2777.9</v>
      </c>
    </row>
    <row r="1086" spans="1:20">
      <c r="A1086" s="57" t="str">
        <f t="shared" ca="1" si="277"/>
        <v>Уплата налогов, сборов и иных платежей</v>
      </c>
      <c r="B1086" s="113" t="s">
        <v>429</v>
      </c>
      <c r="C1086" s="89" t="s">
        <v>79</v>
      </c>
      <c r="D1086" s="53" t="s">
        <v>60</v>
      </c>
      <c r="E1086" s="28">
        <v>850</v>
      </c>
      <c r="F1086" s="80">
        <f>'прил. 15'!G90</f>
        <v>2777.9</v>
      </c>
      <c r="G1086" s="80">
        <f>'прил. 15'!H90</f>
        <v>0</v>
      </c>
      <c r="H1086" s="80">
        <f t="shared" si="271"/>
        <v>2777.9</v>
      </c>
      <c r="I1086" s="80">
        <f>'прил. 15'!J90</f>
        <v>0</v>
      </c>
      <c r="J1086" s="56">
        <f t="shared" si="264"/>
        <v>2777.9</v>
      </c>
      <c r="K1086" s="80">
        <f>'прил. 15'!L90</f>
        <v>0</v>
      </c>
      <c r="L1086" s="56">
        <f t="shared" si="275"/>
        <v>2777.9</v>
      </c>
      <c r="M1086" s="80">
        <f>'прил. 15'!N90</f>
        <v>0</v>
      </c>
      <c r="N1086" s="56">
        <f t="shared" si="274"/>
        <v>2777.9</v>
      </c>
      <c r="O1086" s="80">
        <f>'прил. 15'!P90</f>
        <v>0</v>
      </c>
      <c r="P1086" s="56">
        <f t="shared" si="268"/>
        <v>2777.9</v>
      </c>
      <c r="Q1086" s="80">
        <f>'прил. 15'!R90</f>
        <v>0</v>
      </c>
      <c r="R1086" s="56">
        <f t="shared" si="268"/>
        <v>2777.9</v>
      </c>
      <c r="S1086" s="80">
        <f>'прил. 15'!T90</f>
        <v>0</v>
      </c>
      <c r="T1086" s="56">
        <f t="shared" si="262"/>
        <v>2777.9</v>
      </c>
    </row>
    <row r="1087" spans="1:20">
      <c r="A1087" s="57" t="str">
        <f ca="1">IF(ISERROR(MATCH(B1087,Код_КЦСР,0)),"",INDIRECT(ADDRESS(MATCH(B1087,Код_КЦСР,0)+1,2,,,"КЦСР")))</f>
        <v>Развитие муниципальной службы в мэрии города Череповца</v>
      </c>
      <c r="B1087" s="113" t="s">
        <v>430</v>
      </c>
      <c r="C1087" s="89"/>
      <c r="D1087" s="53"/>
      <c r="E1087" s="28"/>
      <c r="F1087" s="80">
        <f>F1088+F1093</f>
        <v>23307.200000000001</v>
      </c>
      <c r="G1087" s="80">
        <f>G1088+G1093</f>
        <v>-10934.8</v>
      </c>
      <c r="H1087" s="80">
        <f t="shared" si="271"/>
        <v>12372.400000000001</v>
      </c>
      <c r="I1087" s="80">
        <f>I1088+I1093</f>
        <v>0</v>
      </c>
      <c r="J1087" s="56">
        <f t="shared" si="264"/>
        <v>12372.400000000001</v>
      </c>
      <c r="K1087" s="80">
        <f>K1088+K1093</f>
        <v>0</v>
      </c>
      <c r="L1087" s="56">
        <f t="shared" si="275"/>
        <v>12372.400000000001</v>
      </c>
      <c r="M1087" s="80">
        <f>M1088+M1093</f>
        <v>0</v>
      </c>
      <c r="N1087" s="56">
        <f t="shared" si="274"/>
        <v>12372.400000000001</v>
      </c>
      <c r="O1087" s="80">
        <f>O1088+O1093</f>
        <v>0</v>
      </c>
      <c r="P1087" s="56">
        <f t="shared" si="268"/>
        <v>12372.400000000001</v>
      </c>
      <c r="Q1087" s="80">
        <f>Q1088+Q1093</f>
        <v>0</v>
      </c>
      <c r="R1087" s="56">
        <f t="shared" si="268"/>
        <v>12372.400000000001</v>
      </c>
      <c r="S1087" s="80">
        <f>S1088+S1093</f>
        <v>0</v>
      </c>
      <c r="T1087" s="56">
        <f t="shared" si="262"/>
        <v>12372.400000000001</v>
      </c>
    </row>
    <row r="1088" spans="1:20" ht="33">
      <c r="A1088" s="57" t="str">
        <f ca="1">IF(ISERROR(MATCH(B1088,Код_КЦСР,0)),"",INDIRECT(ADDRESS(MATCH(B1088,Код_КЦСР,0)+1,2,,,"КЦСР")))</f>
        <v>Совершенствование организационных и правовых механизмов профессиональной служебной деятельности муниципальных служащих</v>
      </c>
      <c r="B1088" s="113" t="s">
        <v>431</v>
      </c>
      <c r="C1088" s="89"/>
      <c r="D1088" s="53"/>
      <c r="E1088" s="28"/>
      <c r="F1088" s="80">
        <f t="shared" ref="F1088:S1091" si="278">F1089</f>
        <v>150</v>
      </c>
      <c r="G1088" s="80">
        <f t="shared" si="278"/>
        <v>0</v>
      </c>
      <c r="H1088" s="80">
        <f t="shared" si="271"/>
        <v>150</v>
      </c>
      <c r="I1088" s="80">
        <f t="shared" si="278"/>
        <v>0</v>
      </c>
      <c r="J1088" s="56">
        <f t="shared" si="264"/>
        <v>150</v>
      </c>
      <c r="K1088" s="80">
        <f t="shared" si="278"/>
        <v>0</v>
      </c>
      <c r="L1088" s="56">
        <f t="shared" si="275"/>
        <v>150</v>
      </c>
      <c r="M1088" s="80">
        <f t="shared" si="278"/>
        <v>0</v>
      </c>
      <c r="N1088" s="56">
        <f t="shared" si="274"/>
        <v>150</v>
      </c>
      <c r="O1088" s="80">
        <f t="shared" si="278"/>
        <v>0</v>
      </c>
      <c r="P1088" s="56">
        <f t="shared" si="268"/>
        <v>150</v>
      </c>
      <c r="Q1088" s="80">
        <f t="shared" si="278"/>
        <v>0</v>
      </c>
      <c r="R1088" s="56">
        <f t="shared" si="268"/>
        <v>150</v>
      </c>
      <c r="S1088" s="80">
        <f t="shared" si="278"/>
        <v>0</v>
      </c>
      <c r="T1088" s="56">
        <f t="shared" si="262"/>
        <v>150</v>
      </c>
    </row>
    <row r="1089" spans="1:20">
      <c r="A1089" s="57" t="str">
        <f ca="1">IF(ISERROR(MATCH(C1089,Код_Раздел,0)),"",INDIRECT(ADDRESS(MATCH(C1089,Код_Раздел,0)+1,2,,,"Раздел")))</f>
        <v>Общегосударственные вопросы</v>
      </c>
      <c r="B1089" s="113" t="s">
        <v>431</v>
      </c>
      <c r="C1089" s="89" t="s">
        <v>79</v>
      </c>
      <c r="D1089" s="53"/>
      <c r="E1089" s="28"/>
      <c r="F1089" s="80">
        <f t="shared" si="278"/>
        <v>150</v>
      </c>
      <c r="G1089" s="80">
        <f t="shared" si="278"/>
        <v>0</v>
      </c>
      <c r="H1089" s="80">
        <f t="shared" si="271"/>
        <v>150</v>
      </c>
      <c r="I1089" s="80">
        <f t="shared" si="278"/>
        <v>0</v>
      </c>
      <c r="J1089" s="56">
        <f t="shared" si="264"/>
        <v>150</v>
      </c>
      <c r="K1089" s="80">
        <f t="shared" si="278"/>
        <v>0</v>
      </c>
      <c r="L1089" s="56">
        <f t="shared" si="275"/>
        <v>150</v>
      </c>
      <c r="M1089" s="80">
        <f t="shared" si="278"/>
        <v>0</v>
      </c>
      <c r="N1089" s="56">
        <f t="shared" si="274"/>
        <v>150</v>
      </c>
      <c r="O1089" s="80">
        <f t="shared" si="278"/>
        <v>0</v>
      </c>
      <c r="P1089" s="56">
        <f t="shared" si="268"/>
        <v>150</v>
      </c>
      <c r="Q1089" s="80">
        <f t="shared" si="278"/>
        <v>0</v>
      </c>
      <c r="R1089" s="56">
        <f t="shared" si="268"/>
        <v>150</v>
      </c>
      <c r="S1089" s="80">
        <f t="shared" si="278"/>
        <v>0</v>
      </c>
      <c r="T1089" s="56">
        <f t="shared" si="262"/>
        <v>150</v>
      </c>
    </row>
    <row r="1090" spans="1:20">
      <c r="A1090" s="52" t="s">
        <v>100</v>
      </c>
      <c r="B1090" s="113" t="s">
        <v>431</v>
      </c>
      <c r="C1090" s="89" t="s">
        <v>79</v>
      </c>
      <c r="D1090" s="53" t="s">
        <v>60</v>
      </c>
      <c r="E1090" s="28"/>
      <c r="F1090" s="80">
        <f t="shared" si="278"/>
        <v>150</v>
      </c>
      <c r="G1090" s="80">
        <f t="shared" si="278"/>
        <v>0</v>
      </c>
      <c r="H1090" s="80">
        <f t="shared" si="271"/>
        <v>150</v>
      </c>
      <c r="I1090" s="80">
        <f t="shared" si="278"/>
        <v>0</v>
      </c>
      <c r="J1090" s="56">
        <f t="shared" si="264"/>
        <v>150</v>
      </c>
      <c r="K1090" s="80">
        <f t="shared" si="278"/>
        <v>0</v>
      </c>
      <c r="L1090" s="56">
        <f t="shared" si="275"/>
        <v>150</v>
      </c>
      <c r="M1090" s="80">
        <f t="shared" si="278"/>
        <v>0</v>
      </c>
      <c r="N1090" s="56">
        <f t="shared" si="274"/>
        <v>150</v>
      </c>
      <c r="O1090" s="80">
        <f t="shared" si="278"/>
        <v>0</v>
      </c>
      <c r="P1090" s="56">
        <f t="shared" si="268"/>
        <v>150</v>
      </c>
      <c r="Q1090" s="80">
        <f t="shared" si="278"/>
        <v>0</v>
      </c>
      <c r="R1090" s="56">
        <f t="shared" si="268"/>
        <v>150</v>
      </c>
      <c r="S1090" s="80">
        <f t="shared" si="278"/>
        <v>0</v>
      </c>
      <c r="T1090" s="56">
        <f t="shared" si="262"/>
        <v>150</v>
      </c>
    </row>
    <row r="1091" spans="1:20" ht="33">
      <c r="A1091" s="57" t="str">
        <f ca="1">IF(ISERROR(MATCH(E1091,Код_КВР,0)),"",INDIRECT(ADDRESS(MATCH(E1091,Код_КВР,0)+1,2,,,"КВР")))</f>
        <v>Закупка товаров, работ и услуг для обеспечения государственных (муниципальных) нужд</v>
      </c>
      <c r="B1091" s="113" t="s">
        <v>431</v>
      </c>
      <c r="C1091" s="89" t="s">
        <v>79</v>
      </c>
      <c r="D1091" s="53" t="s">
        <v>60</v>
      </c>
      <c r="E1091" s="28">
        <v>200</v>
      </c>
      <c r="F1091" s="80">
        <f t="shared" si="278"/>
        <v>150</v>
      </c>
      <c r="G1091" s="80">
        <f t="shared" si="278"/>
        <v>0</v>
      </c>
      <c r="H1091" s="80">
        <f t="shared" si="271"/>
        <v>150</v>
      </c>
      <c r="I1091" s="80">
        <f t="shared" si="278"/>
        <v>0</v>
      </c>
      <c r="J1091" s="56">
        <f t="shared" si="264"/>
        <v>150</v>
      </c>
      <c r="K1091" s="80">
        <f t="shared" si="278"/>
        <v>0</v>
      </c>
      <c r="L1091" s="56">
        <f t="shared" si="275"/>
        <v>150</v>
      </c>
      <c r="M1091" s="80">
        <f t="shared" si="278"/>
        <v>0</v>
      </c>
      <c r="N1091" s="56">
        <f t="shared" si="274"/>
        <v>150</v>
      </c>
      <c r="O1091" s="80">
        <f t="shared" si="278"/>
        <v>0</v>
      </c>
      <c r="P1091" s="56">
        <f t="shared" si="268"/>
        <v>150</v>
      </c>
      <c r="Q1091" s="80">
        <f t="shared" si="278"/>
        <v>0</v>
      </c>
      <c r="R1091" s="56">
        <f t="shared" si="268"/>
        <v>150</v>
      </c>
      <c r="S1091" s="80">
        <f t="shared" si="278"/>
        <v>0</v>
      </c>
      <c r="T1091" s="56">
        <f t="shared" ref="T1091:T1154" si="279">R1091+S1091</f>
        <v>150</v>
      </c>
    </row>
    <row r="1092" spans="1:20" ht="33">
      <c r="A1092" s="57" t="str">
        <f ca="1">IF(ISERROR(MATCH(E1092,Код_КВР,0)),"",INDIRECT(ADDRESS(MATCH(E1092,Код_КВР,0)+1,2,,,"КВР")))</f>
        <v>Иные закупки товаров, работ и услуг для обеспечения государственных (муниципальных) нужд</v>
      </c>
      <c r="B1092" s="113" t="s">
        <v>431</v>
      </c>
      <c r="C1092" s="89" t="s">
        <v>79</v>
      </c>
      <c r="D1092" s="53" t="s">
        <v>60</v>
      </c>
      <c r="E1092" s="28">
        <v>240</v>
      </c>
      <c r="F1092" s="80">
        <f>'прил. 15'!G94</f>
        <v>150</v>
      </c>
      <c r="G1092" s="80">
        <f>'прил. 15'!H94</f>
        <v>0</v>
      </c>
      <c r="H1092" s="80">
        <f t="shared" si="271"/>
        <v>150</v>
      </c>
      <c r="I1092" s="80">
        <f>'прил. 15'!J94</f>
        <v>0</v>
      </c>
      <c r="J1092" s="56">
        <f t="shared" si="264"/>
        <v>150</v>
      </c>
      <c r="K1092" s="80">
        <f>'прил. 15'!L94</f>
        <v>0</v>
      </c>
      <c r="L1092" s="56">
        <f t="shared" si="275"/>
        <v>150</v>
      </c>
      <c r="M1092" s="80">
        <f>'прил. 15'!N94</f>
        <v>0</v>
      </c>
      <c r="N1092" s="56">
        <f t="shared" si="274"/>
        <v>150</v>
      </c>
      <c r="O1092" s="80">
        <f>'прил. 15'!P94</f>
        <v>0</v>
      </c>
      <c r="P1092" s="56">
        <f t="shared" si="268"/>
        <v>150</v>
      </c>
      <c r="Q1092" s="80">
        <f>'прил. 15'!R94</f>
        <v>0</v>
      </c>
      <c r="R1092" s="56">
        <f t="shared" si="268"/>
        <v>150</v>
      </c>
      <c r="S1092" s="80">
        <f>'прил. 15'!T94</f>
        <v>0</v>
      </c>
      <c r="T1092" s="56">
        <f t="shared" si="279"/>
        <v>150</v>
      </c>
    </row>
    <row r="1093" spans="1:20">
      <c r="A1093" s="57" t="str">
        <f ca="1">IF(ISERROR(MATCH(B1093,Код_КЦСР,0)),"",INDIRECT(ADDRESS(MATCH(B1093,Код_КЦСР,0)+1,2,,,"КЦСР")))</f>
        <v>Повышение престижа муниципальной службы в городе</v>
      </c>
      <c r="B1093" s="113" t="s">
        <v>432</v>
      </c>
      <c r="C1093" s="89"/>
      <c r="D1093" s="53"/>
      <c r="E1093" s="28"/>
      <c r="F1093" s="80">
        <f>F1094</f>
        <v>23157.200000000001</v>
      </c>
      <c r="G1093" s="80">
        <f>G1094</f>
        <v>-10934.8</v>
      </c>
      <c r="H1093" s="80">
        <f t="shared" si="271"/>
        <v>12222.400000000001</v>
      </c>
      <c r="I1093" s="80">
        <f>I1094</f>
        <v>0</v>
      </c>
      <c r="J1093" s="56">
        <f t="shared" si="264"/>
        <v>12222.400000000001</v>
      </c>
      <c r="K1093" s="80">
        <f>K1094</f>
        <v>0</v>
      </c>
      <c r="L1093" s="56">
        <f t="shared" si="275"/>
        <v>12222.400000000001</v>
      </c>
      <c r="M1093" s="80">
        <f>M1094</f>
        <v>0</v>
      </c>
      <c r="N1093" s="56">
        <f t="shared" si="274"/>
        <v>12222.400000000001</v>
      </c>
      <c r="O1093" s="80">
        <f>O1094</f>
        <v>0</v>
      </c>
      <c r="P1093" s="56">
        <f t="shared" si="268"/>
        <v>12222.400000000001</v>
      </c>
      <c r="Q1093" s="80">
        <f>Q1094</f>
        <v>0</v>
      </c>
      <c r="R1093" s="56">
        <f t="shared" si="268"/>
        <v>12222.400000000001</v>
      </c>
      <c r="S1093" s="80">
        <f>S1094</f>
        <v>0</v>
      </c>
      <c r="T1093" s="56">
        <f t="shared" si="279"/>
        <v>12222.400000000001</v>
      </c>
    </row>
    <row r="1094" spans="1:20">
      <c r="A1094" s="57" t="str">
        <f ca="1">IF(ISERROR(MATCH(C1094,Код_Раздел,0)),"",INDIRECT(ADDRESS(MATCH(C1094,Код_Раздел,0)+1,2,,,"Раздел")))</f>
        <v>Социальная политика</v>
      </c>
      <c r="B1094" s="113" t="s">
        <v>432</v>
      </c>
      <c r="C1094" s="89" t="s">
        <v>58</v>
      </c>
      <c r="D1094" s="53"/>
      <c r="E1094" s="28"/>
      <c r="F1094" s="80">
        <f t="shared" ref="F1094:S1095" si="280">F1095</f>
        <v>23157.200000000001</v>
      </c>
      <c r="G1094" s="80">
        <f t="shared" si="280"/>
        <v>-10934.8</v>
      </c>
      <c r="H1094" s="80">
        <f t="shared" si="271"/>
        <v>12222.400000000001</v>
      </c>
      <c r="I1094" s="80">
        <f t="shared" si="280"/>
        <v>0</v>
      </c>
      <c r="J1094" s="56">
        <f t="shared" si="264"/>
        <v>12222.400000000001</v>
      </c>
      <c r="K1094" s="80">
        <f t="shared" si="280"/>
        <v>0</v>
      </c>
      <c r="L1094" s="56">
        <f t="shared" si="275"/>
        <v>12222.400000000001</v>
      </c>
      <c r="M1094" s="80">
        <f t="shared" si="280"/>
        <v>0</v>
      </c>
      <c r="N1094" s="56">
        <f t="shared" si="274"/>
        <v>12222.400000000001</v>
      </c>
      <c r="O1094" s="80">
        <f t="shared" si="280"/>
        <v>0</v>
      </c>
      <c r="P1094" s="56">
        <f t="shared" si="268"/>
        <v>12222.400000000001</v>
      </c>
      <c r="Q1094" s="80">
        <f t="shared" si="280"/>
        <v>0</v>
      </c>
      <c r="R1094" s="56">
        <f t="shared" si="268"/>
        <v>12222.400000000001</v>
      </c>
      <c r="S1094" s="80">
        <f t="shared" si="280"/>
        <v>0</v>
      </c>
      <c r="T1094" s="56">
        <f t="shared" si="279"/>
        <v>12222.400000000001</v>
      </c>
    </row>
    <row r="1095" spans="1:20">
      <c r="A1095" s="52" t="s">
        <v>55</v>
      </c>
      <c r="B1095" s="113" t="s">
        <v>432</v>
      </c>
      <c r="C1095" s="89" t="s">
        <v>58</v>
      </c>
      <c r="D1095" s="53" t="s">
        <v>79</v>
      </c>
      <c r="E1095" s="28"/>
      <c r="F1095" s="80">
        <f t="shared" si="280"/>
        <v>23157.200000000001</v>
      </c>
      <c r="G1095" s="80">
        <f t="shared" si="280"/>
        <v>-10934.8</v>
      </c>
      <c r="H1095" s="80">
        <f t="shared" si="271"/>
        <v>12222.400000000001</v>
      </c>
      <c r="I1095" s="80">
        <f t="shared" si="280"/>
        <v>0</v>
      </c>
      <c r="J1095" s="56">
        <f t="shared" si="264"/>
        <v>12222.400000000001</v>
      </c>
      <c r="K1095" s="80">
        <f t="shared" si="280"/>
        <v>0</v>
      </c>
      <c r="L1095" s="56">
        <f t="shared" si="275"/>
        <v>12222.400000000001</v>
      </c>
      <c r="M1095" s="80">
        <f t="shared" si="280"/>
        <v>0</v>
      </c>
      <c r="N1095" s="56">
        <f t="shared" si="274"/>
        <v>12222.400000000001</v>
      </c>
      <c r="O1095" s="80">
        <f t="shared" si="280"/>
        <v>0</v>
      </c>
      <c r="P1095" s="56">
        <f t="shared" si="268"/>
        <v>12222.400000000001</v>
      </c>
      <c r="Q1095" s="80">
        <f t="shared" si="280"/>
        <v>0</v>
      </c>
      <c r="R1095" s="56">
        <f t="shared" si="268"/>
        <v>12222.400000000001</v>
      </c>
      <c r="S1095" s="80">
        <f t="shared" si="280"/>
        <v>0</v>
      </c>
      <c r="T1095" s="56">
        <f t="shared" si="279"/>
        <v>12222.400000000001</v>
      </c>
    </row>
    <row r="1096" spans="1:20">
      <c r="A1096" s="57" t="str">
        <f ca="1">IF(ISERROR(MATCH(E1096,Код_КВР,0)),"",INDIRECT(ADDRESS(MATCH(E1096,Код_КВР,0)+1,2,,,"КВР")))</f>
        <v>Социальное обеспечение и иные выплаты населению</v>
      </c>
      <c r="B1096" s="113" t="s">
        <v>432</v>
      </c>
      <c r="C1096" s="89" t="s">
        <v>58</v>
      </c>
      <c r="D1096" s="53" t="s">
        <v>79</v>
      </c>
      <c r="E1096" s="28">
        <v>300</v>
      </c>
      <c r="F1096" s="80">
        <f>F1097</f>
        <v>23157.200000000001</v>
      </c>
      <c r="G1096" s="80">
        <f>G1097</f>
        <v>-10934.8</v>
      </c>
      <c r="H1096" s="80">
        <f t="shared" si="271"/>
        <v>12222.400000000001</v>
      </c>
      <c r="I1096" s="80">
        <f>I1097</f>
        <v>0</v>
      </c>
      <c r="J1096" s="56">
        <f t="shared" si="264"/>
        <v>12222.400000000001</v>
      </c>
      <c r="K1096" s="80">
        <f>K1097</f>
        <v>0</v>
      </c>
      <c r="L1096" s="56">
        <f t="shared" si="275"/>
        <v>12222.400000000001</v>
      </c>
      <c r="M1096" s="80">
        <f>M1097</f>
        <v>0</v>
      </c>
      <c r="N1096" s="56">
        <f t="shared" si="274"/>
        <v>12222.400000000001</v>
      </c>
      <c r="O1096" s="80">
        <f>O1097</f>
        <v>0</v>
      </c>
      <c r="P1096" s="56">
        <f t="shared" si="268"/>
        <v>12222.400000000001</v>
      </c>
      <c r="Q1096" s="80">
        <f>Q1097</f>
        <v>0</v>
      </c>
      <c r="R1096" s="56">
        <f t="shared" si="268"/>
        <v>12222.400000000001</v>
      </c>
      <c r="S1096" s="80">
        <f>S1097</f>
        <v>0</v>
      </c>
      <c r="T1096" s="56">
        <f t="shared" si="279"/>
        <v>12222.400000000001</v>
      </c>
    </row>
    <row r="1097" spans="1:20" ht="33">
      <c r="A1097" s="57" t="str">
        <f ca="1">IF(ISERROR(MATCH(E1097,Код_КВР,0)),"",INDIRECT(ADDRESS(MATCH(E1097,Код_КВР,0)+1,2,,,"КВР")))</f>
        <v>Социальные выплаты гражданам, кроме публичных нормативных социальных выплат</v>
      </c>
      <c r="B1097" s="113" t="s">
        <v>432</v>
      </c>
      <c r="C1097" s="89" t="s">
        <v>58</v>
      </c>
      <c r="D1097" s="53" t="s">
        <v>79</v>
      </c>
      <c r="E1097" s="28">
        <v>320</v>
      </c>
      <c r="F1097" s="80">
        <f>'прил. 15'!G261</f>
        <v>23157.200000000001</v>
      </c>
      <c r="G1097" s="80">
        <f>'прил. 15'!H261</f>
        <v>-10934.8</v>
      </c>
      <c r="H1097" s="80">
        <f t="shared" si="271"/>
        <v>12222.400000000001</v>
      </c>
      <c r="I1097" s="80">
        <f>'прил. 15'!J261</f>
        <v>0</v>
      </c>
      <c r="J1097" s="56">
        <f t="shared" si="264"/>
        <v>12222.400000000001</v>
      </c>
      <c r="K1097" s="80">
        <f>'прил. 15'!L261</f>
        <v>0</v>
      </c>
      <c r="L1097" s="56">
        <f t="shared" si="275"/>
        <v>12222.400000000001</v>
      </c>
      <c r="M1097" s="80">
        <f>'прил. 15'!N261</f>
        <v>0</v>
      </c>
      <c r="N1097" s="56">
        <f t="shared" si="274"/>
        <v>12222.400000000001</v>
      </c>
      <c r="O1097" s="80">
        <f>'прил. 15'!P261</f>
        <v>0</v>
      </c>
      <c r="P1097" s="56">
        <f t="shared" si="268"/>
        <v>12222.400000000001</v>
      </c>
      <c r="Q1097" s="80">
        <f>'прил. 15'!R261</f>
        <v>0</v>
      </c>
      <c r="R1097" s="56">
        <f t="shared" si="268"/>
        <v>12222.400000000001</v>
      </c>
      <c r="S1097" s="80">
        <f>'прил. 15'!T261</f>
        <v>0</v>
      </c>
      <c r="T1097" s="56">
        <f t="shared" si="279"/>
        <v>12222.400000000001</v>
      </c>
    </row>
    <row r="1098" spans="1:20" ht="66">
      <c r="A1098" s="57" t="str">
        <f ca="1">IF(ISERROR(MATCH(B1098,Код_КЦСР,0)),"",INDIRECT(ADDRESS(MATCH(B1098,Код_КЦСР,0)+1,2,,,"КЦСР")))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098" s="113" t="s">
        <v>433</v>
      </c>
      <c r="C1098" s="89"/>
      <c r="D1098" s="53"/>
      <c r="E1098" s="28"/>
      <c r="F1098" s="80">
        <f>F1099+F1104+F1109</f>
        <v>59313.7</v>
      </c>
      <c r="G1098" s="80">
        <f>G1099+G1104+G1109</f>
        <v>0</v>
      </c>
      <c r="H1098" s="80">
        <f t="shared" si="271"/>
        <v>59313.7</v>
      </c>
      <c r="I1098" s="80">
        <f>I1099+I1104+I1109</f>
        <v>0</v>
      </c>
      <c r="J1098" s="56">
        <f t="shared" si="264"/>
        <v>59313.7</v>
      </c>
      <c r="K1098" s="80">
        <f>K1099+K1104+K1109</f>
        <v>0</v>
      </c>
      <c r="L1098" s="56">
        <f t="shared" si="275"/>
        <v>59313.7</v>
      </c>
      <c r="M1098" s="80">
        <f>M1099+M1104+M1109</f>
        <v>0</v>
      </c>
      <c r="N1098" s="56">
        <f t="shared" si="274"/>
        <v>59313.7</v>
      </c>
      <c r="O1098" s="80">
        <f>O1099+O1104+O1109</f>
        <v>0</v>
      </c>
      <c r="P1098" s="56">
        <f t="shared" si="268"/>
        <v>59313.7</v>
      </c>
      <c r="Q1098" s="80">
        <f>Q1099+Q1104+Q1109</f>
        <v>0</v>
      </c>
      <c r="R1098" s="56">
        <f t="shared" si="268"/>
        <v>59313.7</v>
      </c>
      <c r="S1098" s="80">
        <f>S1099+S1104+S1109</f>
        <v>0</v>
      </c>
      <c r="T1098" s="56">
        <f t="shared" si="279"/>
        <v>59313.7</v>
      </c>
    </row>
    <row r="1099" spans="1:20">
      <c r="A1099" s="57" t="str">
        <f ca="1">IF(ISERROR(MATCH(B1099,Код_КЦСР,0)),"",INDIRECT(ADDRESS(MATCH(B1099,Код_КЦСР,0)+1,2,,,"КЦСР")))</f>
        <v>Совершенствование предоставления муниципальных услуг</v>
      </c>
      <c r="B1099" s="113" t="s">
        <v>434</v>
      </c>
      <c r="C1099" s="89"/>
      <c r="D1099" s="53"/>
      <c r="E1099" s="28"/>
      <c r="F1099" s="80">
        <f t="shared" ref="F1099:S1102" si="281">F1100</f>
        <v>658.2</v>
      </c>
      <c r="G1099" s="80">
        <f t="shared" si="281"/>
        <v>0</v>
      </c>
      <c r="H1099" s="80">
        <f t="shared" si="271"/>
        <v>658.2</v>
      </c>
      <c r="I1099" s="80">
        <f t="shared" si="281"/>
        <v>0</v>
      </c>
      <c r="J1099" s="56">
        <f t="shared" si="264"/>
        <v>658.2</v>
      </c>
      <c r="K1099" s="80">
        <f t="shared" si="281"/>
        <v>0</v>
      </c>
      <c r="L1099" s="56">
        <f t="shared" si="275"/>
        <v>658.2</v>
      </c>
      <c r="M1099" s="80">
        <f t="shared" si="281"/>
        <v>0</v>
      </c>
      <c r="N1099" s="56">
        <f t="shared" si="274"/>
        <v>658.2</v>
      </c>
      <c r="O1099" s="80">
        <f t="shared" si="281"/>
        <v>0</v>
      </c>
      <c r="P1099" s="56">
        <f t="shared" si="268"/>
        <v>658.2</v>
      </c>
      <c r="Q1099" s="80">
        <f t="shared" si="281"/>
        <v>0</v>
      </c>
      <c r="R1099" s="56">
        <f t="shared" si="268"/>
        <v>658.2</v>
      </c>
      <c r="S1099" s="80">
        <f t="shared" si="281"/>
        <v>0</v>
      </c>
      <c r="T1099" s="56">
        <f t="shared" si="279"/>
        <v>658.2</v>
      </c>
    </row>
    <row r="1100" spans="1:20">
      <c r="A1100" s="57" t="str">
        <f ca="1">IF(ISERROR(MATCH(C1100,Код_Раздел,0)),"",INDIRECT(ADDRESS(MATCH(C1100,Код_Раздел,0)+1,2,,,"Раздел")))</f>
        <v>Национальная экономика</v>
      </c>
      <c r="B1100" s="113" t="s">
        <v>434</v>
      </c>
      <c r="C1100" s="89" t="s">
        <v>82</v>
      </c>
      <c r="D1100" s="53"/>
      <c r="E1100" s="28"/>
      <c r="F1100" s="80">
        <f t="shared" si="281"/>
        <v>658.2</v>
      </c>
      <c r="G1100" s="80">
        <f t="shared" si="281"/>
        <v>0</v>
      </c>
      <c r="H1100" s="80">
        <f t="shared" si="271"/>
        <v>658.2</v>
      </c>
      <c r="I1100" s="80">
        <f t="shared" si="281"/>
        <v>0</v>
      </c>
      <c r="J1100" s="56">
        <f t="shared" si="264"/>
        <v>658.2</v>
      </c>
      <c r="K1100" s="80">
        <f t="shared" si="281"/>
        <v>0</v>
      </c>
      <c r="L1100" s="56">
        <f t="shared" si="275"/>
        <v>658.2</v>
      </c>
      <c r="M1100" s="80">
        <f t="shared" si="281"/>
        <v>0</v>
      </c>
      <c r="N1100" s="56">
        <f t="shared" si="274"/>
        <v>658.2</v>
      </c>
      <c r="O1100" s="80">
        <f t="shared" si="281"/>
        <v>0</v>
      </c>
      <c r="P1100" s="56">
        <f t="shared" si="268"/>
        <v>658.2</v>
      </c>
      <c r="Q1100" s="80">
        <f t="shared" si="281"/>
        <v>0</v>
      </c>
      <c r="R1100" s="56">
        <f t="shared" si="268"/>
        <v>658.2</v>
      </c>
      <c r="S1100" s="80">
        <f t="shared" si="281"/>
        <v>0</v>
      </c>
      <c r="T1100" s="56">
        <f t="shared" si="279"/>
        <v>658.2</v>
      </c>
    </row>
    <row r="1101" spans="1:20">
      <c r="A1101" s="52" t="s">
        <v>96</v>
      </c>
      <c r="B1101" s="113" t="s">
        <v>434</v>
      </c>
      <c r="C1101" s="89" t="s">
        <v>82</v>
      </c>
      <c r="D1101" s="89" t="s">
        <v>58</v>
      </c>
      <c r="E1101" s="28"/>
      <c r="F1101" s="80">
        <f t="shared" si="281"/>
        <v>658.2</v>
      </c>
      <c r="G1101" s="80">
        <f t="shared" si="281"/>
        <v>0</v>
      </c>
      <c r="H1101" s="80">
        <f t="shared" si="271"/>
        <v>658.2</v>
      </c>
      <c r="I1101" s="80">
        <f t="shared" si="281"/>
        <v>0</v>
      </c>
      <c r="J1101" s="56">
        <f t="shared" ref="J1101:J1169" si="282">H1101+I1101</f>
        <v>658.2</v>
      </c>
      <c r="K1101" s="80">
        <f t="shared" si="281"/>
        <v>0</v>
      </c>
      <c r="L1101" s="56">
        <f t="shared" si="275"/>
        <v>658.2</v>
      </c>
      <c r="M1101" s="80">
        <f t="shared" si="281"/>
        <v>0</v>
      </c>
      <c r="N1101" s="56">
        <f t="shared" si="274"/>
        <v>658.2</v>
      </c>
      <c r="O1101" s="80">
        <f t="shared" si="281"/>
        <v>0</v>
      </c>
      <c r="P1101" s="56">
        <f t="shared" si="268"/>
        <v>658.2</v>
      </c>
      <c r="Q1101" s="80">
        <f t="shared" si="281"/>
        <v>0</v>
      </c>
      <c r="R1101" s="56">
        <f t="shared" si="268"/>
        <v>658.2</v>
      </c>
      <c r="S1101" s="80">
        <f t="shared" si="281"/>
        <v>0</v>
      </c>
      <c r="T1101" s="56">
        <f t="shared" si="279"/>
        <v>658.2</v>
      </c>
    </row>
    <row r="1102" spans="1:20" ht="33">
      <c r="A1102" s="57" t="str">
        <f ca="1">IF(ISERROR(MATCH(E1102,Код_КВР,0)),"",INDIRECT(ADDRESS(MATCH(E1102,Код_КВР,0)+1,2,,,"КВР")))</f>
        <v>Предоставление субсидий бюджетным, автономным учреждениям и иным некоммерческим организациям</v>
      </c>
      <c r="B1102" s="113" t="s">
        <v>434</v>
      </c>
      <c r="C1102" s="89" t="s">
        <v>82</v>
      </c>
      <c r="D1102" s="89" t="s">
        <v>58</v>
      </c>
      <c r="E1102" s="28">
        <v>600</v>
      </c>
      <c r="F1102" s="80">
        <f t="shared" si="281"/>
        <v>658.2</v>
      </c>
      <c r="G1102" s="80">
        <f t="shared" si="281"/>
        <v>0</v>
      </c>
      <c r="H1102" s="80">
        <f t="shared" si="271"/>
        <v>658.2</v>
      </c>
      <c r="I1102" s="80">
        <f t="shared" si="281"/>
        <v>0</v>
      </c>
      <c r="J1102" s="56">
        <f t="shared" si="282"/>
        <v>658.2</v>
      </c>
      <c r="K1102" s="80">
        <f t="shared" si="281"/>
        <v>0</v>
      </c>
      <c r="L1102" s="56">
        <f t="shared" si="275"/>
        <v>658.2</v>
      </c>
      <c r="M1102" s="80">
        <f t="shared" si="281"/>
        <v>0</v>
      </c>
      <c r="N1102" s="56">
        <f t="shared" si="274"/>
        <v>658.2</v>
      </c>
      <c r="O1102" s="80">
        <f t="shared" si="281"/>
        <v>0</v>
      </c>
      <c r="P1102" s="56">
        <f t="shared" si="268"/>
        <v>658.2</v>
      </c>
      <c r="Q1102" s="80">
        <f t="shared" si="281"/>
        <v>0</v>
      </c>
      <c r="R1102" s="56">
        <f t="shared" si="268"/>
        <v>658.2</v>
      </c>
      <c r="S1102" s="80">
        <f t="shared" si="281"/>
        <v>0</v>
      </c>
      <c r="T1102" s="56">
        <f t="shared" si="279"/>
        <v>658.2</v>
      </c>
    </row>
    <row r="1103" spans="1:20">
      <c r="A1103" s="57" t="str">
        <f ca="1">IF(ISERROR(MATCH(E1103,Код_КВР,0)),"",INDIRECT(ADDRESS(MATCH(E1103,Код_КВР,0)+1,2,,,"КВР")))</f>
        <v>Субсидии бюджетным учреждениям</v>
      </c>
      <c r="B1103" s="113" t="s">
        <v>434</v>
      </c>
      <c r="C1103" s="89" t="s">
        <v>82</v>
      </c>
      <c r="D1103" s="89" t="s">
        <v>58</v>
      </c>
      <c r="E1103" s="28">
        <v>610</v>
      </c>
      <c r="F1103" s="80">
        <f>'прил. 15'!G213</f>
        <v>658.2</v>
      </c>
      <c r="G1103" s="80">
        <f>'прил. 15'!H213</f>
        <v>0</v>
      </c>
      <c r="H1103" s="80">
        <f t="shared" si="271"/>
        <v>658.2</v>
      </c>
      <c r="I1103" s="80">
        <f>'прил. 15'!J213</f>
        <v>0</v>
      </c>
      <c r="J1103" s="56">
        <f t="shared" si="282"/>
        <v>658.2</v>
      </c>
      <c r="K1103" s="80">
        <f>'прил. 15'!L213</f>
        <v>0</v>
      </c>
      <c r="L1103" s="56">
        <f t="shared" si="275"/>
        <v>658.2</v>
      </c>
      <c r="M1103" s="80">
        <f>'прил. 15'!N213</f>
        <v>0</v>
      </c>
      <c r="N1103" s="56">
        <f t="shared" si="274"/>
        <v>658.2</v>
      </c>
      <c r="O1103" s="80">
        <f>'прил. 15'!P213</f>
        <v>0</v>
      </c>
      <c r="P1103" s="56">
        <f t="shared" si="268"/>
        <v>658.2</v>
      </c>
      <c r="Q1103" s="80">
        <f>'прил. 15'!R213</f>
        <v>0</v>
      </c>
      <c r="R1103" s="56">
        <f t="shared" si="268"/>
        <v>658.2</v>
      </c>
      <c r="S1103" s="80">
        <f>'прил. 15'!T213</f>
        <v>0</v>
      </c>
      <c r="T1103" s="56">
        <f t="shared" si="279"/>
        <v>658.2</v>
      </c>
    </row>
    <row r="1104" spans="1:20" ht="49.5">
      <c r="A1104" s="57" t="str">
        <f ca="1">IF(ISERROR(MATCH(B1104,Код_КЦСР,0)),"",INDIRECT(ADDRESS(MATCH(B1104,Код_КЦСР,0)+1,2,,,"КЦСР")))</f>
        <v>Создание,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104" s="113" t="s">
        <v>435</v>
      </c>
      <c r="C1104" s="89"/>
      <c r="D1104" s="53"/>
      <c r="E1104" s="28"/>
      <c r="F1104" s="80">
        <f>F1105</f>
        <v>24572.1</v>
      </c>
      <c r="G1104" s="80">
        <f>G1105</f>
        <v>0</v>
      </c>
      <c r="H1104" s="80">
        <f t="shared" si="271"/>
        <v>24572.1</v>
      </c>
      <c r="I1104" s="80">
        <f>I1105</f>
        <v>0</v>
      </c>
      <c r="J1104" s="56">
        <f t="shared" si="282"/>
        <v>24572.1</v>
      </c>
      <c r="K1104" s="80">
        <f>K1105</f>
        <v>0</v>
      </c>
      <c r="L1104" s="56">
        <f t="shared" si="275"/>
        <v>24572.1</v>
      </c>
      <c r="M1104" s="80">
        <f>M1105</f>
        <v>0</v>
      </c>
      <c r="N1104" s="56">
        <f t="shared" si="274"/>
        <v>24572.1</v>
      </c>
      <c r="O1104" s="80">
        <f>O1105</f>
        <v>0</v>
      </c>
      <c r="P1104" s="56">
        <f t="shared" si="268"/>
        <v>24572.1</v>
      </c>
      <c r="Q1104" s="80">
        <f>Q1105</f>
        <v>0</v>
      </c>
      <c r="R1104" s="56">
        <f t="shared" si="268"/>
        <v>24572.1</v>
      </c>
      <c r="S1104" s="80">
        <f>S1105</f>
        <v>0</v>
      </c>
      <c r="T1104" s="56">
        <f t="shared" si="279"/>
        <v>24572.1</v>
      </c>
    </row>
    <row r="1105" spans="1:20">
      <c r="A1105" s="57" t="str">
        <f ca="1">IF(ISERROR(MATCH(C1105,Код_Раздел,0)),"",INDIRECT(ADDRESS(MATCH(C1105,Код_Раздел,0)+1,2,,,"Раздел")))</f>
        <v>Общегосударственные вопросы</v>
      </c>
      <c r="B1105" s="113" t="s">
        <v>435</v>
      </c>
      <c r="C1105" s="89" t="s">
        <v>79</v>
      </c>
      <c r="D1105" s="53"/>
      <c r="E1105" s="28"/>
      <c r="F1105" s="80">
        <f t="shared" ref="F1105:S1107" si="283">F1106</f>
        <v>24572.1</v>
      </c>
      <c r="G1105" s="80">
        <f t="shared" si="283"/>
        <v>0</v>
      </c>
      <c r="H1105" s="80">
        <f t="shared" si="271"/>
        <v>24572.1</v>
      </c>
      <c r="I1105" s="80">
        <f t="shared" si="283"/>
        <v>0</v>
      </c>
      <c r="J1105" s="56">
        <f t="shared" si="282"/>
        <v>24572.1</v>
      </c>
      <c r="K1105" s="80">
        <f t="shared" si="283"/>
        <v>0</v>
      </c>
      <c r="L1105" s="56">
        <f t="shared" si="275"/>
        <v>24572.1</v>
      </c>
      <c r="M1105" s="80">
        <f t="shared" si="283"/>
        <v>0</v>
      </c>
      <c r="N1105" s="56">
        <f t="shared" si="274"/>
        <v>24572.1</v>
      </c>
      <c r="O1105" s="80">
        <f t="shared" si="283"/>
        <v>0</v>
      </c>
      <c r="P1105" s="56">
        <f t="shared" si="268"/>
        <v>24572.1</v>
      </c>
      <c r="Q1105" s="80">
        <f t="shared" si="283"/>
        <v>0</v>
      </c>
      <c r="R1105" s="56">
        <f t="shared" si="268"/>
        <v>24572.1</v>
      </c>
      <c r="S1105" s="80">
        <f t="shared" si="283"/>
        <v>0</v>
      </c>
      <c r="T1105" s="56">
        <f t="shared" si="279"/>
        <v>24572.1</v>
      </c>
    </row>
    <row r="1106" spans="1:20">
      <c r="A1106" s="52" t="s">
        <v>100</v>
      </c>
      <c r="B1106" s="113" t="s">
        <v>435</v>
      </c>
      <c r="C1106" s="89" t="s">
        <v>79</v>
      </c>
      <c r="D1106" s="53" t="s">
        <v>60</v>
      </c>
      <c r="E1106" s="28"/>
      <c r="F1106" s="80">
        <f t="shared" si="283"/>
        <v>24572.1</v>
      </c>
      <c r="G1106" s="80">
        <f t="shared" si="283"/>
        <v>0</v>
      </c>
      <c r="H1106" s="80">
        <f t="shared" si="271"/>
        <v>24572.1</v>
      </c>
      <c r="I1106" s="80">
        <f t="shared" si="283"/>
        <v>0</v>
      </c>
      <c r="J1106" s="56">
        <f t="shared" si="282"/>
        <v>24572.1</v>
      </c>
      <c r="K1106" s="80">
        <f t="shared" si="283"/>
        <v>0</v>
      </c>
      <c r="L1106" s="56">
        <f t="shared" si="275"/>
        <v>24572.1</v>
      </c>
      <c r="M1106" s="80">
        <f t="shared" si="283"/>
        <v>0</v>
      </c>
      <c r="N1106" s="56">
        <f t="shared" si="274"/>
        <v>24572.1</v>
      </c>
      <c r="O1106" s="80">
        <f t="shared" si="283"/>
        <v>0</v>
      </c>
      <c r="P1106" s="56">
        <f t="shared" si="268"/>
        <v>24572.1</v>
      </c>
      <c r="Q1106" s="80">
        <f t="shared" si="283"/>
        <v>0</v>
      </c>
      <c r="R1106" s="56">
        <f t="shared" si="268"/>
        <v>24572.1</v>
      </c>
      <c r="S1106" s="80">
        <f t="shared" si="283"/>
        <v>0</v>
      </c>
      <c r="T1106" s="56">
        <f t="shared" si="279"/>
        <v>24572.1</v>
      </c>
    </row>
    <row r="1107" spans="1:20" ht="33">
      <c r="A1107" s="57" t="str">
        <f ca="1">IF(ISERROR(MATCH(E1107,Код_КВР,0)),"",INDIRECT(ADDRESS(MATCH(E1107,Код_КВР,0)+1,2,,,"КВР")))</f>
        <v>Предоставление субсидий бюджетным, автономным учреждениям и иным некоммерческим организациям</v>
      </c>
      <c r="B1107" s="113" t="s">
        <v>435</v>
      </c>
      <c r="C1107" s="89" t="s">
        <v>79</v>
      </c>
      <c r="D1107" s="53" t="s">
        <v>60</v>
      </c>
      <c r="E1107" s="28">
        <v>600</v>
      </c>
      <c r="F1107" s="80">
        <f t="shared" si="283"/>
        <v>24572.1</v>
      </c>
      <c r="G1107" s="80">
        <f t="shared" si="283"/>
        <v>0</v>
      </c>
      <c r="H1107" s="80">
        <f t="shared" si="271"/>
        <v>24572.1</v>
      </c>
      <c r="I1107" s="80">
        <f t="shared" si="283"/>
        <v>0</v>
      </c>
      <c r="J1107" s="56">
        <f t="shared" si="282"/>
        <v>24572.1</v>
      </c>
      <c r="K1107" s="80">
        <f t="shared" si="283"/>
        <v>0</v>
      </c>
      <c r="L1107" s="56">
        <f t="shared" si="275"/>
        <v>24572.1</v>
      </c>
      <c r="M1107" s="80">
        <f t="shared" si="283"/>
        <v>0</v>
      </c>
      <c r="N1107" s="56">
        <f t="shared" si="274"/>
        <v>24572.1</v>
      </c>
      <c r="O1107" s="80">
        <f t="shared" si="283"/>
        <v>0</v>
      </c>
      <c r="P1107" s="56">
        <f t="shared" si="268"/>
        <v>24572.1</v>
      </c>
      <c r="Q1107" s="80">
        <f t="shared" si="283"/>
        <v>0</v>
      </c>
      <c r="R1107" s="56">
        <f t="shared" si="268"/>
        <v>24572.1</v>
      </c>
      <c r="S1107" s="80">
        <f t="shared" si="283"/>
        <v>0</v>
      </c>
      <c r="T1107" s="56">
        <f t="shared" si="279"/>
        <v>24572.1</v>
      </c>
    </row>
    <row r="1108" spans="1:20">
      <c r="A1108" s="57" t="str">
        <f ca="1">IF(ISERROR(MATCH(E1108,Код_КВР,0)),"",INDIRECT(ADDRESS(MATCH(E1108,Код_КВР,0)+1,2,,,"КВР")))</f>
        <v>Субсидии бюджетным учреждениям</v>
      </c>
      <c r="B1108" s="113" t="s">
        <v>435</v>
      </c>
      <c r="C1108" s="89" t="s">
        <v>79</v>
      </c>
      <c r="D1108" s="53" t="s">
        <v>60</v>
      </c>
      <c r="E1108" s="28">
        <v>610</v>
      </c>
      <c r="F1108" s="80">
        <f>'прил. 15'!G98</f>
        <v>24572.1</v>
      </c>
      <c r="G1108" s="80">
        <f>'прил. 15'!H98</f>
        <v>0</v>
      </c>
      <c r="H1108" s="80">
        <f t="shared" si="271"/>
        <v>24572.1</v>
      </c>
      <c r="I1108" s="80">
        <f>'прил. 15'!J98</f>
        <v>0</v>
      </c>
      <c r="J1108" s="56">
        <f t="shared" si="282"/>
        <v>24572.1</v>
      </c>
      <c r="K1108" s="80">
        <f>'прил. 15'!L98</f>
        <v>0</v>
      </c>
      <c r="L1108" s="56">
        <f t="shared" si="275"/>
        <v>24572.1</v>
      </c>
      <c r="M1108" s="80">
        <f>'прил. 15'!N98</f>
        <v>0</v>
      </c>
      <c r="N1108" s="56">
        <f t="shared" si="274"/>
        <v>24572.1</v>
      </c>
      <c r="O1108" s="80">
        <f>'прил. 15'!P98</f>
        <v>0</v>
      </c>
      <c r="P1108" s="56">
        <f t="shared" si="268"/>
        <v>24572.1</v>
      </c>
      <c r="Q1108" s="80">
        <f>'прил. 15'!R98</f>
        <v>0</v>
      </c>
      <c r="R1108" s="56">
        <f t="shared" si="268"/>
        <v>24572.1</v>
      </c>
      <c r="S1108" s="80">
        <f>'прил. 15'!T98</f>
        <v>0</v>
      </c>
      <c r="T1108" s="56">
        <f t="shared" si="279"/>
        <v>24572.1</v>
      </c>
    </row>
    <row r="1109" spans="1:20" ht="99">
      <c r="A1109" s="57" t="str">
        <f ca="1">IF(ISERROR(MATCH(B1109,Код_КЦСР,0)),"",INDIRECT(ADDRESS(MATCH(B1109,Код_КЦСР,0)+1,2,,,"КЦСР")))</f>
        <v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v>
      </c>
      <c r="B1109" s="113" t="s">
        <v>436</v>
      </c>
      <c r="C1109" s="89"/>
      <c r="D1109" s="53"/>
      <c r="E1109" s="28"/>
      <c r="F1109" s="80">
        <f t="shared" ref="F1109:S1112" si="284">F1110</f>
        <v>34083.4</v>
      </c>
      <c r="G1109" s="80">
        <f t="shared" si="284"/>
        <v>0</v>
      </c>
      <c r="H1109" s="80">
        <f t="shared" si="271"/>
        <v>34083.4</v>
      </c>
      <c r="I1109" s="80">
        <f t="shared" si="284"/>
        <v>0</v>
      </c>
      <c r="J1109" s="56">
        <f t="shared" si="282"/>
        <v>34083.4</v>
      </c>
      <c r="K1109" s="80">
        <f t="shared" si="284"/>
        <v>0</v>
      </c>
      <c r="L1109" s="56">
        <f t="shared" si="275"/>
        <v>34083.4</v>
      </c>
      <c r="M1109" s="80">
        <f t="shared" si="284"/>
        <v>0</v>
      </c>
      <c r="N1109" s="56">
        <f t="shared" si="274"/>
        <v>34083.4</v>
      </c>
      <c r="O1109" s="80">
        <f t="shared" si="284"/>
        <v>0</v>
      </c>
      <c r="P1109" s="56">
        <f t="shared" si="268"/>
        <v>34083.4</v>
      </c>
      <c r="Q1109" s="80">
        <f t="shared" si="284"/>
        <v>0</v>
      </c>
      <c r="R1109" s="56">
        <f t="shared" si="268"/>
        <v>34083.4</v>
      </c>
      <c r="S1109" s="80">
        <f t="shared" si="284"/>
        <v>0</v>
      </c>
      <c r="T1109" s="56">
        <f t="shared" si="279"/>
        <v>34083.4</v>
      </c>
    </row>
    <row r="1110" spans="1:20">
      <c r="A1110" s="57" t="str">
        <f ca="1">IF(ISERROR(MATCH(C1110,Код_Раздел,0)),"",INDIRECT(ADDRESS(MATCH(C1110,Код_Раздел,0)+1,2,,,"Раздел")))</f>
        <v>Общегосударственные вопросы</v>
      </c>
      <c r="B1110" s="113" t="s">
        <v>436</v>
      </c>
      <c r="C1110" s="89" t="s">
        <v>79</v>
      </c>
      <c r="D1110" s="53"/>
      <c r="E1110" s="28"/>
      <c r="F1110" s="80">
        <f t="shared" si="284"/>
        <v>34083.4</v>
      </c>
      <c r="G1110" s="80">
        <f t="shared" si="284"/>
        <v>0</v>
      </c>
      <c r="H1110" s="80">
        <f t="shared" si="271"/>
        <v>34083.4</v>
      </c>
      <c r="I1110" s="80">
        <f t="shared" si="284"/>
        <v>0</v>
      </c>
      <c r="J1110" s="56">
        <f t="shared" si="282"/>
        <v>34083.4</v>
      </c>
      <c r="K1110" s="80">
        <f t="shared" si="284"/>
        <v>0</v>
      </c>
      <c r="L1110" s="56">
        <f t="shared" si="275"/>
        <v>34083.4</v>
      </c>
      <c r="M1110" s="80">
        <f t="shared" si="284"/>
        <v>0</v>
      </c>
      <c r="N1110" s="56">
        <f t="shared" si="274"/>
        <v>34083.4</v>
      </c>
      <c r="O1110" s="80">
        <f t="shared" si="284"/>
        <v>0</v>
      </c>
      <c r="P1110" s="56">
        <f t="shared" si="268"/>
        <v>34083.4</v>
      </c>
      <c r="Q1110" s="80">
        <f t="shared" si="284"/>
        <v>0</v>
      </c>
      <c r="R1110" s="56">
        <f t="shared" si="268"/>
        <v>34083.4</v>
      </c>
      <c r="S1110" s="80">
        <f t="shared" si="284"/>
        <v>0</v>
      </c>
      <c r="T1110" s="56">
        <f t="shared" si="279"/>
        <v>34083.4</v>
      </c>
    </row>
    <row r="1111" spans="1:20">
      <c r="A1111" s="52" t="s">
        <v>100</v>
      </c>
      <c r="B1111" s="113" t="s">
        <v>436</v>
      </c>
      <c r="C1111" s="89" t="s">
        <v>79</v>
      </c>
      <c r="D1111" s="53" t="s">
        <v>60</v>
      </c>
      <c r="E1111" s="28"/>
      <c r="F1111" s="80">
        <f t="shared" si="284"/>
        <v>34083.4</v>
      </c>
      <c r="G1111" s="80">
        <f t="shared" si="284"/>
        <v>0</v>
      </c>
      <c r="H1111" s="80">
        <f t="shared" si="271"/>
        <v>34083.4</v>
      </c>
      <c r="I1111" s="80">
        <f t="shared" si="284"/>
        <v>0</v>
      </c>
      <c r="J1111" s="56">
        <f t="shared" si="282"/>
        <v>34083.4</v>
      </c>
      <c r="K1111" s="80">
        <f t="shared" si="284"/>
        <v>0</v>
      </c>
      <c r="L1111" s="56">
        <f t="shared" si="275"/>
        <v>34083.4</v>
      </c>
      <c r="M1111" s="80">
        <f t="shared" si="284"/>
        <v>0</v>
      </c>
      <c r="N1111" s="56">
        <f t="shared" si="274"/>
        <v>34083.4</v>
      </c>
      <c r="O1111" s="80">
        <f t="shared" si="284"/>
        <v>0</v>
      </c>
      <c r="P1111" s="56">
        <f t="shared" si="268"/>
        <v>34083.4</v>
      </c>
      <c r="Q1111" s="80">
        <f t="shared" si="284"/>
        <v>0</v>
      </c>
      <c r="R1111" s="56">
        <f t="shared" si="268"/>
        <v>34083.4</v>
      </c>
      <c r="S1111" s="80">
        <f t="shared" si="284"/>
        <v>0</v>
      </c>
      <c r="T1111" s="56">
        <f t="shared" si="279"/>
        <v>34083.4</v>
      </c>
    </row>
    <row r="1112" spans="1:20" ht="33">
      <c r="A1112" s="57" t="str">
        <f ca="1">IF(ISERROR(MATCH(E1112,Код_КВР,0)),"",INDIRECT(ADDRESS(MATCH(E1112,Код_КВР,0)+1,2,,,"КВР")))</f>
        <v>Предоставление субсидий бюджетным, автономным учреждениям и иным некоммерческим организациям</v>
      </c>
      <c r="B1112" s="113" t="s">
        <v>436</v>
      </c>
      <c r="C1112" s="89" t="s">
        <v>79</v>
      </c>
      <c r="D1112" s="53" t="s">
        <v>60</v>
      </c>
      <c r="E1112" s="28">
        <v>600</v>
      </c>
      <c r="F1112" s="80">
        <f t="shared" si="284"/>
        <v>34083.4</v>
      </c>
      <c r="G1112" s="80">
        <f t="shared" si="284"/>
        <v>0</v>
      </c>
      <c r="H1112" s="80">
        <f t="shared" si="271"/>
        <v>34083.4</v>
      </c>
      <c r="I1112" s="80">
        <f t="shared" si="284"/>
        <v>0</v>
      </c>
      <c r="J1112" s="56">
        <f t="shared" si="282"/>
        <v>34083.4</v>
      </c>
      <c r="K1112" s="80">
        <f t="shared" si="284"/>
        <v>0</v>
      </c>
      <c r="L1112" s="56">
        <f t="shared" si="275"/>
        <v>34083.4</v>
      </c>
      <c r="M1112" s="80">
        <f t="shared" si="284"/>
        <v>0</v>
      </c>
      <c r="N1112" s="56">
        <f t="shared" si="274"/>
        <v>34083.4</v>
      </c>
      <c r="O1112" s="80">
        <f t="shared" si="284"/>
        <v>0</v>
      </c>
      <c r="P1112" s="56">
        <f t="shared" si="268"/>
        <v>34083.4</v>
      </c>
      <c r="Q1112" s="80">
        <f t="shared" si="284"/>
        <v>0</v>
      </c>
      <c r="R1112" s="56">
        <f t="shared" si="268"/>
        <v>34083.4</v>
      </c>
      <c r="S1112" s="80">
        <f t="shared" si="284"/>
        <v>0</v>
      </c>
      <c r="T1112" s="56">
        <f t="shared" si="279"/>
        <v>34083.4</v>
      </c>
    </row>
    <row r="1113" spans="1:20">
      <c r="A1113" s="57" t="str">
        <f ca="1">IF(ISERROR(MATCH(E1113,Код_КВР,0)),"",INDIRECT(ADDRESS(MATCH(E1113,Код_КВР,0)+1,2,,,"КВР")))</f>
        <v>Субсидии бюджетным учреждениям</v>
      </c>
      <c r="B1113" s="113" t="s">
        <v>436</v>
      </c>
      <c r="C1113" s="89" t="s">
        <v>79</v>
      </c>
      <c r="D1113" s="53" t="s">
        <v>60</v>
      </c>
      <c r="E1113" s="28">
        <v>610</v>
      </c>
      <c r="F1113" s="80">
        <f>'прил. 15'!G101</f>
        <v>34083.4</v>
      </c>
      <c r="G1113" s="80">
        <f>'прил. 15'!H101</f>
        <v>0</v>
      </c>
      <c r="H1113" s="80">
        <f t="shared" si="271"/>
        <v>34083.4</v>
      </c>
      <c r="I1113" s="80">
        <f>'прил. 15'!J101</f>
        <v>0</v>
      </c>
      <c r="J1113" s="56">
        <f t="shared" si="282"/>
        <v>34083.4</v>
      </c>
      <c r="K1113" s="80">
        <f>'прил. 15'!L101</f>
        <v>0</v>
      </c>
      <c r="L1113" s="56">
        <f t="shared" si="275"/>
        <v>34083.4</v>
      </c>
      <c r="M1113" s="80">
        <f>'прил. 15'!N101</f>
        <v>0</v>
      </c>
      <c r="N1113" s="56">
        <f t="shared" si="274"/>
        <v>34083.4</v>
      </c>
      <c r="O1113" s="80">
        <f>'прил. 15'!P101</f>
        <v>0</v>
      </c>
      <c r="P1113" s="56">
        <f t="shared" si="268"/>
        <v>34083.4</v>
      </c>
      <c r="Q1113" s="80">
        <f>'прил. 15'!R101</f>
        <v>0</v>
      </c>
      <c r="R1113" s="56">
        <f t="shared" si="268"/>
        <v>34083.4</v>
      </c>
      <c r="S1113" s="80">
        <f>'прил. 15'!T101</f>
        <v>0</v>
      </c>
      <c r="T1113" s="56">
        <f t="shared" si="279"/>
        <v>34083.4</v>
      </c>
    </row>
    <row r="1114" spans="1:20" ht="66" customHeight="1">
      <c r="A1114" s="57" t="str">
        <f ca="1">IF(ISERROR(MATCH(B1114,Код_КЦСР,0)),"",INDIRECT(ADDRESS(MATCH(B1114,Код_КЦСР,0)+1,2,,,"КЦСР")))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v>
      </c>
      <c r="B1114" s="113" t="s">
        <v>437</v>
      </c>
      <c r="C1114" s="89"/>
      <c r="D1114" s="53"/>
      <c r="E1114" s="28"/>
      <c r="F1114" s="80">
        <f>F1115+F1124+F1129+F1134+F1143</f>
        <v>50935.899999999994</v>
      </c>
      <c r="G1114" s="80">
        <f>G1115+G1124+G1129+G1134+G1143</f>
        <v>0</v>
      </c>
      <c r="H1114" s="80">
        <f t="shared" si="271"/>
        <v>50935.899999999994</v>
      </c>
      <c r="I1114" s="80">
        <f>I1115+I1124+I1129+I1134+I1143</f>
        <v>0</v>
      </c>
      <c r="J1114" s="56">
        <f t="shared" si="282"/>
        <v>50935.899999999994</v>
      </c>
      <c r="K1114" s="80">
        <f>K1115+K1124+K1129+K1134+K1143</f>
        <v>0</v>
      </c>
      <c r="L1114" s="56">
        <f t="shared" si="275"/>
        <v>50935.899999999994</v>
      </c>
      <c r="M1114" s="80">
        <f>M1115+M1124+M1129+M1134+M1143</f>
        <v>0</v>
      </c>
      <c r="N1114" s="56">
        <f t="shared" si="274"/>
        <v>50935.899999999994</v>
      </c>
      <c r="O1114" s="80">
        <f>O1115+O1124+O1129+O1134+O1143</f>
        <v>385.6</v>
      </c>
      <c r="P1114" s="56">
        <f t="shared" si="268"/>
        <v>51321.499999999993</v>
      </c>
      <c r="Q1114" s="80">
        <f>Q1115+Q1124+Q1129+Q1134+Q1143</f>
        <v>0</v>
      </c>
      <c r="R1114" s="56">
        <f t="shared" si="268"/>
        <v>51321.499999999993</v>
      </c>
      <c r="S1114" s="80">
        <f>S1115+S1124+S1129+S1134+S1143</f>
        <v>483.1</v>
      </c>
      <c r="T1114" s="56">
        <f t="shared" si="279"/>
        <v>51804.599999999991</v>
      </c>
    </row>
    <row r="1115" spans="1:20" ht="66">
      <c r="A1115" s="57" t="str">
        <f ca="1">IF(ISERROR(MATCH(B1115,Код_КЦСР,0)),"",INDIRECT(ADDRESS(MATCH(B1115,Код_КЦСР,0)+1,2,,,"КЦСР")))</f>
        <v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v>
      </c>
      <c r="B1115" s="113" t="s">
        <v>438</v>
      </c>
      <c r="C1115" s="89"/>
      <c r="D1115" s="53"/>
      <c r="E1115" s="28"/>
      <c r="F1115" s="80">
        <f>F1116+F1120</f>
        <v>462.7</v>
      </c>
      <c r="G1115" s="80">
        <f>G1116+G1120</f>
        <v>0</v>
      </c>
      <c r="H1115" s="80">
        <f t="shared" si="271"/>
        <v>462.7</v>
      </c>
      <c r="I1115" s="80">
        <f>I1116+I1120</f>
        <v>0</v>
      </c>
      <c r="J1115" s="56">
        <f t="shared" si="282"/>
        <v>462.7</v>
      </c>
      <c r="K1115" s="80">
        <f>K1116+K1120</f>
        <v>0</v>
      </c>
      <c r="L1115" s="56">
        <f t="shared" si="275"/>
        <v>462.7</v>
      </c>
      <c r="M1115" s="80">
        <f>M1116+M1120</f>
        <v>-17.8</v>
      </c>
      <c r="N1115" s="56">
        <f t="shared" si="274"/>
        <v>444.9</v>
      </c>
      <c r="O1115" s="80">
        <f>O1116+O1120</f>
        <v>0</v>
      </c>
      <c r="P1115" s="56">
        <f t="shared" si="268"/>
        <v>444.9</v>
      </c>
      <c r="Q1115" s="80">
        <f>Q1116+Q1120</f>
        <v>0</v>
      </c>
      <c r="R1115" s="56">
        <f t="shared" si="268"/>
        <v>444.9</v>
      </c>
      <c r="S1115" s="80">
        <f>S1116+S1120</f>
        <v>0</v>
      </c>
      <c r="T1115" s="56">
        <f t="shared" si="279"/>
        <v>444.9</v>
      </c>
    </row>
    <row r="1116" spans="1:20">
      <c r="A1116" s="57" t="str">
        <f ca="1">IF(ISERROR(MATCH(C1116,Код_Раздел,0)),"",INDIRECT(ADDRESS(MATCH(C1116,Код_Раздел,0)+1,2,,,"Раздел")))</f>
        <v>Общегосударственные вопросы</v>
      </c>
      <c r="B1116" s="113" t="s">
        <v>438</v>
      </c>
      <c r="C1116" s="89" t="s">
        <v>79</v>
      </c>
      <c r="D1116" s="53"/>
      <c r="E1116" s="28"/>
      <c r="F1116" s="80">
        <f t="shared" ref="F1116:S1118" si="285">F1117</f>
        <v>378.5</v>
      </c>
      <c r="G1116" s="80">
        <f t="shared" si="285"/>
        <v>0</v>
      </c>
      <c r="H1116" s="80">
        <f t="shared" si="271"/>
        <v>378.5</v>
      </c>
      <c r="I1116" s="80">
        <f t="shared" si="285"/>
        <v>0</v>
      </c>
      <c r="J1116" s="56">
        <f t="shared" si="282"/>
        <v>378.5</v>
      </c>
      <c r="K1116" s="80">
        <f t="shared" si="285"/>
        <v>0</v>
      </c>
      <c r="L1116" s="56">
        <f t="shared" si="275"/>
        <v>378.5</v>
      </c>
      <c r="M1116" s="80">
        <f t="shared" si="285"/>
        <v>-17.8</v>
      </c>
      <c r="N1116" s="56">
        <f t="shared" si="274"/>
        <v>360.7</v>
      </c>
      <c r="O1116" s="80">
        <f t="shared" si="285"/>
        <v>0</v>
      </c>
      <c r="P1116" s="56">
        <f t="shared" si="268"/>
        <v>360.7</v>
      </c>
      <c r="Q1116" s="80">
        <f t="shared" si="285"/>
        <v>0</v>
      </c>
      <c r="R1116" s="56">
        <f t="shared" si="268"/>
        <v>360.7</v>
      </c>
      <c r="S1116" s="80">
        <f t="shared" si="285"/>
        <v>0</v>
      </c>
      <c r="T1116" s="56">
        <f t="shared" si="279"/>
        <v>360.7</v>
      </c>
    </row>
    <row r="1117" spans="1:20">
      <c r="A1117" s="52" t="s">
        <v>100</v>
      </c>
      <c r="B1117" s="113" t="s">
        <v>438</v>
      </c>
      <c r="C1117" s="89" t="s">
        <v>79</v>
      </c>
      <c r="D1117" s="53" t="s">
        <v>60</v>
      </c>
      <c r="E1117" s="28"/>
      <c r="F1117" s="80">
        <f t="shared" si="285"/>
        <v>378.5</v>
      </c>
      <c r="G1117" s="80">
        <f t="shared" si="285"/>
        <v>0</v>
      </c>
      <c r="H1117" s="80">
        <f t="shared" si="271"/>
        <v>378.5</v>
      </c>
      <c r="I1117" s="80">
        <f t="shared" si="285"/>
        <v>0</v>
      </c>
      <c r="J1117" s="56">
        <f t="shared" si="282"/>
        <v>378.5</v>
      </c>
      <c r="K1117" s="80">
        <f t="shared" si="285"/>
        <v>0</v>
      </c>
      <c r="L1117" s="56">
        <f t="shared" si="275"/>
        <v>378.5</v>
      </c>
      <c r="M1117" s="80">
        <f t="shared" si="285"/>
        <v>-17.8</v>
      </c>
      <c r="N1117" s="56">
        <f t="shared" si="274"/>
        <v>360.7</v>
      </c>
      <c r="O1117" s="80">
        <f t="shared" si="285"/>
        <v>0</v>
      </c>
      <c r="P1117" s="56">
        <f t="shared" ref="P1117:R1185" si="286">N1117+O1117</f>
        <v>360.7</v>
      </c>
      <c r="Q1117" s="80">
        <f t="shared" si="285"/>
        <v>0</v>
      </c>
      <c r="R1117" s="56">
        <f t="shared" si="286"/>
        <v>360.7</v>
      </c>
      <c r="S1117" s="80">
        <f t="shared" si="285"/>
        <v>0</v>
      </c>
      <c r="T1117" s="56">
        <f t="shared" si="279"/>
        <v>360.7</v>
      </c>
    </row>
    <row r="1118" spans="1:20" ht="33">
      <c r="A1118" s="57" t="str">
        <f ca="1">IF(ISERROR(MATCH(E1118,Код_КВР,0)),"",INDIRECT(ADDRESS(MATCH(E1118,Код_КВР,0)+1,2,,,"КВР")))</f>
        <v>Закупка товаров, работ и услуг для обеспечения государственных (муниципальных) нужд</v>
      </c>
      <c r="B1118" s="113" t="s">
        <v>438</v>
      </c>
      <c r="C1118" s="89" t="s">
        <v>79</v>
      </c>
      <c r="D1118" s="53" t="s">
        <v>60</v>
      </c>
      <c r="E1118" s="28">
        <v>200</v>
      </c>
      <c r="F1118" s="80">
        <f t="shared" si="285"/>
        <v>378.5</v>
      </c>
      <c r="G1118" s="80">
        <f t="shared" si="285"/>
        <v>0</v>
      </c>
      <c r="H1118" s="80">
        <f t="shared" si="271"/>
        <v>378.5</v>
      </c>
      <c r="I1118" s="80">
        <f t="shared" si="285"/>
        <v>0</v>
      </c>
      <c r="J1118" s="56">
        <f t="shared" si="282"/>
        <v>378.5</v>
      </c>
      <c r="K1118" s="80">
        <f t="shared" si="285"/>
        <v>0</v>
      </c>
      <c r="L1118" s="56">
        <f t="shared" si="275"/>
        <v>378.5</v>
      </c>
      <c r="M1118" s="80">
        <f t="shared" si="285"/>
        <v>-17.8</v>
      </c>
      <c r="N1118" s="56">
        <f t="shared" si="274"/>
        <v>360.7</v>
      </c>
      <c r="O1118" s="80">
        <f t="shared" si="285"/>
        <v>0</v>
      </c>
      <c r="P1118" s="56">
        <f t="shared" si="286"/>
        <v>360.7</v>
      </c>
      <c r="Q1118" s="80">
        <f t="shared" si="285"/>
        <v>0</v>
      </c>
      <c r="R1118" s="56">
        <f t="shared" si="286"/>
        <v>360.7</v>
      </c>
      <c r="S1118" s="80">
        <f t="shared" si="285"/>
        <v>0</v>
      </c>
      <c r="T1118" s="56">
        <f t="shared" si="279"/>
        <v>360.7</v>
      </c>
    </row>
    <row r="1119" spans="1:20" ht="33">
      <c r="A1119" s="57" t="str">
        <f ca="1">IF(ISERROR(MATCH(E1119,Код_КВР,0)),"",INDIRECT(ADDRESS(MATCH(E1119,Код_КВР,0)+1,2,,,"КВР")))</f>
        <v>Иные закупки товаров, работ и услуг для обеспечения государственных (муниципальных) нужд</v>
      </c>
      <c r="B1119" s="113" t="s">
        <v>438</v>
      </c>
      <c r="C1119" s="89" t="s">
        <v>79</v>
      </c>
      <c r="D1119" s="53" t="s">
        <v>60</v>
      </c>
      <c r="E1119" s="28">
        <v>240</v>
      </c>
      <c r="F1119" s="80">
        <f>'прил. 15'!G105</f>
        <v>378.5</v>
      </c>
      <c r="G1119" s="80">
        <f>'прил. 15'!H105</f>
        <v>0</v>
      </c>
      <c r="H1119" s="80">
        <f t="shared" si="271"/>
        <v>378.5</v>
      </c>
      <c r="I1119" s="80">
        <f>'прил. 15'!J105</f>
        <v>0</v>
      </c>
      <c r="J1119" s="56">
        <f t="shared" si="282"/>
        <v>378.5</v>
      </c>
      <c r="K1119" s="80">
        <f>'прил. 15'!L105</f>
        <v>0</v>
      </c>
      <c r="L1119" s="56">
        <f t="shared" si="275"/>
        <v>378.5</v>
      </c>
      <c r="M1119" s="80">
        <f>'прил. 15'!N105</f>
        <v>-17.8</v>
      </c>
      <c r="N1119" s="56">
        <f t="shared" si="274"/>
        <v>360.7</v>
      </c>
      <c r="O1119" s="80">
        <f>'прил. 15'!P105</f>
        <v>0</v>
      </c>
      <c r="P1119" s="56">
        <f t="shared" si="286"/>
        <v>360.7</v>
      </c>
      <c r="Q1119" s="80">
        <f>'прил. 15'!R105</f>
        <v>0</v>
      </c>
      <c r="R1119" s="56">
        <f t="shared" si="286"/>
        <v>360.7</v>
      </c>
      <c r="S1119" s="80">
        <f>'прил. 15'!T105</f>
        <v>0</v>
      </c>
      <c r="T1119" s="56">
        <f t="shared" si="279"/>
        <v>360.7</v>
      </c>
    </row>
    <row r="1120" spans="1:20">
      <c r="A1120" s="57" t="str">
        <f ca="1">IF(ISERROR(MATCH(C1120,Код_Раздел,0)),"",INDIRECT(ADDRESS(MATCH(C1120,Код_Раздел,0)+1,2,,,"Раздел")))</f>
        <v>Жилищно-коммунальное хозяйство</v>
      </c>
      <c r="B1120" s="113" t="s">
        <v>438</v>
      </c>
      <c r="C1120" s="89" t="s">
        <v>87</v>
      </c>
      <c r="D1120" s="53"/>
      <c r="E1120" s="28"/>
      <c r="F1120" s="80">
        <f>F1121</f>
        <v>84.2</v>
      </c>
      <c r="G1120" s="80">
        <f>G1121</f>
        <v>0</v>
      </c>
      <c r="H1120" s="80">
        <f t="shared" si="271"/>
        <v>84.2</v>
      </c>
      <c r="I1120" s="80">
        <f>I1121</f>
        <v>0</v>
      </c>
      <c r="J1120" s="56">
        <f t="shared" si="282"/>
        <v>84.2</v>
      </c>
      <c r="K1120" s="80">
        <f>K1121</f>
        <v>0</v>
      </c>
      <c r="L1120" s="56">
        <f t="shared" si="275"/>
        <v>84.2</v>
      </c>
      <c r="M1120" s="80">
        <f>M1121</f>
        <v>0</v>
      </c>
      <c r="N1120" s="56">
        <f t="shared" si="274"/>
        <v>84.2</v>
      </c>
      <c r="O1120" s="80">
        <f>O1121</f>
        <v>0</v>
      </c>
      <c r="P1120" s="56">
        <f t="shared" si="286"/>
        <v>84.2</v>
      </c>
      <c r="Q1120" s="80">
        <f>Q1121</f>
        <v>0</v>
      </c>
      <c r="R1120" s="56">
        <f t="shared" si="286"/>
        <v>84.2</v>
      </c>
      <c r="S1120" s="80">
        <f>S1121</f>
        <v>0</v>
      </c>
      <c r="T1120" s="56">
        <f t="shared" si="279"/>
        <v>84.2</v>
      </c>
    </row>
    <row r="1121" spans="1:20">
      <c r="A1121" s="57" t="s">
        <v>113</v>
      </c>
      <c r="B1121" s="113" t="s">
        <v>438</v>
      </c>
      <c r="C1121" s="89" t="s">
        <v>87</v>
      </c>
      <c r="D1121" s="89" t="s">
        <v>81</v>
      </c>
      <c r="E1121" s="28"/>
      <c r="F1121" s="80">
        <f t="shared" ref="F1121:S1122" si="287">F1122</f>
        <v>84.2</v>
      </c>
      <c r="G1121" s="80">
        <f t="shared" si="287"/>
        <v>0</v>
      </c>
      <c r="H1121" s="80">
        <f t="shared" si="271"/>
        <v>84.2</v>
      </c>
      <c r="I1121" s="80">
        <f t="shared" si="287"/>
        <v>0</v>
      </c>
      <c r="J1121" s="56">
        <f t="shared" si="282"/>
        <v>84.2</v>
      </c>
      <c r="K1121" s="80">
        <f t="shared" si="287"/>
        <v>0</v>
      </c>
      <c r="L1121" s="56">
        <f t="shared" si="275"/>
        <v>84.2</v>
      </c>
      <c r="M1121" s="80">
        <f t="shared" si="287"/>
        <v>0</v>
      </c>
      <c r="N1121" s="56">
        <f t="shared" si="274"/>
        <v>84.2</v>
      </c>
      <c r="O1121" s="80">
        <f t="shared" si="287"/>
        <v>0</v>
      </c>
      <c r="P1121" s="56">
        <f t="shared" si="286"/>
        <v>84.2</v>
      </c>
      <c r="Q1121" s="80">
        <f t="shared" si="287"/>
        <v>0</v>
      </c>
      <c r="R1121" s="56">
        <f t="shared" si="286"/>
        <v>84.2</v>
      </c>
      <c r="S1121" s="80">
        <f t="shared" si="287"/>
        <v>0</v>
      </c>
      <c r="T1121" s="56">
        <f t="shared" si="279"/>
        <v>84.2</v>
      </c>
    </row>
    <row r="1122" spans="1:20" ht="33">
      <c r="A1122" s="57" t="str">
        <f ca="1">IF(ISERROR(MATCH(E1122,Код_КВР,0)),"",INDIRECT(ADDRESS(MATCH(E1122,Код_КВР,0)+1,2,,,"КВР")))</f>
        <v>Закупка товаров, работ и услуг для обеспечения государственных (муниципальных) нужд</v>
      </c>
      <c r="B1122" s="113" t="s">
        <v>438</v>
      </c>
      <c r="C1122" s="89" t="s">
        <v>87</v>
      </c>
      <c r="D1122" s="89" t="s">
        <v>81</v>
      </c>
      <c r="E1122" s="28">
        <v>200</v>
      </c>
      <c r="F1122" s="80">
        <f t="shared" si="287"/>
        <v>84.2</v>
      </c>
      <c r="G1122" s="80">
        <f t="shared" si="287"/>
        <v>0</v>
      </c>
      <c r="H1122" s="80">
        <f t="shared" si="271"/>
        <v>84.2</v>
      </c>
      <c r="I1122" s="80">
        <f t="shared" si="287"/>
        <v>0</v>
      </c>
      <c r="J1122" s="56">
        <f t="shared" si="282"/>
        <v>84.2</v>
      </c>
      <c r="K1122" s="80">
        <f t="shared" si="287"/>
        <v>0</v>
      </c>
      <c r="L1122" s="56">
        <f t="shared" si="275"/>
        <v>84.2</v>
      </c>
      <c r="M1122" s="80">
        <f t="shared" si="287"/>
        <v>0</v>
      </c>
      <c r="N1122" s="56">
        <f t="shared" si="274"/>
        <v>84.2</v>
      </c>
      <c r="O1122" s="80">
        <f t="shared" si="287"/>
        <v>0</v>
      </c>
      <c r="P1122" s="56">
        <f t="shared" si="286"/>
        <v>84.2</v>
      </c>
      <c r="Q1122" s="80">
        <f t="shared" si="287"/>
        <v>0</v>
      </c>
      <c r="R1122" s="56">
        <f t="shared" si="286"/>
        <v>84.2</v>
      </c>
      <c r="S1122" s="80">
        <f t="shared" si="287"/>
        <v>0</v>
      </c>
      <c r="T1122" s="56">
        <f t="shared" si="279"/>
        <v>84.2</v>
      </c>
    </row>
    <row r="1123" spans="1:20" ht="33">
      <c r="A1123" s="57" t="str">
        <f ca="1">IF(ISERROR(MATCH(E1123,Код_КВР,0)),"",INDIRECT(ADDRESS(MATCH(E1123,Код_КВР,0)+1,2,,,"КВР")))</f>
        <v>Иные закупки товаров, работ и услуг для обеспечения государственных (муниципальных) нужд</v>
      </c>
      <c r="B1123" s="113" t="s">
        <v>438</v>
      </c>
      <c r="C1123" s="89" t="s">
        <v>87</v>
      </c>
      <c r="D1123" s="89" t="s">
        <v>81</v>
      </c>
      <c r="E1123" s="28">
        <v>240</v>
      </c>
      <c r="F1123" s="80">
        <f>'прил. 15'!G457</f>
        <v>84.2</v>
      </c>
      <c r="G1123" s="80">
        <f>'прил. 15'!H457</f>
        <v>0</v>
      </c>
      <c r="H1123" s="80">
        <f t="shared" si="271"/>
        <v>84.2</v>
      </c>
      <c r="I1123" s="80">
        <f>'прил. 15'!J457</f>
        <v>0</v>
      </c>
      <c r="J1123" s="56">
        <f t="shared" si="282"/>
        <v>84.2</v>
      </c>
      <c r="K1123" s="80">
        <f>'прил. 15'!L457</f>
        <v>0</v>
      </c>
      <c r="L1123" s="56">
        <f t="shared" si="275"/>
        <v>84.2</v>
      </c>
      <c r="M1123" s="80">
        <f>'прил. 15'!N457</f>
        <v>0</v>
      </c>
      <c r="N1123" s="56">
        <f t="shared" si="274"/>
        <v>84.2</v>
      </c>
      <c r="O1123" s="80">
        <f>'прил. 15'!P457</f>
        <v>0</v>
      </c>
      <c r="P1123" s="56">
        <f t="shared" si="286"/>
        <v>84.2</v>
      </c>
      <c r="Q1123" s="80">
        <f>'прил. 15'!R457</f>
        <v>0</v>
      </c>
      <c r="R1123" s="56">
        <f t="shared" si="286"/>
        <v>84.2</v>
      </c>
      <c r="S1123" s="80">
        <f>'прил. 15'!T457</f>
        <v>0</v>
      </c>
      <c r="T1123" s="56">
        <f t="shared" si="279"/>
        <v>84.2</v>
      </c>
    </row>
    <row r="1124" spans="1:20" ht="66">
      <c r="A1124" s="57" t="str">
        <f ca="1">IF(ISERROR(MATCH(B1124,Код_КЦСР,0)),"",INDIRECT(ADDRESS(MATCH(B1124,Код_КЦСР,0)+1,2,,,"КЦСР")))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124" s="113" t="s">
        <v>439</v>
      </c>
      <c r="C1124" s="89"/>
      <c r="D1124" s="53"/>
      <c r="E1124" s="28"/>
      <c r="F1124" s="80">
        <f>F1125</f>
        <v>535</v>
      </c>
      <c r="G1124" s="80">
        <f>G1125</f>
        <v>0</v>
      </c>
      <c r="H1124" s="80">
        <f t="shared" si="271"/>
        <v>535</v>
      </c>
      <c r="I1124" s="80">
        <f>I1125</f>
        <v>0</v>
      </c>
      <c r="J1124" s="56">
        <f t="shared" si="282"/>
        <v>535</v>
      </c>
      <c r="K1124" s="80">
        <f>K1125</f>
        <v>0</v>
      </c>
      <c r="L1124" s="56">
        <f t="shared" si="275"/>
        <v>535</v>
      </c>
      <c r="M1124" s="80">
        <f>M1125</f>
        <v>17.8</v>
      </c>
      <c r="N1124" s="56">
        <f t="shared" si="274"/>
        <v>552.79999999999995</v>
      </c>
      <c r="O1124" s="80">
        <f>O1125</f>
        <v>0</v>
      </c>
      <c r="P1124" s="56">
        <f t="shared" si="286"/>
        <v>552.79999999999995</v>
      </c>
      <c r="Q1124" s="80">
        <f>Q1125</f>
        <v>0</v>
      </c>
      <c r="R1124" s="56">
        <f t="shared" si="286"/>
        <v>552.79999999999995</v>
      </c>
      <c r="S1124" s="80">
        <f>S1125</f>
        <v>0</v>
      </c>
      <c r="T1124" s="56">
        <f t="shared" si="279"/>
        <v>552.79999999999995</v>
      </c>
    </row>
    <row r="1125" spans="1:20">
      <c r="A1125" s="57" t="str">
        <f ca="1">IF(ISERROR(MATCH(C1125,Код_Раздел,0)),"",INDIRECT(ADDRESS(MATCH(C1125,Код_Раздел,0)+1,2,,,"Раздел")))</f>
        <v>Общегосударственные вопросы</v>
      </c>
      <c r="B1125" s="113" t="s">
        <v>439</v>
      </c>
      <c r="C1125" s="89" t="s">
        <v>79</v>
      </c>
      <c r="D1125" s="53"/>
      <c r="E1125" s="28"/>
      <c r="F1125" s="80">
        <f t="shared" ref="F1125:S1127" si="288">F1126</f>
        <v>535</v>
      </c>
      <c r="G1125" s="80">
        <f t="shared" si="288"/>
        <v>0</v>
      </c>
      <c r="H1125" s="80">
        <f t="shared" si="271"/>
        <v>535</v>
      </c>
      <c r="I1125" s="80">
        <f t="shared" si="288"/>
        <v>0</v>
      </c>
      <c r="J1125" s="56">
        <f t="shared" si="282"/>
        <v>535</v>
      </c>
      <c r="K1125" s="80">
        <f t="shared" si="288"/>
        <v>0</v>
      </c>
      <c r="L1125" s="56">
        <f t="shared" si="275"/>
        <v>535</v>
      </c>
      <c r="M1125" s="80">
        <f t="shared" si="288"/>
        <v>17.8</v>
      </c>
      <c r="N1125" s="56">
        <f t="shared" si="274"/>
        <v>552.79999999999995</v>
      </c>
      <c r="O1125" s="80">
        <f t="shared" si="288"/>
        <v>0</v>
      </c>
      <c r="P1125" s="56">
        <f t="shared" si="286"/>
        <v>552.79999999999995</v>
      </c>
      <c r="Q1125" s="80">
        <f t="shared" si="288"/>
        <v>0</v>
      </c>
      <c r="R1125" s="56">
        <f t="shared" si="286"/>
        <v>552.79999999999995</v>
      </c>
      <c r="S1125" s="80">
        <f t="shared" si="288"/>
        <v>0</v>
      </c>
      <c r="T1125" s="56">
        <f t="shared" si="279"/>
        <v>552.79999999999995</v>
      </c>
    </row>
    <row r="1126" spans="1:20">
      <c r="A1126" s="52" t="s">
        <v>100</v>
      </c>
      <c r="B1126" s="113" t="s">
        <v>439</v>
      </c>
      <c r="C1126" s="89" t="s">
        <v>79</v>
      </c>
      <c r="D1126" s="53" t="s">
        <v>60</v>
      </c>
      <c r="E1126" s="28"/>
      <c r="F1126" s="80">
        <f t="shared" si="288"/>
        <v>535</v>
      </c>
      <c r="G1126" s="80">
        <f t="shared" si="288"/>
        <v>0</v>
      </c>
      <c r="H1126" s="80">
        <f t="shared" si="271"/>
        <v>535</v>
      </c>
      <c r="I1126" s="80">
        <f t="shared" si="288"/>
        <v>0</v>
      </c>
      <c r="J1126" s="56">
        <f t="shared" si="282"/>
        <v>535</v>
      </c>
      <c r="K1126" s="80">
        <f t="shared" si="288"/>
        <v>0</v>
      </c>
      <c r="L1126" s="56">
        <f t="shared" si="275"/>
        <v>535</v>
      </c>
      <c r="M1126" s="80">
        <f t="shared" si="288"/>
        <v>17.8</v>
      </c>
      <c r="N1126" s="56">
        <f t="shared" si="274"/>
        <v>552.79999999999995</v>
      </c>
      <c r="O1126" s="80">
        <f t="shared" si="288"/>
        <v>0</v>
      </c>
      <c r="P1126" s="56">
        <f t="shared" si="286"/>
        <v>552.79999999999995</v>
      </c>
      <c r="Q1126" s="80">
        <f t="shared" si="288"/>
        <v>0</v>
      </c>
      <c r="R1126" s="56">
        <f t="shared" si="286"/>
        <v>552.79999999999995</v>
      </c>
      <c r="S1126" s="80">
        <f t="shared" si="288"/>
        <v>0</v>
      </c>
      <c r="T1126" s="56">
        <f t="shared" si="279"/>
        <v>552.79999999999995</v>
      </c>
    </row>
    <row r="1127" spans="1:20" ht="33">
      <c r="A1127" s="57" t="str">
        <f ca="1">IF(ISERROR(MATCH(E1127,Код_КВР,0)),"",INDIRECT(ADDRESS(MATCH(E1127,Код_КВР,0)+1,2,,,"КВР")))</f>
        <v>Закупка товаров, работ и услуг для обеспечения государственных (муниципальных) нужд</v>
      </c>
      <c r="B1127" s="113" t="s">
        <v>439</v>
      </c>
      <c r="C1127" s="89" t="s">
        <v>79</v>
      </c>
      <c r="D1127" s="53" t="s">
        <v>60</v>
      </c>
      <c r="E1127" s="28">
        <v>200</v>
      </c>
      <c r="F1127" s="80">
        <f t="shared" si="288"/>
        <v>535</v>
      </c>
      <c r="G1127" s="80">
        <f t="shared" si="288"/>
        <v>0</v>
      </c>
      <c r="H1127" s="80">
        <f t="shared" ref="H1127:H1200" si="289">F1127+G1127</f>
        <v>535</v>
      </c>
      <c r="I1127" s="80">
        <f t="shared" si="288"/>
        <v>0</v>
      </c>
      <c r="J1127" s="56">
        <f t="shared" si="282"/>
        <v>535</v>
      </c>
      <c r="K1127" s="80">
        <f t="shared" si="288"/>
        <v>0</v>
      </c>
      <c r="L1127" s="56">
        <f t="shared" si="275"/>
        <v>535</v>
      </c>
      <c r="M1127" s="80">
        <f t="shared" si="288"/>
        <v>17.8</v>
      </c>
      <c r="N1127" s="56">
        <f t="shared" si="274"/>
        <v>552.79999999999995</v>
      </c>
      <c r="O1127" s="80">
        <f t="shared" si="288"/>
        <v>0</v>
      </c>
      <c r="P1127" s="56">
        <f t="shared" si="286"/>
        <v>552.79999999999995</v>
      </c>
      <c r="Q1127" s="80">
        <f t="shared" si="288"/>
        <v>0</v>
      </c>
      <c r="R1127" s="56">
        <f t="shared" si="286"/>
        <v>552.79999999999995</v>
      </c>
      <c r="S1127" s="80">
        <f t="shared" si="288"/>
        <v>0</v>
      </c>
      <c r="T1127" s="56">
        <f t="shared" si="279"/>
        <v>552.79999999999995</v>
      </c>
    </row>
    <row r="1128" spans="1:20" ht="33">
      <c r="A1128" s="57" t="str">
        <f ca="1">IF(ISERROR(MATCH(E1128,Код_КВР,0)),"",INDIRECT(ADDRESS(MATCH(E1128,Код_КВР,0)+1,2,,,"КВР")))</f>
        <v>Иные закупки товаров, работ и услуг для обеспечения государственных (муниципальных) нужд</v>
      </c>
      <c r="B1128" s="113" t="s">
        <v>439</v>
      </c>
      <c r="C1128" s="89" t="s">
        <v>79</v>
      </c>
      <c r="D1128" s="53" t="s">
        <v>60</v>
      </c>
      <c r="E1128" s="28">
        <v>240</v>
      </c>
      <c r="F1128" s="80">
        <f>'прил. 15'!G108</f>
        <v>535</v>
      </c>
      <c r="G1128" s="80">
        <f>'прил. 15'!H108</f>
        <v>0</v>
      </c>
      <c r="H1128" s="80">
        <f t="shared" si="289"/>
        <v>535</v>
      </c>
      <c r="I1128" s="80">
        <f>'прил. 15'!J108</f>
        <v>0</v>
      </c>
      <c r="J1128" s="56">
        <f t="shared" si="282"/>
        <v>535</v>
      </c>
      <c r="K1128" s="80">
        <f>'прил. 15'!L108</f>
        <v>0</v>
      </c>
      <c r="L1128" s="56">
        <f t="shared" si="275"/>
        <v>535</v>
      </c>
      <c r="M1128" s="80">
        <f>'прил. 15'!N108</f>
        <v>17.8</v>
      </c>
      <c r="N1128" s="56">
        <f t="shared" si="274"/>
        <v>552.79999999999995</v>
      </c>
      <c r="O1128" s="80">
        <f>'прил. 15'!P108</f>
        <v>0</v>
      </c>
      <c r="P1128" s="56">
        <f t="shared" si="286"/>
        <v>552.79999999999995</v>
      </c>
      <c r="Q1128" s="80">
        <f>'прил. 15'!R108</f>
        <v>0</v>
      </c>
      <c r="R1128" s="56">
        <f t="shared" si="286"/>
        <v>552.79999999999995</v>
      </c>
      <c r="S1128" s="80">
        <f>'прил. 15'!T108</f>
        <v>0</v>
      </c>
      <c r="T1128" s="56">
        <f t="shared" si="279"/>
        <v>552.79999999999995</v>
      </c>
    </row>
    <row r="1129" spans="1:20" ht="33">
      <c r="A1129" s="57" t="str">
        <f ca="1">IF(ISERROR(MATCH(B1129,Код_КЦСР,0)),"",INDIRECT(ADDRESS(MATCH(B1129,Код_КЦСР,0)+1,2,,,"КЦСР")))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129" s="113" t="s">
        <v>440</v>
      </c>
      <c r="C1129" s="89"/>
      <c r="D1129" s="53"/>
      <c r="E1129" s="28"/>
      <c r="F1129" s="80">
        <f>F1130</f>
        <v>526.29999999999995</v>
      </c>
      <c r="G1129" s="80">
        <f>G1130</f>
        <v>0</v>
      </c>
      <c r="H1129" s="80">
        <f t="shared" si="289"/>
        <v>526.29999999999995</v>
      </c>
      <c r="I1129" s="80">
        <f>I1130</f>
        <v>0</v>
      </c>
      <c r="J1129" s="56">
        <f t="shared" si="282"/>
        <v>526.29999999999995</v>
      </c>
      <c r="K1129" s="80">
        <f>K1130</f>
        <v>0</v>
      </c>
      <c r="L1129" s="56">
        <f t="shared" si="275"/>
        <v>526.29999999999995</v>
      </c>
      <c r="M1129" s="80">
        <f>M1130</f>
        <v>0</v>
      </c>
      <c r="N1129" s="56">
        <f t="shared" si="274"/>
        <v>526.29999999999995</v>
      </c>
      <c r="O1129" s="80">
        <f>O1130</f>
        <v>65.599999999999994</v>
      </c>
      <c r="P1129" s="56">
        <f t="shared" si="286"/>
        <v>591.9</v>
      </c>
      <c r="Q1129" s="80">
        <f>Q1130</f>
        <v>0</v>
      </c>
      <c r="R1129" s="56">
        <f t="shared" si="286"/>
        <v>591.9</v>
      </c>
      <c r="S1129" s="80">
        <f>S1130</f>
        <v>0</v>
      </c>
      <c r="T1129" s="56">
        <f t="shared" si="279"/>
        <v>591.9</v>
      </c>
    </row>
    <row r="1130" spans="1:20">
      <c r="A1130" s="57" t="str">
        <f ca="1">IF(ISERROR(MATCH(C1130,Код_Раздел,0)),"",INDIRECT(ADDRESS(MATCH(C1130,Код_Раздел,0)+1,2,,,"Раздел")))</f>
        <v>Общегосударственные вопросы</v>
      </c>
      <c r="B1130" s="113" t="s">
        <v>440</v>
      </c>
      <c r="C1130" s="89" t="s">
        <v>79</v>
      </c>
      <c r="D1130" s="53"/>
      <c r="E1130" s="28"/>
      <c r="F1130" s="80">
        <f t="shared" ref="F1130:S1132" si="290">F1131</f>
        <v>526.29999999999995</v>
      </c>
      <c r="G1130" s="80">
        <f t="shared" si="290"/>
        <v>0</v>
      </c>
      <c r="H1130" s="80">
        <f t="shared" si="289"/>
        <v>526.29999999999995</v>
      </c>
      <c r="I1130" s="80">
        <f t="shared" si="290"/>
        <v>0</v>
      </c>
      <c r="J1130" s="56">
        <f t="shared" si="282"/>
        <v>526.29999999999995</v>
      </c>
      <c r="K1130" s="80">
        <f t="shared" si="290"/>
        <v>0</v>
      </c>
      <c r="L1130" s="56">
        <f t="shared" si="275"/>
        <v>526.29999999999995</v>
      </c>
      <c r="M1130" s="80">
        <f t="shared" si="290"/>
        <v>0</v>
      </c>
      <c r="N1130" s="56">
        <f t="shared" si="274"/>
        <v>526.29999999999995</v>
      </c>
      <c r="O1130" s="80">
        <f t="shared" si="290"/>
        <v>65.599999999999994</v>
      </c>
      <c r="P1130" s="56">
        <f t="shared" si="286"/>
        <v>591.9</v>
      </c>
      <c r="Q1130" s="80">
        <f t="shared" si="290"/>
        <v>0</v>
      </c>
      <c r="R1130" s="56">
        <f t="shared" si="286"/>
        <v>591.9</v>
      </c>
      <c r="S1130" s="80">
        <f t="shared" si="290"/>
        <v>0</v>
      </c>
      <c r="T1130" s="56">
        <f t="shared" si="279"/>
        <v>591.9</v>
      </c>
    </row>
    <row r="1131" spans="1:20">
      <c r="A1131" s="52" t="s">
        <v>100</v>
      </c>
      <c r="B1131" s="113" t="s">
        <v>440</v>
      </c>
      <c r="C1131" s="89" t="s">
        <v>79</v>
      </c>
      <c r="D1131" s="53" t="s">
        <v>60</v>
      </c>
      <c r="E1131" s="28"/>
      <c r="F1131" s="80">
        <f t="shared" si="290"/>
        <v>526.29999999999995</v>
      </c>
      <c r="G1131" s="80">
        <f t="shared" si="290"/>
        <v>0</v>
      </c>
      <c r="H1131" s="80">
        <f t="shared" si="289"/>
        <v>526.29999999999995</v>
      </c>
      <c r="I1131" s="80">
        <f t="shared" si="290"/>
        <v>0</v>
      </c>
      <c r="J1131" s="56">
        <f t="shared" si="282"/>
        <v>526.29999999999995</v>
      </c>
      <c r="K1131" s="80">
        <f t="shared" si="290"/>
        <v>0</v>
      </c>
      <c r="L1131" s="56">
        <f t="shared" si="275"/>
        <v>526.29999999999995</v>
      </c>
      <c r="M1131" s="80">
        <f t="shared" si="290"/>
        <v>0</v>
      </c>
      <c r="N1131" s="56">
        <f t="shared" si="274"/>
        <v>526.29999999999995</v>
      </c>
      <c r="O1131" s="80">
        <f t="shared" si="290"/>
        <v>65.599999999999994</v>
      </c>
      <c r="P1131" s="56">
        <f t="shared" si="286"/>
        <v>591.9</v>
      </c>
      <c r="Q1131" s="80">
        <f t="shared" si="290"/>
        <v>0</v>
      </c>
      <c r="R1131" s="56">
        <f t="shared" si="286"/>
        <v>591.9</v>
      </c>
      <c r="S1131" s="80">
        <f t="shared" si="290"/>
        <v>0</v>
      </c>
      <c r="T1131" s="56">
        <f t="shared" si="279"/>
        <v>591.9</v>
      </c>
    </row>
    <row r="1132" spans="1:20">
      <c r="A1132" s="57" t="str">
        <f ca="1">IF(ISERROR(MATCH(E1132,Код_КВР,0)),"",INDIRECT(ADDRESS(MATCH(E1132,Код_КВР,0)+1,2,,,"КВР")))</f>
        <v>Иные бюджетные ассигнования</v>
      </c>
      <c r="B1132" s="113" t="s">
        <v>440</v>
      </c>
      <c r="C1132" s="89" t="s">
        <v>79</v>
      </c>
      <c r="D1132" s="53" t="s">
        <v>60</v>
      </c>
      <c r="E1132" s="28">
        <v>800</v>
      </c>
      <c r="F1132" s="80">
        <f t="shared" si="290"/>
        <v>526.29999999999995</v>
      </c>
      <c r="G1132" s="80">
        <f t="shared" si="290"/>
        <v>0</v>
      </c>
      <c r="H1132" s="80">
        <f t="shared" si="289"/>
        <v>526.29999999999995</v>
      </c>
      <c r="I1132" s="80">
        <f t="shared" si="290"/>
        <v>0</v>
      </c>
      <c r="J1132" s="56">
        <f t="shared" si="282"/>
        <v>526.29999999999995</v>
      </c>
      <c r="K1132" s="80">
        <f t="shared" si="290"/>
        <v>0</v>
      </c>
      <c r="L1132" s="56">
        <f t="shared" si="275"/>
        <v>526.29999999999995</v>
      </c>
      <c r="M1132" s="80">
        <f t="shared" si="290"/>
        <v>0</v>
      </c>
      <c r="N1132" s="56">
        <f t="shared" si="274"/>
        <v>526.29999999999995</v>
      </c>
      <c r="O1132" s="80">
        <f t="shared" si="290"/>
        <v>65.599999999999994</v>
      </c>
      <c r="P1132" s="56">
        <f t="shared" si="286"/>
        <v>591.9</v>
      </c>
      <c r="Q1132" s="80">
        <f t="shared" si="290"/>
        <v>0</v>
      </c>
      <c r="R1132" s="56">
        <f t="shared" si="286"/>
        <v>591.9</v>
      </c>
      <c r="S1132" s="80">
        <f t="shared" si="290"/>
        <v>0</v>
      </c>
      <c r="T1132" s="56">
        <f t="shared" si="279"/>
        <v>591.9</v>
      </c>
    </row>
    <row r="1133" spans="1:20">
      <c r="A1133" s="57" t="str">
        <f ca="1">IF(ISERROR(MATCH(E1133,Код_КВР,0)),"",INDIRECT(ADDRESS(MATCH(E1133,Код_КВР,0)+1,2,,,"КВР")))</f>
        <v>Уплата налогов, сборов и иных платежей</v>
      </c>
      <c r="B1133" s="113" t="s">
        <v>440</v>
      </c>
      <c r="C1133" s="89" t="s">
        <v>79</v>
      </c>
      <c r="D1133" s="53" t="s">
        <v>60</v>
      </c>
      <c r="E1133" s="28">
        <v>850</v>
      </c>
      <c r="F1133" s="80">
        <f>'прил. 15'!G111</f>
        <v>526.29999999999995</v>
      </c>
      <c r="G1133" s="80">
        <f>'прил. 15'!H111</f>
        <v>0</v>
      </c>
      <c r="H1133" s="80">
        <f t="shared" si="289"/>
        <v>526.29999999999995</v>
      </c>
      <c r="I1133" s="80">
        <f>'прил. 15'!J111</f>
        <v>0</v>
      </c>
      <c r="J1133" s="56">
        <f t="shared" si="282"/>
        <v>526.29999999999995</v>
      </c>
      <c r="K1133" s="80">
        <f>'прил. 15'!L111</f>
        <v>0</v>
      </c>
      <c r="L1133" s="56">
        <f t="shared" si="275"/>
        <v>526.29999999999995</v>
      </c>
      <c r="M1133" s="80">
        <f>'прил. 15'!N111</f>
        <v>0</v>
      </c>
      <c r="N1133" s="56">
        <f t="shared" si="274"/>
        <v>526.29999999999995</v>
      </c>
      <c r="O1133" s="80">
        <f>'прил. 15'!P111</f>
        <v>65.599999999999994</v>
      </c>
      <c r="P1133" s="56">
        <f t="shared" si="286"/>
        <v>591.9</v>
      </c>
      <c r="Q1133" s="80">
        <f>'прил. 15'!R111</f>
        <v>0</v>
      </c>
      <c r="R1133" s="56">
        <f t="shared" si="286"/>
        <v>591.9</v>
      </c>
      <c r="S1133" s="80">
        <f>'прил. 15'!T111</f>
        <v>0</v>
      </c>
      <c r="T1133" s="56">
        <f t="shared" si="279"/>
        <v>591.9</v>
      </c>
    </row>
    <row r="1134" spans="1:20" ht="66">
      <c r="A1134" s="57" t="str">
        <f ca="1">IF(ISERROR(MATCH(B1134,Код_КЦСР,0)),"",INDIRECT(ADDRESS(MATCH(B1134,Код_КЦСР,0)+1,2,,,"КЦСР")))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1134" s="113" t="s">
        <v>442</v>
      </c>
      <c r="C1134" s="89"/>
      <c r="D1134" s="53"/>
      <c r="E1134" s="28"/>
      <c r="F1134" s="80">
        <f t="shared" ref="F1134:S1135" si="291">F1135</f>
        <v>25282.1</v>
      </c>
      <c r="G1134" s="80">
        <f t="shared" si="291"/>
        <v>0</v>
      </c>
      <c r="H1134" s="80">
        <f t="shared" si="289"/>
        <v>25282.1</v>
      </c>
      <c r="I1134" s="80">
        <f t="shared" si="291"/>
        <v>0</v>
      </c>
      <c r="J1134" s="56">
        <f t="shared" si="282"/>
        <v>25282.1</v>
      </c>
      <c r="K1134" s="80">
        <f t="shared" si="291"/>
        <v>0</v>
      </c>
      <c r="L1134" s="56">
        <f t="shared" si="275"/>
        <v>25282.1</v>
      </c>
      <c r="M1134" s="80">
        <f t="shared" si="291"/>
        <v>0</v>
      </c>
      <c r="N1134" s="56">
        <f t="shared" si="274"/>
        <v>25282.1</v>
      </c>
      <c r="O1134" s="80">
        <f t="shared" si="291"/>
        <v>320</v>
      </c>
      <c r="P1134" s="56">
        <f t="shared" si="286"/>
        <v>25602.1</v>
      </c>
      <c r="Q1134" s="80">
        <f t="shared" si="291"/>
        <v>0</v>
      </c>
      <c r="R1134" s="56">
        <f t="shared" si="286"/>
        <v>25602.1</v>
      </c>
      <c r="S1134" s="80">
        <f t="shared" si="291"/>
        <v>483.1</v>
      </c>
      <c r="T1134" s="56">
        <f t="shared" si="279"/>
        <v>26085.199999999997</v>
      </c>
    </row>
    <row r="1135" spans="1:20">
      <c r="A1135" s="57" t="str">
        <f ca="1">IF(ISERROR(MATCH(C1135,Код_Раздел,0)),"",INDIRECT(ADDRESS(MATCH(C1135,Код_Раздел,0)+1,2,,,"Раздел")))</f>
        <v>Средства массовой информации</v>
      </c>
      <c r="B1135" s="113" t="s">
        <v>442</v>
      </c>
      <c r="C1135" s="89" t="s">
        <v>66</v>
      </c>
      <c r="D1135" s="53"/>
      <c r="E1135" s="28"/>
      <c r="F1135" s="80">
        <f t="shared" si="291"/>
        <v>25282.1</v>
      </c>
      <c r="G1135" s="80">
        <f t="shared" si="291"/>
        <v>0</v>
      </c>
      <c r="H1135" s="80">
        <f t="shared" si="289"/>
        <v>25282.1</v>
      </c>
      <c r="I1135" s="80">
        <f t="shared" si="291"/>
        <v>0</v>
      </c>
      <c r="J1135" s="56">
        <f t="shared" si="282"/>
        <v>25282.1</v>
      </c>
      <c r="K1135" s="80">
        <f t="shared" si="291"/>
        <v>0</v>
      </c>
      <c r="L1135" s="56">
        <f t="shared" si="275"/>
        <v>25282.1</v>
      </c>
      <c r="M1135" s="80">
        <f t="shared" si="291"/>
        <v>0</v>
      </c>
      <c r="N1135" s="56">
        <f t="shared" si="274"/>
        <v>25282.1</v>
      </c>
      <c r="O1135" s="80">
        <f t="shared" si="291"/>
        <v>320</v>
      </c>
      <c r="P1135" s="56">
        <f t="shared" si="286"/>
        <v>25602.1</v>
      </c>
      <c r="Q1135" s="80">
        <f t="shared" si="291"/>
        <v>0</v>
      </c>
      <c r="R1135" s="56">
        <f t="shared" si="286"/>
        <v>25602.1</v>
      </c>
      <c r="S1135" s="80">
        <f t="shared" si="291"/>
        <v>483.1</v>
      </c>
      <c r="T1135" s="56">
        <f t="shared" si="279"/>
        <v>26085.199999999997</v>
      </c>
    </row>
    <row r="1136" spans="1:20">
      <c r="A1136" s="52" t="s">
        <v>68</v>
      </c>
      <c r="B1136" s="113" t="s">
        <v>442</v>
      </c>
      <c r="C1136" s="89" t="s">
        <v>66</v>
      </c>
      <c r="D1136" s="53" t="s">
        <v>80</v>
      </c>
      <c r="E1136" s="28"/>
      <c r="F1136" s="80">
        <f>F1137+F1139+F1141</f>
        <v>25282.1</v>
      </c>
      <c r="G1136" s="80">
        <f>G1137+G1139+G1141</f>
        <v>0</v>
      </c>
      <c r="H1136" s="80">
        <f t="shared" si="289"/>
        <v>25282.1</v>
      </c>
      <c r="I1136" s="80">
        <f>I1137+I1139+I1141</f>
        <v>0</v>
      </c>
      <c r="J1136" s="56">
        <f t="shared" si="282"/>
        <v>25282.1</v>
      </c>
      <c r="K1136" s="80">
        <f>K1137+K1139+K1141</f>
        <v>0</v>
      </c>
      <c r="L1136" s="56">
        <f t="shared" si="275"/>
        <v>25282.1</v>
      </c>
      <c r="M1136" s="80">
        <f>M1137+M1139+M1141</f>
        <v>0</v>
      </c>
      <c r="N1136" s="56">
        <f t="shared" si="274"/>
        <v>25282.1</v>
      </c>
      <c r="O1136" s="80">
        <f>O1137+O1139+O1141</f>
        <v>320</v>
      </c>
      <c r="P1136" s="56">
        <f t="shared" si="286"/>
        <v>25602.1</v>
      </c>
      <c r="Q1136" s="80">
        <f>Q1137+Q1139+Q1141</f>
        <v>0</v>
      </c>
      <c r="R1136" s="56">
        <f t="shared" si="286"/>
        <v>25602.1</v>
      </c>
      <c r="S1136" s="80">
        <f>S1137+S1139+S1141</f>
        <v>483.1</v>
      </c>
      <c r="T1136" s="56">
        <f t="shared" si="279"/>
        <v>26085.199999999997</v>
      </c>
    </row>
    <row r="1137" spans="1:20" ht="66">
      <c r="A1137" s="57" t="str">
        <f t="shared" ref="A1137:A1142" ca="1" si="292">IF(ISERROR(MATCH(E1137,Код_КВР,0)),"",INDIRECT(ADDRESS(MATCH(E1137,Код_КВР,0)+1,2,,,"КВР")))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7" s="113" t="s">
        <v>442</v>
      </c>
      <c r="C1137" s="89" t="s">
        <v>66</v>
      </c>
      <c r="D1137" s="53" t="s">
        <v>80</v>
      </c>
      <c r="E1137" s="28">
        <v>100</v>
      </c>
      <c r="F1137" s="80">
        <f>F1138</f>
        <v>20093.599999999999</v>
      </c>
      <c r="G1137" s="80">
        <f>G1138</f>
        <v>0</v>
      </c>
      <c r="H1137" s="80">
        <f t="shared" si="289"/>
        <v>20093.599999999999</v>
      </c>
      <c r="I1137" s="80">
        <f>I1138</f>
        <v>0</v>
      </c>
      <c r="J1137" s="56">
        <f t="shared" si="282"/>
        <v>20093.599999999999</v>
      </c>
      <c r="K1137" s="80">
        <f>K1138</f>
        <v>0</v>
      </c>
      <c r="L1137" s="56">
        <f t="shared" si="275"/>
        <v>20093.599999999999</v>
      </c>
      <c r="M1137" s="80">
        <f>M1138</f>
        <v>0</v>
      </c>
      <c r="N1137" s="56">
        <f t="shared" si="274"/>
        <v>20093.599999999999</v>
      </c>
      <c r="O1137" s="80">
        <f>O1138</f>
        <v>180</v>
      </c>
      <c r="P1137" s="56">
        <f t="shared" si="286"/>
        <v>20273.599999999999</v>
      </c>
      <c r="Q1137" s="80">
        <f>Q1138</f>
        <v>0</v>
      </c>
      <c r="R1137" s="56">
        <f t="shared" si="286"/>
        <v>20273.599999999999</v>
      </c>
      <c r="S1137" s="80">
        <f>S1138</f>
        <v>483.1</v>
      </c>
      <c r="T1137" s="56">
        <f t="shared" si="279"/>
        <v>20756.699999999997</v>
      </c>
    </row>
    <row r="1138" spans="1:20">
      <c r="A1138" s="57" t="str">
        <f t="shared" ca="1" si="292"/>
        <v>Расходы на выплаты персоналу казенных учреждений</v>
      </c>
      <c r="B1138" s="113" t="s">
        <v>442</v>
      </c>
      <c r="C1138" s="89" t="s">
        <v>66</v>
      </c>
      <c r="D1138" s="53" t="s">
        <v>80</v>
      </c>
      <c r="E1138" s="28">
        <v>110</v>
      </c>
      <c r="F1138" s="80">
        <f>'прил. 15'!G337</f>
        <v>20093.599999999999</v>
      </c>
      <c r="G1138" s="80">
        <f>'прил. 15'!H337</f>
        <v>0</v>
      </c>
      <c r="H1138" s="80">
        <f t="shared" si="289"/>
        <v>20093.599999999999</v>
      </c>
      <c r="I1138" s="80">
        <f>'прил. 15'!J337</f>
        <v>0</v>
      </c>
      <c r="J1138" s="56">
        <f t="shared" si="282"/>
        <v>20093.599999999999</v>
      </c>
      <c r="K1138" s="80">
        <f>'прил. 15'!L337</f>
        <v>0</v>
      </c>
      <c r="L1138" s="56">
        <f t="shared" si="275"/>
        <v>20093.599999999999</v>
      </c>
      <c r="M1138" s="80">
        <f>'прил. 15'!N337</f>
        <v>0</v>
      </c>
      <c r="N1138" s="56">
        <f t="shared" si="274"/>
        <v>20093.599999999999</v>
      </c>
      <c r="O1138" s="80">
        <f>'прил. 15'!P337</f>
        <v>180</v>
      </c>
      <c r="P1138" s="56">
        <f t="shared" si="286"/>
        <v>20273.599999999999</v>
      </c>
      <c r="Q1138" s="80">
        <f>'прил. 15'!R337</f>
        <v>0</v>
      </c>
      <c r="R1138" s="56">
        <f t="shared" si="286"/>
        <v>20273.599999999999</v>
      </c>
      <c r="S1138" s="80">
        <f>'прил. 15'!T337</f>
        <v>483.1</v>
      </c>
      <c r="T1138" s="56">
        <f t="shared" si="279"/>
        <v>20756.699999999997</v>
      </c>
    </row>
    <row r="1139" spans="1:20" ht="33">
      <c r="A1139" s="57" t="str">
        <f t="shared" ca="1" si="292"/>
        <v>Закупка товаров, работ и услуг для обеспечения государственных (муниципальных) нужд</v>
      </c>
      <c r="B1139" s="113" t="s">
        <v>442</v>
      </c>
      <c r="C1139" s="89" t="s">
        <v>66</v>
      </c>
      <c r="D1139" s="53" t="s">
        <v>80</v>
      </c>
      <c r="E1139" s="28">
        <v>200</v>
      </c>
      <c r="F1139" s="80">
        <f>F1140</f>
        <v>5140.1000000000004</v>
      </c>
      <c r="G1139" s="80">
        <f>G1140</f>
        <v>0</v>
      </c>
      <c r="H1139" s="80">
        <f t="shared" si="289"/>
        <v>5140.1000000000004</v>
      </c>
      <c r="I1139" s="80">
        <f>I1140</f>
        <v>0</v>
      </c>
      <c r="J1139" s="56">
        <f t="shared" si="282"/>
        <v>5140.1000000000004</v>
      </c>
      <c r="K1139" s="80">
        <f>K1140</f>
        <v>0</v>
      </c>
      <c r="L1139" s="56">
        <f t="shared" si="275"/>
        <v>5140.1000000000004</v>
      </c>
      <c r="M1139" s="80">
        <f>M1140</f>
        <v>0</v>
      </c>
      <c r="N1139" s="56">
        <f t="shared" si="274"/>
        <v>5140.1000000000004</v>
      </c>
      <c r="O1139" s="80">
        <f>O1140</f>
        <v>140</v>
      </c>
      <c r="P1139" s="56">
        <f t="shared" si="286"/>
        <v>5280.1</v>
      </c>
      <c r="Q1139" s="80">
        <f>Q1140</f>
        <v>0</v>
      </c>
      <c r="R1139" s="56">
        <f t="shared" si="286"/>
        <v>5280.1</v>
      </c>
      <c r="S1139" s="80">
        <f>S1140</f>
        <v>0</v>
      </c>
      <c r="T1139" s="56">
        <f t="shared" si="279"/>
        <v>5280.1</v>
      </c>
    </row>
    <row r="1140" spans="1:20" ht="33">
      <c r="A1140" s="57" t="str">
        <f t="shared" ca="1" si="292"/>
        <v>Иные закупки товаров, работ и услуг для обеспечения государственных (муниципальных) нужд</v>
      </c>
      <c r="B1140" s="113" t="s">
        <v>442</v>
      </c>
      <c r="C1140" s="89" t="s">
        <v>66</v>
      </c>
      <c r="D1140" s="53" t="s">
        <v>80</v>
      </c>
      <c r="E1140" s="28">
        <v>240</v>
      </c>
      <c r="F1140" s="80">
        <f>'прил. 15'!G339</f>
        <v>5140.1000000000004</v>
      </c>
      <c r="G1140" s="80">
        <f>'прил. 15'!H339</f>
        <v>0</v>
      </c>
      <c r="H1140" s="80">
        <f t="shared" si="289"/>
        <v>5140.1000000000004</v>
      </c>
      <c r="I1140" s="80">
        <f>'прил. 15'!J339</f>
        <v>0</v>
      </c>
      <c r="J1140" s="56">
        <f t="shared" si="282"/>
        <v>5140.1000000000004</v>
      </c>
      <c r="K1140" s="80">
        <f>'прил. 15'!L339</f>
        <v>0</v>
      </c>
      <c r="L1140" s="56">
        <f t="shared" si="275"/>
        <v>5140.1000000000004</v>
      </c>
      <c r="M1140" s="80">
        <f>'прил. 15'!N339</f>
        <v>0</v>
      </c>
      <c r="N1140" s="56">
        <f t="shared" ref="N1140:N1213" si="293">L1140+M1140</f>
        <v>5140.1000000000004</v>
      </c>
      <c r="O1140" s="80">
        <f>'прил. 15'!P339</f>
        <v>140</v>
      </c>
      <c r="P1140" s="56">
        <f t="shared" si="286"/>
        <v>5280.1</v>
      </c>
      <c r="Q1140" s="80">
        <f>'прил. 15'!R339</f>
        <v>0</v>
      </c>
      <c r="R1140" s="56">
        <f t="shared" si="286"/>
        <v>5280.1</v>
      </c>
      <c r="S1140" s="80">
        <f>'прил. 15'!T339</f>
        <v>0</v>
      </c>
      <c r="T1140" s="56">
        <f t="shared" si="279"/>
        <v>5280.1</v>
      </c>
    </row>
    <row r="1141" spans="1:20">
      <c r="A1141" s="57" t="str">
        <f t="shared" ca="1" si="292"/>
        <v>Иные бюджетные ассигнования</v>
      </c>
      <c r="B1141" s="113" t="s">
        <v>442</v>
      </c>
      <c r="C1141" s="89" t="s">
        <v>66</v>
      </c>
      <c r="D1141" s="53" t="s">
        <v>80</v>
      </c>
      <c r="E1141" s="28">
        <v>800</v>
      </c>
      <c r="F1141" s="80">
        <f>F1142</f>
        <v>48.4</v>
      </c>
      <c r="G1141" s="80">
        <f>G1142</f>
        <v>0</v>
      </c>
      <c r="H1141" s="80">
        <f t="shared" si="289"/>
        <v>48.4</v>
      </c>
      <c r="I1141" s="80">
        <f>I1142</f>
        <v>0</v>
      </c>
      <c r="J1141" s="56">
        <f t="shared" si="282"/>
        <v>48.4</v>
      </c>
      <c r="K1141" s="80">
        <f>K1142</f>
        <v>0</v>
      </c>
      <c r="L1141" s="56">
        <f t="shared" ref="L1141:L1214" si="294">J1141+K1141</f>
        <v>48.4</v>
      </c>
      <c r="M1141" s="80">
        <f>M1142</f>
        <v>0</v>
      </c>
      <c r="N1141" s="56">
        <f t="shared" si="293"/>
        <v>48.4</v>
      </c>
      <c r="O1141" s="80">
        <f>O1142</f>
        <v>0</v>
      </c>
      <c r="P1141" s="56">
        <f t="shared" si="286"/>
        <v>48.4</v>
      </c>
      <c r="Q1141" s="80">
        <f>Q1142</f>
        <v>0</v>
      </c>
      <c r="R1141" s="56">
        <f t="shared" si="286"/>
        <v>48.4</v>
      </c>
      <c r="S1141" s="80">
        <f>S1142</f>
        <v>0</v>
      </c>
      <c r="T1141" s="56">
        <f t="shared" si="279"/>
        <v>48.4</v>
      </c>
    </row>
    <row r="1142" spans="1:20">
      <c r="A1142" s="57" t="str">
        <f t="shared" ca="1" si="292"/>
        <v>Уплата налогов, сборов и иных платежей</v>
      </c>
      <c r="B1142" s="113" t="s">
        <v>442</v>
      </c>
      <c r="C1142" s="89" t="s">
        <v>66</v>
      </c>
      <c r="D1142" s="53" t="s">
        <v>80</v>
      </c>
      <c r="E1142" s="28">
        <v>850</v>
      </c>
      <c r="F1142" s="80">
        <f>'прил. 15'!G341</f>
        <v>48.4</v>
      </c>
      <c r="G1142" s="80">
        <f>'прил. 15'!H341</f>
        <v>0</v>
      </c>
      <c r="H1142" s="80">
        <f t="shared" si="289"/>
        <v>48.4</v>
      </c>
      <c r="I1142" s="80">
        <f>'прил. 15'!J341</f>
        <v>0</v>
      </c>
      <c r="J1142" s="56">
        <f t="shared" si="282"/>
        <v>48.4</v>
      </c>
      <c r="K1142" s="80">
        <f>'прил. 15'!L341</f>
        <v>0</v>
      </c>
      <c r="L1142" s="56">
        <f t="shared" si="294"/>
        <v>48.4</v>
      </c>
      <c r="M1142" s="80">
        <f>'прил. 15'!N341</f>
        <v>0</v>
      </c>
      <c r="N1142" s="56">
        <f t="shared" si="293"/>
        <v>48.4</v>
      </c>
      <c r="O1142" s="80">
        <f>'прил. 15'!P341</f>
        <v>0</v>
      </c>
      <c r="P1142" s="56">
        <f t="shared" si="286"/>
        <v>48.4</v>
      </c>
      <c r="Q1142" s="80">
        <f>'прил. 15'!R341</f>
        <v>0</v>
      </c>
      <c r="R1142" s="56">
        <f t="shared" si="286"/>
        <v>48.4</v>
      </c>
      <c r="S1142" s="80">
        <f>'прил. 15'!T341</f>
        <v>0</v>
      </c>
      <c r="T1142" s="56">
        <f t="shared" si="279"/>
        <v>48.4</v>
      </c>
    </row>
    <row r="1143" spans="1:20" ht="49.5">
      <c r="A1143" s="57" t="str">
        <f ca="1">IF(ISERROR(MATCH(B1143,Код_КЦСР,0)),"",INDIRECT(ADDRESS(MATCH(B1143,Код_КЦСР,0)+1,2,,,"КЦСР")))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1143" s="113" t="s">
        <v>443</v>
      </c>
      <c r="C1143" s="89"/>
      <c r="D1143" s="53"/>
      <c r="E1143" s="28"/>
      <c r="F1143" s="80">
        <f>F1144</f>
        <v>24129.8</v>
      </c>
      <c r="G1143" s="80">
        <f>G1144</f>
        <v>0</v>
      </c>
      <c r="H1143" s="80">
        <f t="shared" si="289"/>
        <v>24129.8</v>
      </c>
      <c r="I1143" s="80">
        <f>I1144</f>
        <v>0</v>
      </c>
      <c r="J1143" s="56">
        <f t="shared" si="282"/>
        <v>24129.8</v>
      </c>
      <c r="K1143" s="80">
        <f>K1144</f>
        <v>0</v>
      </c>
      <c r="L1143" s="56">
        <f t="shared" si="294"/>
        <v>24129.8</v>
      </c>
      <c r="M1143" s="80">
        <f>M1144</f>
        <v>0</v>
      </c>
      <c r="N1143" s="56">
        <f t="shared" si="293"/>
        <v>24129.8</v>
      </c>
      <c r="O1143" s="80">
        <f>O1144</f>
        <v>0</v>
      </c>
      <c r="P1143" s="56">
        <f t="shared" si="286"/>
        <v>24129.8</v>
      </c>
      <c r="Q1143" s="80">
        <f>Q1144</f>
        <v>0</v>
      </c>
      <c r="R1143" s="56">
        <f t="shared" si="286"/>
        <v>24129.8</v>
      </c>
      <c r="S1143" s="80">
        <f>S1144</f>
        <v>0</v>
      </c>
      <c r="T1143" s="56">
        <f t="shared" si="279"/>
        <v>24129.8</v>
      </c>
    </row>
    <row r="1144" spans="1:20">
      <c r="A1144" s="57" t="str">
        <f ca="1">IF(ISERROR(MATCH(C1144,Код_Раздел,0)),"",INDIRECT(ADDRESS(MATCH(C1144,Код_Раздел,0)+1,2,,,"Раздел")))</f>
        <v>Средства массовой информации</v>
      </c>
      <c r="B1144" s="113" t="s">
        <v>443</v>
      </c>
      <c r="C1144" s="89" t="s">
        <v>66</v>
      </c>
      <c r="D1144" s="53"/>
      <c r="E1144" s="28"/>
      <c r="F1144" s="80">
        <f t="shared" ref="F1144:S1146" si="295">F1145</f>
        <v>24129.8</v>
      </c>
      <c r="G1144" s="80">
        <f t="shared" si="295"/>
        <v>0</v>
      </c>
      <c r="H1144" s="80">
        <f t="shared" si="289"/>
        <v>24129.8</v>
      </c>
      <c r="I1144" s="80">
        <f t="shared" si="295"/>
        <v>0</v>
      </c>
      <c r="J1144" s="56">
        <f t="shared" si="282"/>
        <v>24129.8</v>
      </c>
      <c r="K1144" s="80">
        <f t="shared" si="295"/>
        <v>0</v>
      </c>
      <c r="L1144" s="56">
        <f t="shared" si="294"/>
        <v>24129.8</v>
      </c>
      <c r="M1144" s="80">
        <f t="shared" si="295"/>
        <v>0</v>
      </c>
      <c r="N1144" s="56">
        <f t="shared" si="293"/>
        <v>24129.8</v>
      </c>
      <c r="O1144" s="80">
        <f t="shared" si="295"/>
        <v>0</v>
      </c>
      <c r="P1144" s="56">
        <f t="shared" si="286"/>
        <v>24129.8</v>
      </c>
      <c r="Q1144" s="80">
        <f t="shared" si="295"/>
        <v>0</v>
      </c>
      <c r="R1144" s="56">
        <f t="shared" si="286"/>
        <v>24129.8</v>
      </c>
      <c r="S1144" s="80">
        <f t="shared" si="295"/>
        <v>0</v>
      </c>
      <c r="T1144" s="56">
        <f t="shared" si="279"/>
        <v>24129.8</v>
      </c>
    </row>
    <row r="1145" spans="1:20">
      <c r="A1145" s="52" t="s">
        <v>68</v>
      </c>
      <c r="B1145" s="113" t="s">
        <v>443</v>
      </c>
      <c r="C1145" s="89" t="s">
        <v>66</v>
      </c>
      <c r="D1145" s="53" t="s">
        <v>80</v>
      </c>
      <c r="E1145" s="28"/>
      <c r="F1145" s="80">
        <f t="shared" si="295"/>
        <v>24129.8</v>
      </c>
      <c r="G1145" s="80">
        <f t="shared" si="295"/>
        <v>0</v>
      </c>
      <c r="H1145" s="80">
        <f t="shared" si="289"/>
        <v>24129.8</v>
      </c>
      <c r="I1145" s="80">
        <f t="shared" si="295"/>
        <v>0</v>
      </c>
      <c r="J1145" s="56">
        <f t="shared" si="282"/>
        <v>24129.8</v>
      </c>
      <c r="K1145" s="80">
        <f t="shared" si="295"/>
        <v>0</v>
      </c>
      <c r="L1145" s="56">
        <f t="shared" si="294"/>
        <v>24129.8</v>
      </c>
      <c r="M1145" s="80">
        <f t="shared" si="295"/>
        <v>0</v>
      </c>
      <c r="N1145" s="56">
        <f t="shared" si="293"/>
        <v>24129.8</v>
      </c>
      <c r="O1145" s="80">
        <f t="shared" si="295"/>
        <v>0</v>
      </c>
      <c r="P1145" s="56">
        <f t="shared" si="286"/>
        <v>24129.8</v>
      </c>
      <c r="Q1145" s="80">
        <f t="shared" si="295"/>
        <v>0</v>
      </c>
      <c r="R1145" s="56">
        <f t="shared" si="286"/>
        <v>24129.8</v>
      </c>
      <c r="S1145" s="80">
        <f t="shared" si="295"/>
        <v>0</v>
      </c>
      <c r="T1145" s="56">
        <f t="shared" si="279"/>
        <v>24129.8</v>
      </c>
    </row>
    <row r="1146" spans="1:20" ht="33">
      <c r="A1146" s="57" t="str">
        <f ca="1">IF(ISERROR(MATCH(E1146,Код_КВР,0)),"",INDIRECT(ADDRESS(MATCH(E1146,Код_КВР,0)+1,2,,,"КВР")))</f>
        <v>Закупка товаров, работ и услуг для обеспечения государственных (муниципальных) нужд</v>
      </c>
      <c r="B1146" s="113" t="s">
        <v>443</v>
      </c>
      <c r="C1146" s="89" t="s">
        <v>66</v>
      </c>
      <c r="D1146" s="53" t="s">
        <v>80</v>
      </c>
      <c r="E1146" s="28">
        <v>200</v>
      </c>
      <c r="F1146" s="80">
        <f t="shared" si="295"/>
        <v>24129.8</v>
      </c>
      <c r="G1146" s="80">
        <f t="shared" si="295"/>
        <v>0</v>
      </c>
      <c r="H1146" s="80">
        <f t="shared" si="289"/>
        <v>24129.8</v>
      </c>
      <c r="I1146" s="80">
        <f t="shared" si="295"/>
        <v>0</v>
      </c>
      <c r="J1146" s="56">
        <f t="shared" si="282"/>
        <v>24129.8</v>
      </c>
      <c r="K1146" s="80">
        <f t="shared" si="295"/>
        <v>0</v>
      </c>
      <c r="L1146" s="56">
        <f t="shared" si="294"/>
        <v>24129.8</v>
      </c>
      <c r="M1146" s="80">
        <f t="shared" si="295"/>
        <v>0</v>
      </c>
      <c r="N1146" s="56">
        <f t="shared" si="293"/>
        <v>24129.8</v>
      </c>
      <c r="O1146" s="80">
        <f t="shared" si="295"/>
        <v>0</v>
      </c>
      <c r="P1146" s="56">
        <f t="shared" si="286"/>
        <v>24129.8</v>
      </c>
      <c r="Q1146" s="80">
        <f t="shared" si="295"/>
        <v>0</v>
      </c>
      <c r="R1146" s="56">
        <f t="shared" si="286"/>
        <v>24129.8</v>
      </c>
      <c r="S1146" s="80">
        <f t="shared" si="295"/>
        <v>0</v>
      </c>
      <c r="T1146" s="56">
        <f t="shared" si="279"/>
        <v>24129.8</v>
      </c>
    </row>
    <row r="1147" spans="1:20" ht="33">
      <c r="A1147" s="57" t="str">
        <f ca="1">IF(ISERROR(MATCH(E1147,Код_КВР,0)),"",INDIRECT(ADDRESS(MATCH(E1147,Код_КВР,0)+1,2,,,"КВР")))</f>
        <v>Иные закупки товаров, работ и услуг для обеспечения государственных (муниципальных) нужд</v>
      </c>
      <c r="B1147" s="113" t="s">
        <v>443</v>
      </c>
      <c r="C1147" s="89" t="s">
        <v>66</v>
      </c>
      <c r="D1147" s="53" t="s">
        <v>80</v>
      </c>
      <c r="E1147" s="28">
        <v>240</v>
      </c>
      <c r="F1147" s="80">
        <f>'прил. 15'!G344</f>
        <v>24129.8</v>
      </c>
      <c r="G1147" s="80">
        <f>'прил. 15'!H344</f>
        <v>0</v>
      </c>
      <c r="H1147" s="80">
        <f t="shared" si="289"/>
        <v>24129.8</v>
      </c>
      <c r="I1147" s="80">
        <f>'прил. 15'!J344</f>
        <v>0</v>
      </c>
      <c r="J1147" s="56">
        <f t="shared" si="282"/>
        <v>24129.8</v>
      </c>
      <c r="K1147" s="80">
        <f>'прил. 15'!L344</f>
        <v>0</v>
      </c>
      <c r="L1147" s="56">
        <f t="shared" si="294"/>
        <v>24129.8</v>
      </c>
      <c r="M1147" s="80">
        <f>'прил. 15'!N344</f>
        <v>0</v>
      </c>
      <c r="N1147" s="56">
        <f t="shared" si="293"/>
        <v>24129.8</v>
      </c>
      <c r="O1147" s="80">
        <f>'прил. 15'!P344</f>
        <v>0</v>
      </c>
      <c r="P1147" s="56">
        <f t="shared" si="286"/>
        <v>24129.8</v>
      </c>
      <c r="Q1147" s="80">
        <f>'прил. 15'!R344</f>
        <v>0</v>
      </c>
      <c r="R1147" s="56">
        <f t="shared" si="286"/>
        <v>24129.8</v>
      </c>
      <c r="S1147" s="80">
        <f>'прил. 15'!T344</f>
        <v>0</v>
      </c>
      <c r="T1147" s="56">
        <f t="shared" si="279"/>
        <v>24129.8</v>
      </c>
    </row>
    <row r="1148" spans="1:20" ht="33">
      <c r="A1148" s="57" t="str">
        <f ca="1">IF(ISERROR(MATCH(B1148,Код_КЦСР,0)),"",INDIRECT(ADDRESS(MATCH(B1148,Код_КЦСР,0)+1,2,,,"КЦСР")))</f>
        <v>Муниципальная программа «Обеспечение законности, правопорядка и общественной безопасности в городе Череповце» на 2014 – 2020 годы</v>
      </c>
      <c r="B1148" s="113" t="s">
        <v>444</v>
      </c>
      <c r="C1148" s="89"/>
      <c r="D1148" s="53"/>
      <c r="E1148" s="28"/>
      <c r="F1148" s="80">
        <f>F1149</f>
        <v>9923.6</v>
      </c>
      <c r="G1148" s="80">
        <f>G1149</f>
        <v>0</v>
      </c>
      <c r="H1148" s="80">
        <f t="shared" si="289"/>
        <v>9923.6</v>
      </c>
      <c r="I1148" s="80">
        <f>I1149</f>
        <v>0</v>
      </c>
      <c r="J1148" s="56">
        <f t="shared" si="282"/>
        <v>9923.6</v>
      </c>
      <c r="K1148" s="80">
        <f>K1149</f>
        <v>0</v>
      </c>
      <c r="L1148" s="56">
        <f t="shared" si="294"/>
        <v>9923.6</v>
      </c>
      <c r="M1148" s="80">
        <f>M1149</f>
        <v>0</v>
      </c>
      <c r="N1148" s="56">
        <f t="shared" si="293"/>
        <v>9923.6</v>
      </c>
      <c r="O1148" s="80">
        <f>O1149</f>
        <v>42.3</v>
      </c>
      <c r="P1148" s="56">
        <f t="shared" si="286"/>
        <v>9965.9</v>
      </c>
      <c r="Q1148" s="80">
        <f>Q1149</f>
        <v>0</v>
      </c>
      <c r="R1148" s="56">
        <f t="shared" si="286"/>
        <v>9965.9</v>
      </c>
      <c r="S1148" s="80">
        <f>S1149</f>
        <v>0</v>
      </c>
      <c r="T1148" s="56">
        <f t="shared" si="279"/>
        <v>9965.9</v>
      </c>
    </row>
    <row r="1149" spans="1:20">
      <c r="A1149" s="57" t="str">
        <f ca="1">IF(ISERROR(MATCH(B1149,Код_КЦСР,0)),"",INDIRECT(ADDRESS(MATCH(B1149,Код_КЦСР,0)+1,2,,,"КЦСР")))</f>
        <v>Профилактика преступлений и иных правонарушений в городе Череповце</v>
      </c>
      <c r="B1149" s="113" t="s">
        <v>446</v>
      </c>
      <c r="C1149" s="89"/>
      <c r="D1149" s="53"/>
      <c r="E1149" s="28"/>
      <c r="F1149" s="80">
        <f>F1155</f>
        <v>9923.6</v>
      </c>
      <c r="G1149" s="80">
        <f>G1155</f>
        <v>0</v>
      </c>
      <c r="H1149" s="80">
        <f t="shared" si="289"/>
        <v>9923.6</v>
      </c>
      <c r="I1149" s="80">
        <f>I1155</f>
        <v>0</v>
      </c>
      <c r="J1149" s="56">
        <f t="shared" si="282"/>
        <v>9923.6</v>
      </c>
      <c r="K1149" s="80">
        <f>K1155</f>
        <v>0</v>
      </c>
      <c r="L1149" s="56">
        <f t="shared" si="294"/>
        <v>9923.6</v>
      </c>
      <c r="M1149" s="80">
        <f>M1155</f>
        <v>0</v>
      </c>
      <c r="N1149" s="56">
        <f t="shared" si="293"/>
        <v>9923.6</v>
      </c>
      <c r="O1149" s="80">
        <f>O1155+O1150</f>
        <v>42.3</v>
      </c>
      <c r="P1149" s="56">
        <f t="shared" si="286"/>
        <v>9965.9</v>
      </c>
      <c r="Q1149" s="80">
        <f>Q1155+Q1150</f>
        <v>0</v>
      </c>
      <c r="R1149" s="56">
        <f t="shared" si="286"/>
        <v>9965.9</v>
      </c>
      <c r="S1149" s="80">
        <f>S1155+S1150</f>
        <v>0</v>
      </c>
      <c r="T1149" s="56">
        <f t="shared" si="279"/>
        <v>9965.9</v>
      </c>
    </row>
    <row r="1150" spans="1:20">
      <c r="A1150" s="57" t="s">
        <v>680</v>
      </c>
      <c r="B1150" s="89" t="s">
        <v>676</v>
      </c>
      <c r="C1150" s="89"/>
      <c r="D1150" s="53"/>
      <c r="E1150" s="28"/>
      <c r="F1150" s="80"/>
      <c r="G1150" s="80"/>
      <c r="H1150" s="80"/>
      <c r="I1150" s="80"/>
      <c r="J1150" s="56"/>
      <c r="K1150" s="80"/>
      <c r="L1150" s="56"/>
      <c r="M1150" s="80"/>
      <c r="N1150" s="56"/>
      <c r="O1150" s="80">
        <f>O1151</f>
        <v>19.8</v>
      </c>
      <c r="P1150" s="56">
        <f t="shared" si="286"/>
        <v>19.8</v>
      </c>
      <c r="Q1150" s="80">
        <f>Q1151</f>
        <v>0</v>
      </c>
      <c r="R1150" s="56">
        <f t="shared" si="286"/>
        <v>19.8</v>
      </c>
      <c r="S1150" s="80">
        <f>S1151</f>
        <v>0</v>
      </c>
      <c r="T1150" s="56">
        <f t="shared" si="279"/>
        <v>19.8</v>
      </c>
    </row>
    <row r="1151" spans="1:20">
      <c r="A1151" s="57" t="str">
        <f ca="1">IF(ISERROR(MATCH(C1151,Код_Раздел,0)),"",INDIRECT(ADDRESS(MATCH(C1151,Код_Раздел,0)+1,2,,,"Раздел")))</f>
        <v>Общегосударственные вопросы</v>
      </c>
      <c r="B1151" s="89" t="s">
        <v>676</v>
      </c>
      <c r="C1151" s="89" t="s">
        <v>79</v>
      </c>
      <c r="D1151" s="53"/>
      <c r="E1151" s="28"/>
      <c r="F1151" s="80"/>
      <c r="G1151" s="80"/>
      <c r="H1151" s="80"/>
      <c r="I1151" s="80"/>
      <c r="J1151" s="56"/>
      <c r="K1151" s="80"/>
      <c r="L1151" s="56"/>
      <c r="M1151" s="80"/>
      <c r="N1151" s="56"/>
      <c r="O1151" s="80">
        <f>O1152</f>
        <v>19.8</v>
      </c>
      <c r="P1151" s="56">
        <f t="shared" si="286"/>
        <v>19.8</v>
      </c>
      <c r="Q1151" s="80">
        <f>Q1152</f>
        <v>0</v>
      </c>
      <c r="R1151" s="56">
        <f t="shared" si="286"/>
        <v>19.8</v>
      </c>
      <c r="S1151" s="80">
        <f>S1152</f>
        <v>0</v>
      </c>
      <c r="T1151" s="56">
        <f t="shared" si="279"/>
        <v>19.8</v>
      </c>
    </row>
    <row r="1152" spans="1:20">
      <c r="A1152" s="52" t="s">
        <v>100</v>
      </c>
      <c r="B1152" s="89" t="s">
        <v>676</v>
      </c>
      <c r="C1152" s="89" t="s">
        <v>79</v>
      </c>
      <c r="D1152" s="53" t="s">
        <v>60</v>
      </c>
      <c r="E1152" s="28"/>
      <c r="F1152" s="80"/>
      <c r="G1152" s="80"/>
      <c r="H1152" s="80"/>
      <c r="I1152" s="80"/>
      <c r="J1152" s="56"/>
      <c r="K1152" s="80"/>
      <c r="L1152" s="56"/>
      <c r="M1152" s="80"/>
      <c r="N1152" s="56"/>
      <c r="O1152" s="80">
        <f>O1153</f>
        <v>19.8</v>
      </c>
      <c r="P1152" s="56">
        <f t="shared" si="286"/>
        <v>19.8</v>
      </c>
      <c r="Q1152" s="80">
        <f>Q1153</f>
        <v>0</v>
      </c>
      <c r="R1152" s="56">
        <f t="shared" si="286"/>
        <v>19.8</v>
      </c>
      <c r="S1152" s="80">
        <f>S1153</f>
        <v>0</v>
      </c>
      <c r="T1152" s="56">
        <f t="shared" si="279"/>
        <v>19.8</v>
      </c>
    </row>
    <row r="1153" spans="1:20" ht="33">
      <c r="A1153" s="57" t="str">
        <f ca="1">IF(ISERROR(MATCH(E1153,Код_КВР,0)),"",INDIRECT(ADDRESS(MATCH(E1153,Код_КВР,0)+1,2,,,"КВР")))</f>
        <v>Закупка товаров, работ и услуг для обеспечения государственных (муниципальных) нужд</v>
      </c>
      <c r="B1153" s="89" t="s">
        <v>676</v>
      </c>
      <c r="C1153" s="89" t="s">
        <v>79</v>
      </c>
      <c r="D1153" s="53" t="s">
        <v>60</v>
      </c>
      <c r="E1153" s="28">
        <v>200</v>
      </c>
      <c r="F1153" s="80"/>
      <c r="G1153" s="80"/>
      <c r="H1153" s="80"/>
      <c r="I1153" s="80"/>
      <c r="J1153" s="56"/>
      <c r="K1153" s="80"/>
      <c r="L1153" s="56"/>
      <c r="M1153" s="80"/>
      <c r="N1153" s="56"/>
      <c r="O1153" s="80">
        <f>O1154</f>
        <v>19.8</v>
      </c>
      <c r="P1153" s="56">
        <f t="shared" si="286"/>
        <v>19.8</v>
      </c>
      <c r="Q1153" s="80">
        <f>Q1154</f>
        <v>0</v>
      </c>
      <c r="R1153" s="56">
        <f t="shared" si="286"/>
        <v>19.8</v>
      </c>
      <c r="S1153" s="80">
        <f>S1154</f>
        <v>0</v>
      </c>
      <c r="T1153" s="56">
        <f t="shared" si="279"/>
        <v>19.8</v>
      </c>
    </row>
    <row r="1154" spans="1:20" ht="33">
      <c r="A1154" s="57" t="str">
        <f ca="1">IF(ISERROR(MATCH(E1154,Код_КВР,0)),"",INDIRECT(ADDRESS(MATCH(E1154,Код_КВР,0)+1,2,,,"КВР")))</f>
        <v>Иные закупки товаров, работ и услуг для обеспечения государственных (муниципальных) нужд</v>
      </c>
      <c r="B1154" s="89" t="s">
        <v>676</v>
      </c>
      <c r="C1154" s="89" t="s">
        <v>79</v>
      </c>
      <c r="D1154" s="53" t="s">
        <v>60</v>
      </c>
      <c r="E1154" s="28">
        <v>240</v>
      </c>
      <c r="F1154" s="80"/>
      <c r="G1154" s="80"/>
      <c r="H1154" s="80"/>
      <c r="I1154" s="80"/>
      <c r="J1154" s="56"/>
      <c r="K1154" s="80"/>
      <c r="L1154" s="56"/>
      <c r="M1154" s="80"/>
      <c r="N1154" s="56"/>
      <c r="O1154" s="80">
        <f>'прил. 15'!P116</f>
        <v>19.8</v>
      </c>
      <c r="P1154" s="56">
        <f t="shared" si="286"/>
        <v>19.8</v>
      </c>
      <c r="Q1154" s="80">
        <f>'прил. 15'!R116</f>
        <v>0</v>
      </c>
      <c r="R1154" s="56">
        <f t="shared" si="286"/>
        <v>19.8</v>
      </c>
      <c r="S1154" s="80">
        <f>'прил. 15'!T116</f>
        <v>0</v>
      </c>
      <c r="T1154" s="56">
        <f t="shared" si="279"/>
        <v>19.8</v>
      </c>
    </row>
    <row r="1155" spans="1:20">
      <c r="A1155" s="57" t="str">
        <f ca="1">IF(ISERROR(MATCH(B1155,Код_КЦСР,0)),"",INDIRECT(ADDRESS(MATCH(B1155,Код_КЦСР,0)+1,2,,,"КЦСР")))</f>
        <v>Привлечение общественности к охране общественного порядка</v>
      </c>
      <c r="B1155" s="113" t="s">
        <v>447</v>
      </c>
      <c r="C1155" s="89"/>
      <c r="D1155" s="53"/>
      <c r="E1155" s="28"/>
      <c r="F1155" s="80">
        <f>F1156+F1160+F1168</f>
        <v>9923.6</v>
      </c>
      <c r="G1155" s="80">
        <f>G1156+G1160+G1168</f>
        <v>0</v>
      </c>
      <c r="H1155" s="80">
        <f t="shared" si="289"/>
        <v>9923.6</v>
      </c>
      <c r="I1155" s="80">
        <f>I1156+I1160+I1168</f>
        <v>0</v>
      </c>
      <c r="J1155" s="56">
        <f t="shared" si="282"/>
        <v>9923.6</v>
      </c>
      <c r="K1155" s="80">
        <f>K1156+K1160+K1168</f>
        <v>0</v>
      </c>
      <c r="L1155" s="56">
        <f t="shared" si="294"/>
        <v>9923.6</v>
      </c>
      <c r="M1155" s="80">
        <f>M1156+M1160+M1168</f>
        <v>0</v>
      </c>
      <c r="N1155" s="56">
        <f t="shared" si="293"/>
        <v>9923.6</v>
      </c>
      <c r="O1155" s="80">
        <f>O1156+O1160+O1168</f>
        <v>22.5</v>
      </c>
      <c r="P1155" s="56">
        <f t="shared" si="286"/>
        <v>9946.1</v>
      </c>
      <c r="Q1155" s="80">
        <f>Q1156+Q1160+Q1168</f>
        <v>0</v>
      </c>
      <c r="R1155" s="56">
        <f t="shared" si="286"/>
        <v>9946.1</v>
      </c>
      <c r="S1155" s="80">
        <f>S1156+S1160+S1168</f>
        <v>0</v>
      </c>
      <c r="T1155" s="56">
        <f t="shared" ref="T1155:T1223" si="296">R1155+S1155</f>
        <v>9946.1</v>
      </c>
    </row>
    <row r="1156" spans="1:20">
      <c r="A1156" s="57" t="str">
        <f ca="1">IF(ISERROR(MATCH(C1156,Код_Раздел,0)),"",INDIRECT(ADDRESS(MATCH(C1156,Код_Раздел,0)+1,2,,,"Раздел")))</f>
        <v>Общегосударственные вопросы</v>
      </c>
      <c r="B1156" s="113" t="s">
        <v>447</v>
      </c>
      <c r="C1156" s="89" t="s">
        <v>79</v>
      </c>
      <c r="D1156" s="53"/>
      <c r="E1156" s="28"/>
      <c r="F1156" s="80">
        <f t="shared" ref="F1156:S1158" si="297">F1157</f>
        <v>20</v>
      </c>
      <c r="G1156" s="80">
        <f t="shared" si="297"/>
        <v>0</v>
      </c>
      <c r="H1156" s="80">
        <f t="shared" si="289"/>
        <v>20</v>
      </c>
      <c r="I1156" s="80">
        <f t="shared" si="297"/>
        <v>0</v>
      </c>
      <c r="J1156" s="56">
        <f t="shared" si="282"/>
        <v>20</v>
      </c>
      <c r="K1156" s="80">
        <f t="shared" si="297"/>
        <v>0</v>
      </c>
      <c r="L1156" s="56">
        <f t="shared" si="294"/>
        <v>20</v>
      </c>
      <c r="M1156" s="80">
        <f t="shared" si="297"/>
        <v>0</v>
      </c>
      <c r="N1156" s="56">
        <f t="shared" si="293"/>
        <v>20</v>
      </c>
      <c r="O1156" s="80">
        <f t="shared" si="297"/>
        <v>22.5</v>
      </c>
      <c r="P1156" s="56">
        <f t="shared" si="286"/>
        <v>42.5</v>
      </c>
      <c r="Q1156" s="80">
        <f t="shared" si="297"/>
        <v>0</v>
      </c>
      <c r="R1156" s="56">
        <f t="shared" si="286"/>
        <v>42.5</v>
      </c>
      <c r="S1156" s="80">
        <f t="shared" si="297"/>
        <v>0</v>
      </c>
      <c r="T1156" s="56">
        <f t="shared" si="296"/>
        <v>42.5</v>
      </c>
    </row>
    <row r="1157" spans="1:20">
      <c r="A1157" s="52" t="s">
        <v>100</v>
      </c>
      <c r="B1157" s="113" t="s">
        <v>447</v>
      </c>
      <c r="C1157" s="89" t="s">
        <v>79</v>
      </c>
      <c r="D1157" s="53" t="s">
        <v>60</v>
      </c>
      <c r="E1157" s="28"/>
      <c r="F1157" s="80">
        <f t="shared" si="297"/>
        <v>20</v>
      </c>
      <c r="G1157" s="80">
        <f t="shared" si="297"/>
        <v>0</v>
      </c>
      <c r="H1157" s="80">
        <f t="shared" si="289"/>
        <v>20</v>
      </c>
      <c r="I1157" s="80">
        <f t="shared" si="297"/>
        <v>0</v>
      </c>
      <c r="J1157" s="56">
        <f t="shared" si="282"/>
        <v>20</v>
      </c>
      <c r="K1157" s="80">
        <f t="shared" si="297"/>
        <v>0</v>
      </c>
      <c r="L1157" s="56">
        <f t="shared" si="294"/>
        <v>20</v>
      </c>
      <c r="M1157" s="80">
        <f t="shared" si="297"/>
        <v>0</v>
      </c>
      <c r="N1157" s="56">
        <f t="shared" si="293"/>
        <v>20</v>
      </c>
      <c r="O1157" s="80">
        <f t="shared" si="297"/>
        <v>22.5</v>
      </c>
      <c r="P1157" s="56">
        <f t="shared" si="286"/>
        <v>42.5</v>
      </c>
      <c r="Q1157" s="80">
        <f t="shared" si="297"/>
        <v>0</v>
      </c>
      <c r="R1157" s="56">
        <f t="shared" si="286"/>
        <v>42.5</v>
      </c>
      <c r="S1157" s="80">
        <f t="shared" si="297"/>
        <v>0</v>
      </c>
      <c r="T1157" s="56">
        <f t="shared" si="296"/>
        <v>42.5</v>
      </c>
    </row>
    <row r="1158" spans="1:20" ht="33">
      <c r="A1158" s="57" t="str">
        <f ca="1">IF(ISERROR(MATCH(E1158,Код_КВР,0)),"",INDIRECT(ADDRESS(MATCH(E1158,Код_КВР,0)+1,2,,,"КВР")))</f>
        <v>Закупка товаров, работ и услуг для обеспечения государственных (муниципальных) нужд</v>
      </c>
      <c r="B1158" s="113" t="s">
        <v>447</v>
      </c>
      <c r="C1158" s="89" t="s">
        <v>79</v>
      </c>
      <c r="D1158" s="53" t="s">
        <v>60</v>
      </c>
      <c r="E1158" s="28">
        <v>200</v>
      </c>
      <c r="F1158" s="80">
        <f t="shared" si="297"/>
        <v>20</v>
      </c>
      <c r="G1158" s="80">
        <f t="shared" si="297"/>
        <v>0</v>
      </c>
      <c r="H1158" s="80">
        <f t="shared" si="289"/>
        <v>20</v>
      </c>
      <c r="I1158" s="80">
        <f t="shared" si="297"/>
        <v>0</v>
      </c>
      <c r="J1158" s="56">
        <f t="shared" si="282"/>
        <v>20</v>
      </c>
      <c r="K1158" s="80">
        <f t="shared" si="297"/>
        <v>0</v>
      </c>
      <c r="L1158" s="56">
        <f t="shared" si="294"/>
        <v>20</v>
      </c>
      <c r="M1158" s="80">
        <f t="shared" si="297"/>
        <v>0</v>
      </c>
      <c r="N1158" s="56">
        <f t="shared" si="293"/>
        <v>20</v>
      </c>
      <c r="O1158" s="80">
        <f t="shared" si="297"/>
        <v>22.5</v>
      </c>
      <c r="P1158" s="56">
        <f t="shared" si="286"/>
        <v>42.5</v>
      </c>
      <c r="Q1158" s="80">
        <f t="shared" si="297"/>
        <v>0</v>
      </c>
      <c r="R1158" s="56">
        <f t="shared" si="286"/>
        <v>42.5</v>
      </c>
      <c r="S1158" s="80">
        <f t="shared" si="297"/>
        <v>0</v>
      </c>
      <c r="T1158" s="56">
        <f t="shared" si="296"/>
        <v>42.5</v>
      </c>
    </row>
    <row r="1159" spans="1:20" ht="33">
      <c r="A1159" s="57" t="str">
        <f ca="1">IF(ISERROR(MATCH(E1159,Код_КВР,0)),"",INDIRECT(ADDRESS(MATCH(E1159,Код_КВР,0)+1,2,,,"КВР")))</f>
        <v>Иные закупки товаров, работ и услуг для обеспечения государственных (муниципальных) нужд</v>
      </c>
      <c r="B1159" s="113" t="s">
        <v>447</v>
      </c>
      <c r="C1159" s="89" t="s">
        <v>79</v>
      </c>
      <c r="D1159" s="53" t="s">
        <v>60</v>
      </c>
      <c r="E1159" s="28">
        <v>240</v>
      </c>
      <c r="F1159" s="80">
        <f>'прил. 15'!G119</f>
        <v>20</v>
      </c>
      <c r="G1159" s="80">
        <f>'прил. 15'!H119</f>
        <v>0</v>
      </c>
      <c r="H1159" s="80">
        <f t="shared" si="289"/>
        <v>20</v>
      </c>
      <c r="I1159" s="80">
        <f>'прил. 15'!J119</f>
        <v>0</v>
      </c>
      <c r="J1159" s="56">
        <f t="shared" si="282"/>
        <v>20</v>
      </c>
      <c r="K1159" s="80">
        <f>'прил. 15'!L119</f>
        <v>0</v>
      </c>
      <c r="L1159" s="56">
        <f t="shared" si="294"/>
        <v>20</v>
      </c>
      <c r="M1159" s="80">
        <f>'прил. 15'!N119</f>
        <v>0</v>
      </c>
      <c r="N1159" s="56">
        <f t="shared" si="293"/>
        <v>20</v>
      </c>
      <c r="O1159" s="80">
        <f>'прил. 15'!P119</f>
        <v>22.5</v>
      </c>
      <c r="P1159" s="56">
        <f t="shared" si="286"/>
        <v>42.5</v>
      </c>
      <c r="Q1159" s="80">
        <f>'прил. 15'!R119</f>
        <v>0</v>
      </c>
      <c r="R1159" s="56">
        <f t="shared" si="286"/>
        <v>42.5</v>
      </c>
      <c r="S1159" s="80">
        <f>'прил. 15'!T119</f>
        <v>0</v>
      </c>
      <c r="T1159" s="56">
        <f t="shared" si="296"/>
        <v>42.5</v>
      </c>
    </row>
    <row r="1160" spans="1:20">
      <c r="A1160" s="57" t="str">
        <f ca="1">IF(ISERROR(MATCH(C1160,Код_Раздел,0)),"",INDIRECT(ADDRESS(MATCH(C1160,Код_Раздел,0)+1,2,,,"Раздел")))</f>
        <v>Национальная безопасность и правоохранительная  деятельность</v>
      </c>
      <c r="B1160" s="113" t="s">
        <v>447</v>
      </c>
      <c r="C1160" s="89" t="s">
        <v>81</v>
      </c>
      <c r="D1160" s="53"/>
      <c r="E1160" s="28"/>
      <c r="F1160" s="80">
        <f>F1161</f>
        <v>9717.6</v>
      </c>
      <c r="G1160" s="80">
        <f>G1161</f>
        <v>0</v>
      </c>
      <c r="H1160" s="80">
        <f t="shared" si="289"/>
        <v>9717.6</v>
      </c>
      <c r="I1160" s="80">
        <f>I1161</f>
        <v>0</v>
      </c>
      <c r="J1160" s="56">
        <f t="shared" si="282"/>
        <v>9717.6</v>
      </c>
      <c r="K1160" s="80">
        <f>K1161</f>
        <v>0</v>
      </c>
      <c r="L1160" s="56">
        <f t="shared" si="294"/>
        <v>9717.6</v>
      </c>
      <c r="M1160" s="80">
        <f>M1161</f>
        <v>0</v>
      </c>
      <c r="N1160" s="56">
        <f t="shared" si="293"/>
        <v>9717.6</v>
      </c>
      <c r="O1160" s="80">
        <f>O1161</f>
        <v>0</v>
      </c>
      <c r="P1160" s="56">
        <f t="shared" si="286"/>
        <v>9717.6</v>
      </c>
      <c r="Q1160" s="80">
        <f>Q1161</f>
        <v>0</v>
      </c>
      <c r="R1160" s="56">
        <f t="shared" si="286"/>
        <v>9717.6</v>
      </c>
      <c r="S1160" s="80">
        <f>S1161</f>
        <v>0</v>
      </c>
      <c r="T1160" s="56">
        <f t="shared" si="296"/>
        <v>9717.6</v>
      </c>
    </row>
    <row r="1161" spans="1:20" ht="33">
      <c r="A1161" s="52" t="s">
        <v>120</v>
      </c>
      <c r="B1161" s="113" t="s">
        <v>447</v>
      </c>
      <c r="C1161" s="89" t="s">
        <v>81</v>
      </c>
      <c r="D1161" s="53" t="s">
        <v>85</v>
      </c>
      <c r="E1161" s="28"/>
      <c r="F1161" s="80">
        <f>F1162+F1164+F1166</f>
        <v>9717.6</v>
      </c>
      <c r="G1161" s="80">
        <f>G1162+G1164+G1166</f>
        <v>0</v>
      </c>
      <c r="H1161" s="80">
        <f t="shared" si="289"/>
        <v>9717.6</v>
      </c>
      <c r="I1161" s="80">
        <f>I1162+I1164+I1166</f>
        <v>0</v>
      </c>
      <c r="J1161" s="56">
        <f t="shared" si="282"/>
        <v>9717.6</v>
      </c>
      <c r="K1161" s="80">
        <f>K1162+K1164+K1166</f>
        <v>0</v>
      </c>
      <c r="L1161" s="56">
        <f t="shared" si="294"/>
        <v>9717.6</v>
      </c>
      <c r="M1161" s="80">
        <f>M1162+M1164+M1166</f>
        <v>0</v>
      </c>
      <c r="N1161" s="56">
        <f t="shared" si="293"/>
        <v>9717.6</v>
      </c>
      <c r="O1161" s="80">
        <f>O1162+O1164+O1166</f>
        <v>0</v>
      </c>
      <c r="P1161" s="56">
        <f t="shared" si="286"/>
        <v>9717.6</v>
      </c>
      <c r="Q1161" s="80">
        <f>Q1162+Q1164+Q1166</f>
        <v>0</v>
      </c>
      <c r="R1161" s="56">
        <f t="shared" si="286"/>
        <v>9717.6</v>
      </c>
      <c r="S1161" s="80">
        <f>S1162+S1164+S1166</f>
        <v>0</v>
      </c>
      <c r="T1161" s="56">
        <f t="shared" si="296"/>
        <v>9717.6</v>
      </c>
    </row>
    <row r="1162" spans="1:20" ht="66">
      <c r="A1162" s="57" t="str">
        <f t="shared" ref="A1162:A1167" ca="1" si="298">IF(ISERROR(MATCH(E1162,Код_КВР,0)),"",INDIRECT(ADDRESS(MATCH(E1162,Код_КВР,0)+1,2,,,"КВР")))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2" s="113" t="s">
        <v>447</v>
      </c>
      <c r="C1162" s="89" t="s">
        <v>81</v>
      </c>
      <c r="D1162" s="53" t="s">
        <v>85</v>
      </c>
      <c r="E1162" s="28">
        <v>100</v>
      </c>
      <c r="F1162" s="80">
        <f>F1163</f>
        <v>7762.5</v>
      </c>
      <c r="G1162" s="80">
        <f>G1163</f>
        <v>0</v>
      </c>
      <c r="H1162" s="80">
        <f t="shared" si="289"/>
        <v>7762.5</v>
      </c>
      <c r="I1162" s="80">
        <f>I1163</f>
        <v>0</v>
      </c>
      <c r="J1162" s="56">
        <f t="shared" si="282"/>
        <v>7762.5</v>
      </c>
      <c r="K1162" s="80">
        <f>K1163</f>
        <v>0</v>
      </c>
      <c r="L1162" s="56">
        <f t="shared" si="294"/>
        <v>7762.5</v>
      </c>
      <c r="M1162" s="80">
        <f>M1163</f>
        <v>0</v>
      </c>
      <c r="N1162" s="56">
        <f t="shared" si="293"/>
        <v>7762.5</v>
      </c>
      <c r="O1162" s="80">
        <f>O1163</f>
        <v>0</v>
      </c>
      <c r="P1162" s="56">
        <f t="shared" si="286"/>
        <v>7762.5</v>
      </c>
      <c r="Q1162" s="80">
        <f>Q1163</f>
        <v>0</v>
      </c>
      <c r="R1162" s="56">
        <f t="shared" si="286"/>
        <v>7762.5</v>
      </c>
      <c r="S1162" s="80">
        <f>S1163</f>
        <v>0</v>
      </c>
      <c r="T1162" s="56">
        <f t="shared" si="296"/>
        <v>7762.5</v>
      </c>
    </row>
    <row r="1163" spans="1:20">
      <c r="A1163" s="57" t="str">
        <f t="shared" ca="1" si="298"/>
        <v>Расходы на выплаты персоналу казенных учреждений</v>
      </c>
      <c r="B1163" s="113" t="s">
        <v>447</v>
      </c>
      <c r="C1163" s="89" t="s">
        <v>81</v>
      </c>
      <c r="D1163" s="53" t="s">
        <v>85</v>
      </c>
      <c r="E1163" s="28">
        <v>110</v>
      </c>
      <c r="F1163" s="80">
        <f>'прил. 15'!G162</f>
        <v>7762.5</v>
      </c>
      <c r="G1163" s="80">
        <f>'прил. 15'!H162</f>
        <v>0</v>
      </c>
      <c r="H1163" s="80">
        <f t="shared" si="289"/>
        <v>7762.5</v>
      </c>
      <c r="I1163" s="80">
        <f>'прил. 15'!J162</f>
        <v>0</v>
      </c>
      <c r="J1163" s="56">
        <f t="shared" si="282"/>
        <v>7762.5</v>
      </c>
      <c r="K1163" s="80">
        <f>'прил. 15'!L162</f>
        <v>0</v>
      </c>
      <c r="L1163" s="56">
        <f t="shared" si="294"/>
        <v>7762.5</v>
      </c>
      <c r="M1163" s="80">
        <f>'прил. 15'!N162</f>
        <v>0</v>
      </c>
      <c r="N1163" s="56">
        <f t="shared" si="293"/>
        <v>7762.5</v>
      </c>
      <c r="O1163" s="80">
        <f>'прил. 15'!P162</f>
        <v>0</v>
      </c>
      <c r="P1163" s="56">
        <f t="shared" si="286"/>
        <v>7762.5</v>
      </c>
      <c r="Q1163" s="80">
        <f>'прил. 15'!R162</f>
        <v>0</v>
      </c>
      <c r="R1163" s="56">
        <f t="shared" si="286"/>
        <v>7762.5</v>
      </c>
      <c r="S1163" s="80">
        <f>'прил. 15'!T162</f>
        <v>0</v>
      </c>
      <c r="T1163" s="56">
        <f t="shared" si="296"/>
        <v>7762.5</v>
      </c>
    </row>
    <row r="1164" spans="1:20" ht="33">
      <c r="A1164" s="57" t="str">
        <f t="shared" ca="1" si="298"/>
        <v>Закупка товаров, работ и услуг для обеспечения государственных (муниципальных) нужд</v>
      </c>
      <c r="B1164" s="113" t="s">
        <v>447</v>
      </c>
      <c r="C1164" s="89" t="s">
        <v>81</v>
      </c>
      <c r="D1164" s="53" t="s">
        <v>85</v>
      </c>
      <c r="E1164" s="28">
        <v>200</v>
      </c>
      <c r="F1164" s="80">
        <f>F1165</f>
        <v>1738.9</v>
      </c>
      <c r="G1164" s="80">
        <f>G1165</f>
        <v>0</v>
      </c>
      <c r="H1164" s="80">
        <f t="shared" si="289"/>
        <v>1738.9</v>
      </c>
      <c r="I1164" s="80">
        <f>I1165</f>
        <v>0</v>
      </c>
      <c r="J1164" s="56">
        <f t="shared" si="282"/>
        <v>1738.9</v>
      </c>
      <c r="K1164" s="80">
        <f>K1165</f>
        <v>0</v>
      </c>
      <c r="L1164" s="56">
        <f t="shared" si="294"/>
        <v>1738.9</v>
      </c>
      <c r="M1164" s="80">
        <f>M1165</f>
        <v>0</v>
      </c>
      <c r="N1164" s="56">
        <f t="shared" si="293"/>
        <v>1738.9</v>
      </c>
      <c r="O1164" s="80">
        <f>O1165</f>
        <v>0</v>
      </c>
      <c r="P1164" s="56">
        <f t="shared" si="286"/>
        <v>1738.9</v>
      </c>
      <c r="Q1164" s="80">
        <f>Q1165</f>
        <v>0</v>
      </c>
      <c r="R1164" s="56">
        <f t="shared" si="286"/>
        <v>1738.9</v>
      </c>
      <c r="S1164" s="80">
        <f>S1165</f>
        <v>0</v>
      </c>
      <c r="T1164" s="56">
        <f t="shared" si="296"/>
        <v>1738.9</v>
      </c>
    </row>
    <row r="1165" spans="1:20" ht="33">
      <c r="A1165" s="57" t="str">
        <f t="shared" ca="1" si="298"/>
        <v>Иные закупки товаров, работ и услуг для обеспечения государственных (муниципальных) нужд</v>
      </c>
      <c r="B1165" s="113" t="s">
        <v>447</v>
      </c>
      <c r="C1165" s="89" t="s">
        <v>81</v>
      </c>
      <c r="D1165" s="53" t="s">
        <v>85</v>
      </c>
      <c r="E1165" s="28">
        <v>240</v>
      </c>
      <c r="F1165" s="80">
        <f>'прил. 15'!G164</f>
        <v>1738.9</v>
      </c>
      <c r="G1165" s="80">
        <f>'прил. 15'!H164</f>
        <v>0</v>
      </c>
      <c r="H1165" s="80">
        <f t="shared" si="289"/>
        <v>1738.9</v>
      </c>
      <c r="I1165" s="80">
        <f>'прил. 15'!J164</f>
        <v>0</v>
      </c>
      <c r="J1165" s="56">
        <f t="shared" si="282"/>
        <v>1738.9</v>
      </c>
      <c r="K1165" s="80">
        <f>'прил. 15'!L164</f>
        <v>0</v>
      </c>
      <c r="L1165" s="56">
        <f t="shared" si="294"/>
        <v>1738.9</v>
      </c>
      <c r="M1165" s="80">
        <f>'прил. 15'!N164</f>
        <v>0</v>
      </c>
      <c r="N1165" s="56">
        <f t="shared" si="293"/>
        <v>1738.9</v>
      </c>
      <c r="O1165" s="80">
        <f>'прил. 15'!P164</f>
        <v>0</v>
      </c>
      <c r="P1165" s="56">
        <f t="shared" si="286"/>
        <v>1738.9</v>
      </c>
      <c r="Q1165" s="80">
        <f>'прил. 15'!R164</f>
        <v>0</v>
      </c>
      <c r="R1165" s="56">
        <f t="shared" si="286"/>
        <v>1738.9</v>
      </c>
      <c r="S1165" s="80">
        <f>'прил. 15'!T164</f>
        <v>0</v>
      </c>
      <c r="T1165" s="56">
        <f t="shared" si="296"/>
        <v>1738.9</v>
      </c>
    </row>
    <row r="1166" spans="1:20">
      <c r="A1166" s="57" t="str">
        <f t="shared" ca="1" si="298"/>
        <v>Иные бюджетные ассигнования</v>
      </c>
      <c r="B1166" s="113" t="s">
        <v>447</v>
      </c>
      <c r="C1166" s="89" t="s">
        <v>81</v>
      </c>
      <c r="D1166" s="53" t="s">
        <v>85</v>
      </c>
      <c r="E1166" s="28">
        <v>800</v>
      </c>
      <c r="F1166" s="80">
        <f>F1167</f>
        <v>216.2</v>
      </c>
      <c r="G1166" s="80">
        <f>G1167</f>
        <v>0</v>
      </c>
      <c r="H1166" s="80">
        <f t="shared" si="289"/>
        <v>216.2</v>
      </c>
      <c r="I1166" s="80">
        <f>I1167</f>
        <v>0</v>
      </c>
      <c r="J1166" s="56">
        <f t="shared" si="282"/>
        <v>216.2</v>
      </c>
      <c r="K1166" s="80">
        <f>K1167</f>
        <v>0</v>
      </c>
      <c r="L1166" s="56">
        <f t="shared" si="294"/>
        <v>216.2</v>
      </c>
      <c r="M1166" s="80">
        <f>M1167</f>
        <v>0</v>
      </c>
      <c r="N1166" s="56">
        <f t="shared" si="293"/>
        <v>216.2</v>
      </c>
      <c r="O1166" s="80">
        <f>O1167</f>
        <v>0</v>
      </c>
      <c r="P1166" s="56">
        <f t="shared" si="286"/>
        <v>216.2</v>
      </c>
      <c r="Q1166" s="80">
        <f>Q1167</f>
        <v>0</v>
      </c>
      <c r="R1166" s="56">
        <f t="shared" si="286"/>
        <v>216.2</v>
      </c>
      <c r="S1166" s="80">
        <f>S1167</f>
        <v>0</v>
      </c>
      <c r="T1166" s="56">
        <f t="shared" si="296"/>
        <v>216.2</v>
      </c>
    </row>
    <row r="1167" spans="1:20">
      <c r="A1167" s="57" t="str">
        <f t="shared" ca="1" si="298"/>
        <v>Уплата налогов, сборов и иных платежей</v>
      </c>
      <c r="B1167" s="113" t="s">
        <v>447</v>
      </c>
      <c r="C1167" s="89" t="s">
        <v>81</v>
      </c>
      <c r="D1167" s="53" t="s">
        <v>85</v>
      </c>
      <c r="E1167" s="28">
        <v>850</v>
      </c>
      <c r="F1167" s="80">
        <f>'прил. 15'!G166</f>
        <v>216.2</v>
      </c>
      <c r="G1167" s="80">
        <f>'прил. 15'!H166</f>
        <v>0</v>
      </c>
      <c r="H1167" s="80">
        <f t="shared" si="289"/>
        <v>216.2</v>
      </c>
      <c r="I1167" s="80">
        <f>'прил. 15'!J166</f>
        <v>0</v>
      </c>
      <c r="J1167" s="56">
        <f t="shared" si="282"/>
        <v>216.2</v>
      </c>
      <c r="K1167" s="80">
        <f>'прил. 15'!L166</f>
        <v>0</v>
      </c>
      <c r="L1167" s="56">
        <f t="shared" si="294"/>
        <v>216.2</v>
      </c>
      <c r="M1167" s="80">
        <f>'прил. 15'!N166</f>
        <v>0</v>
      </c>
      <c r="N1167" s="56">
        <f t="shared" si="293"/>
        <v>216.2</v>
      </c>
      <c r="O1167" s="80">
        <f>'прил. 15'!P166</f>
        <v>0</v>
      </c>
      <c r="P1167" s="56">
        <f t="shared" si="286"/>
        <v>216.2</v>
      </c>
      <c r="Q1167" s="80">
        <f>'прил. 15'!R166</f>
        <v>0</v>
      </c>
      <c r="R1167" s="56">
        <f t="shared" si="286"/>
        <v>216.2</v>
      </c>
      <c r="S1167" s="80">
        <f>'прил. 15'!T166</f>
        <v>0</v>
      </c>
      <c r="T1167" s="56">
        <f t="shared" si="296"/>
        <v>216.2</v>
      </c>
    </row>
    <row r="1168" spans="1:20">
      <c r="A1168" s="57" t="str">
        <f ca="1">IF(ISERROR(MATCH(C1168,Код_Раздел,0)),"",INDIRECT(ADDRESS(MATCH(C1168,Код_Раздел,0)+1,2,,,"Раздел")))</f>
        <v>Социальная политика</v>
      </c>
      <c r="B1168" s="113" t="s">
        <v>447</v>
      </c>
      <c r="C1168" s="89" t="s">
        <v>58</v>
      </c>
      <c r="D1168" s="53"/>
      <c r="E1168" s="28"/>
      <c r="F1168" s="80">
        <f>F1169</f>
        <v>186</v>
      </c>
      <c r="G1168" s="80">
        <f>G1169</f>
        <v>0</v>
      </c>
      <c r="H1168" s="80">
        <f t="shared" si="289"/>
        <v>186</v>
      </c>
      <c r="I1168" s="80">
        <f>I1169</f>
        <v>0</v>
      </c>
      <c r="J1168" s="56">
        <f t="shared" si="282"/>
        <v>186</v>
      </c>
      <c r="K1168" s="80">
        <f>K1169</f>
        <v>0</v>
      </c>
      <c r="L1168" s="56">
        <f t="shared" si="294"/>
        <v>186</v>
      </c>
      <c r="M1168" s="80">
        <f>M1169</f>
        <v>0</v>
      </c>
      <c r="N1168" s="56">
        <f t="shared" si="293"/>
        <v>186</v>
      </c>
      <c r="O1168" s="80">
        <f>O1169</f>
        <v>0</v>
      </c>
      <c r="P1168" s="56">
        <f t="shared" si="286"/>
        <v>186</v>
      </c>
      <c r="Q1168" s="80">
        <f>Q1169</f>
        <v>0</v>
      </c>
      <c r="R1168" s="56">
        <f t="shared" si="286"/>
        <v>186</v>
      </c>
      <c r="S1168" s="80">
        <f>S1169</f>
        <v>0</v>
      </c>
      <c r="T1168" s="56">
        <f t="shared" si="296"/>
        <v>186</v>
      </c>
    </row>
    <row r="1169" spans="1:20">
      <c r="A1169" s="52" t="s">
        <v>49</v>
      </c>
      <c r="B1169" s="113" t="s">
        <v>447</v>
      </c>
      <c r="C1169" s="89" t="s">
        <v>58</v>
      </c>
      <c r="D1169" s="53" t="s">
        <v>81</v>
      </c>
      <c r="E1169" s="28"/>
      <c r="F1169" s="80">
        <f t="shared" ref="F1169:S1170" si="299">F1170</f>
        <v>186</v>
      </c>
      <c r="G1169" s="80">
        <f t="shared" si="299"/>
        <v>0</v>
      </c>
      <c r="H1169" s="80">
        <f t="shared" si="289"/>
        <v>186</v>
      </c>
      <c r="I1169" s="80">
        <f t="shared" si="299"/>
        <v>0</v>
      </c>
      <c r="J1169" s="56">
        <f t="shared" si="282"/>
        <v>186</v>
      </c>
      <c r="K1169" s="80">
        <f t="shared" si="299"/>
        <v>0</v>
      </c>
      <c r="L1169" s="56">
        <f t="shared" si="294"/>
        <v>186</v>
      </c>
      <c r="M1169" s="80">
        <f t="shared" si="299"/>
        <v>0</v>
      </c>
      <c r="N1169" s="56">
        <f t="shared" si="293"/>
        <v>186</v>
      </c>
      <c r="O1169" s="80">
        <f t="shared" si="299"/>
        <v>0</v>
      </c>
      <c r="P1169" s="56">
        <f t="shared" si="286"/>
        <v>186</v>
      </c>
      <c r="Q1169" s="80">
        <f t="shared" si="299"/>
        <v>0</v>
      </c>
      <c r="R1169" s="56">
        <f t="shared" si="286"/>
        <v>186</v>
      </c>
      <c r="S1169" s="80">
        <f t="shared" si="299"/>
        <v>0</v>
      </c>
      <c r="T1169" s="56">
        <f t="shared" si="296"/>
        <v>186</v>
      </c>
    </row>
    <row r="1170" spans="1:20">
      <c r="A1170" s="57" t="str">
        <f ca="1">IF(ISERROR(MATCH(E1170,Код_КВР,0)),"",INDIRECT(ADDRESS(MATCH(E1170,Код_КВР,0)+1,2,,,"КВР")))</f>
        <v>Социальное обеспечение и иные выплаты населению</v>
      </c>
      <c r="B1170" s="113" t="s">
        <v>447</v>
      </c>
      <c r="C1170" s="89" t="s">
        <v>58</v>
      </c>
      <c r="D1170" s="53" t="s">
        <v>81</v>
      </c>
      <c r="E1170" s="28">
        <v>300</v>
      </c>
      <c r="F1170" s="80">
        <f t="shared" si="299"/>
        <v>186</v>
      </c>
      <c r="G1170" s="80">
        <f t="shared" si="299"/>
        <v>0</v>
      </c>
      <c r="H1170" s="80">
        <f t="shared" si="289"/>
        <v>186</v>
      </c>
      <c r="I1170" s="80">
        <f t="shared" si="299"/>
        <v>0</v>
      </c>
      <c r="J1170" s="56">
        <f t="shared" ref="J1170:J1238" si="300">H1170+I1170</f>
        <v>186</v>
      </c>
      <c r="K1170" s="80">
        <f t="shared" si="299"/>
        <v>0</v>
      </c>
      <c r="L1170" s="56">
        <f t="shared" si="294"/>
        <v>186</v>
      </c>
      <c r="M1170" s="80">
        <f t="shared" si="299"/>
        <v>0</v>
      </c>
      <c r="N1170" s="56">
        <f t="shared" si="293"/>
        <v>186</v>
      </c>
      <c r="O1170" s="80">
        <f t="shared" si="299"/>
        <v>0</v>
      </c>
      <c r="P1170" s="56">
        <f t="shared" si="286"/>
        <v>186</v>
      </c>
      <c r="Q1170" s="80">
        <f t="shared" si="299"/>
        <v>0</v>
      </c>
      <c r="R1170" s="56">
        <f t="shared" si="286"/>
        <v>186</v>
      </c>
      <c r="S1170" s="80">
        <f t="shared" si="299"/>
        <v>0</v>
      </c>
      <c r="T1170" s="56">
        <f t="shared" si="296"/>
        <v>186</v>
      </c>
    </row>
    <row r="1171" spans="1:20">
      <c r="A1171" s="57" t="str">
        <f ca="1">IF(ISERROR(MATCH(E1171,Код_КВР,0)),"",INDIRECT(ADDRESS(MATCH(E1171,Код_КВР,0)+1,2,,,"КВР")))</f>
        <v>Иные выплаты населению</v>
      </c>
      <c r="B1171" s="113" t="s">
        <v>447</v>
      </c>
      <c r="C1171" s="89" t="s">
        <v>58</v>
      </c>
      <c r="D1171" s="53" t="s">
        <v>81</v>
      </c>
      <c r="E1171" s="28">
        <v>360</v>
      </c>
      <c r="F1171" s="80">
        <f>'прил. 15'!G313</f>
        <v>186</v>
      </c>
      <c r="G1171" s="80">
        <f>'прил. 15'!H313</f>
        <v>0</v>
      </c>
      <c r="H1171" s="80">
        <f t="shared" si="289"/>
        <v>186</v>
      </c>
      <c r="I1171" s="80">
        <f>'прил. 15'!J313</f>
        <v>0</v>
      </c>
      <c r="J1171" s="56">
        <f t="shared" si="300"/>
        <v>186</v>
      </c>
      <c r="K1171" s="80">
        <f>'прил. 15'!L313</f>
        <v>0</v>
      </c>
      <c r="L1171" s="56">
        <f t="shared" si="294"/>
        <v>186</v>
      </c>
      <c r="M1171" s="80">
        <f>'прил. 15'!N313</f>
        <v>0</v>
      </c>
      <c r="N1171" s="56">
        <f t="shared" si="293"/>
        <v>186</v>
      </c>
      <c r="O1171" s="80">
        <f>'прил. 15'!P313</f>
        <v>0</v>
      </c>
      <c r="P1171" s="56">
        <f t="shared" si="286"/>
        <v>186</v>
      </c>
      <c r="Q1171" s="80">
        <f>'прил. 15'!R313</f>
        <v>0</v>
      </c>
      <c r="R1171" s="56">
        <f t="shared" si="286"/>
        <v>186</v>
      </c>
      <c r="S1171" s="80">
        <f>'прил. 15'!T313</f>
        <v>0</v>
      </c>
      <c r="T1171" s="56">
        <f t="shared" si="296"/>
        <v>186</v>
      </c>
    </row>
    <row r="1172" spans="1:20">
      <c r="A1172" s="57" t="str">
        <f ca="1">IF(ISERROR(MATCH(B1172,Код_КЦСР,0)),"",INDIRECT(ADDRESS(MATCH(B1172,Код_КЦСР,0)+1,2,,,"КЦСР")))</f>
        <v>Расходы, не включенные в муниципальные программы города Череповца</v>
      </c>
      <c r="B1172" s="113" t="s">
        <v>448</v>
      </c>
      <c r="C1172" s="89"/>
      <c r="D1172" s="53"/>
      <c r="E1172" s="28"/>
      <c r="F1172" s="80">
        <f>F1173+F1215+F1232+F1240+F1255+F1267+F1261</f>
        <v>353693.9</v>
      </c>
      <c r="G1172" s="80">
        <f>G1173+G1215+G1232+G1240+G1255+G1267+G1261</f>
        <v>-25350.999999999996</v>
      </c>
      <c r="H1172" s="80">
        <f t="shared" si="289"/>
        <v>328342.90000000002</v>
      </c>
      <c r="I1172" s="80">
        <f>I1173+I1215+I1232+I1240+I1255+I1267+I1261</f>
        <v>-19381.099999999999</v>
      </c>
      <c r="J1172" s="56">
        <f t="shared" si="300"/>
        <v>308961.80000000005</v>
      </c>
      <c r="K1172" s="80">
        <f>K1173+K1215+K1232+K1240+K1255+K1267+K1261</f>
        <v>-4611.6000000000004</v>
      </c>
      <c r="L1172" s="56">
        <f t="shared" si="294"/>
        <v>304350.20000000007</v>
      </c>
      <c r="M1172" s="80">
        <f>M1173+M1215+M1232+M1240+M1255+M1267+M1261</f>
        <v>0</v>
      </c>
      <c r="N1172" s="56">
        <f t="shared" si="293"/>
        <v>304350.20000000007</v>
      </c>
      <c r="O1172" s="80">
        <f>O1173+O1215+O1232+O1240+O1255+O1267+O1261</f>
        <v>-85.4</v>
      </c>
      <c r="P1172" s="56">
        <f t="shared" si="286"/>
        <v>304264.80000000005</v>
      </c>
      <c r="Q1172" s="80">
        <f>Q1173+Q1215+Q1232+Q1240+Q1255+Q1267+Q1261</f>
        <v>0</v>
      </c>
      <c r="R1172" s="56">
        <f t="shared" si="286"/>
        <v>304264.80000000005</v>
      </c>
      <c r="S1172" s="80">
        <f>S1173+S1215+S1232+S1240+S1255+S1267+S1261</f>
        <v>404.80000000000013</v>
      </c>
      <c r="T1172" s="56">
        <f t="shared" si="296"/>
        <v>304669.60000000003</v>
      </c>
    </row>
    <row r="1173" spans="1:20" ht="33">
      <c r="A1173" s="57" t="str">
        <f ca="1">IF(ISERROR(MATCH(B1173,Код_КЦСР,0)),"",INDIRECT(ADDRESS(MATCH(B1173,Код_КЦСР,0)+1,2,,,"КЦСР")))</f>
        <v>Руководство и управление в сфере установленных функций органов местного самоуправления</v>
      </c>
      <c r="B1173" s="113" t="s">
        <v>449</v>
      </c>
      <c r="C1173" s="89"/>
      <c r="D1173" s="53"/>
      <c r="E1173" s="28"/>
      <c r="F1173" s="80">
        <f>F1174+F1180</f>
        <v>166775.9</v>
      </c>
      <c r="G1173" s="80">
        <f>G1174+G1180</f>
        <v>0</v>
      </c>
      <c r="H1173" s="80">
        <f t="shared" si="289"/>
        <v>166775.9</v>
      </c>
      <c r="I1173" s="80">
        <f>I1174+I1180</f>
        <v>0</v>
      </c>
      <c r="J1173" s="56">
        <f t="shared" si="300"/>
        <v>166775.9</v>
      </c>
      <c r="K1173" s="80">
        <f>K1174+K1180</f>
        <v>0</v>
      </c>
      <c r="L1173" s="56">
        <f t="shared" si="294"/>
        <v>166775.9</v>
      </c>
      <c r="M1173" s="80">
        <f>M1174+M1180</f>
        <v>0</v>
      </c>
      <c r="N1173" s="56">
        <f t="shared" si="293"/>
        <v>166775.9</v>
      </c>
      <c r="O1173" s="80">
        <f>O1174+O1180</f>
        <v>-85.4</v>
      </c>
      <c r="P1173" s="56">
        <f t="shared" si="286"/>
        <v>166690.5</v>
      </c>
      <c r="Q1173" s="80">
        <f>Q1174+Q1180</f>
        <v>0</v>
      </c>
      <c r="R1173" s="56">
        <f t="shared" si="286"/>
        <v>166690.5</v>
      </c>
      <c r="S1173" s="80">
        <f>S1174+S1180</f>
        <v>1287.8000000000002</v>
      </c>
      <c r="T1173" s="56">
        <f t="shared" si="296"/>
        <v>167978.3</v>
      </c>
    </row>
    <row r="1174" spans="1:20">
      <c r="A1174" s="57" t="str">
        <f ca="1">IF(ISERROR(MATCH(B1174,Код_КЦСР,0)),"",INDIRECT(ADDRESS(MATCH(B1174,Код_КЦСР,0)+1,2,,,"КЦСР")))</f>
        <v>Глава муниципального образования</v>
      </c>
      <c r="B1174" s="113" t="s">
        <v>450</v>
      </c>
      <c r="C1174" s="89"/>
      <c r="D1174" s="53"/>
      <c r="E1174" s="28"/>
      <c r="F1174" s="80">
        <f t="shared" ref="F1174:S1177" si="301">F1175</f>
        <v>4492.8999999999996</v>
      </c>
      <c r="G1174" s="80">
        <f t="shared" si="301"/>
        <v>0</v>
      </c>
      <c r="H1174" s="80">
        <f t="shared" si="289"/>
        <v>4492.8999999999996</v>
      </c>
      <c r="I1174" s="80">
        <f t="shared" si="301"/>
        <v>0</v>
      </c>
      <c r="J1174" s="56">
        <f t="shared" si="300"/>
        <v>4492.8999999999996</v>
      </c>
      <c r="K1174" s="80">
        <f t="shared" si="301"/>
        <v>0</v>
      </c>
      <c r="L1174" s="56">
        <f t="shared" si="294"/>
        <v>4492.8999999999996</v>
      </c>
      <c r="M1174" s="80">
        <f t="shared" si="301"/>
        <v>0</v>
      </c>
      <c r="N1174" s="56">
        <f t="shared" si="293"/>
        <v>4492.8999999999996</v>
      </c>
      <c r="O1174" s="80">
        <f t="shared" si="301"/>
        <v>0</v>
      </c>
      <c r="P1174" s="56">
        <f t="shared" si="286"/>
        <v>4492.8999999999996</v>
      </c>
      <c r="Q1174" s="80">
        <f t="shared" si="301"/>
        <v>0</v>
      </c>
      <c r="R1174" s="56">
        <f t="shared" si="286"/>
        <v>4492.8999999999996</v>
      </c>
      <c r="S1174" s="80">
        <f>S1175</f>
        <v>537.20000000000005</v>
      </c>
      <c r="T1174" s="56">
        <f t="shared" si="296"/>
        <v>5030.0999999999995</v>
      </c>
    </row>
    <row r="1175" spans="1:20">
      <c r="A1175" s="57" t="str">
        <f ca="1">IF(ISERROR(MATCH(B1175,Код_КЦСР,0)),"",INDIRECT(ADDRESS(MATCH(B1175,Код_КЦСР,0)+1,2,,,"КЦСР")))</f>
        <v>Расходы на обеспечение функций органов местного самоуправления</v>
      </c>
      <c r="B1175" s="113" t="s">
        <v>451</v>
      </c>
      <c r="C1175" s="89"/>
      <c r="D1175" s="53"/>
      <c r="E1175" s="28"/>
      <c r="F1175" s="80">
        <f t="shared" si="301"/>
        <v>4492.8999999999996</v>
      </c>
      <c r="G1175" s="80">
        <f t="shared" si="301"/>
        <v>0</v>
      </c>
      <c r="H1175" s="80">
        <f t="shared" si="289"/>
        <v>4492.8999999999996</v>
      </c>
      <c r="I1175" s="80">
        <f t="shared" si="301"/>
        <v>0</v>
      </c>
      <c r="J1175" s="56">
        <f t="shared" si="300"/>
        <v>4492.8999999999996</v>
      </c>
      <c r="K1175" s="80">
        <f t="shared" si="301"/>
        <v>0</v>
      </c>
      <c r="L1175" s="56">
        <f t="shared" si="294"/>
        <v>4492.8999999999996</v>
      </c>
      <c r="M1175" s="80">
        <f t="shared" si="301"/>
        <v>0</v>
      </c>
      <c r="N1175" s="56">
        <f t="shared" si="293"/>
        <v>4492.8999999999996</v>
      </c>
      <c r="O1175" s="80">
        <f t="shared" si="301"/>
        <v>0</v>
      </c>
      <c r="P1175" s="56">
        <f t="shared" si="286"/>
        <v>4492.8999999999996</v>
      </c>
      <c r="Q1175" s="80">
        <f t="shared" si="301"/>
        <v>0</v>
      </c>
      <c r="R1175" s="56">
        <f t="shared" si="286"/>
        <v>4492.8999999999996</v>
      </c>
      <c r="S1175" s="80">
        <f t="shared" si="301"/>
        <v>537.20000000000005</v>
      </c>
      <c r="T1175" s="56">
        <f t="shared" si="296"/>
        <v>5030.0999999999995</v>
      </c>
    </row>
    <row r="1176" spans="1:20">
      <c r="A1176" s="57" t="str">
        <f ca="1">IF(ISERROR(MATCH(C1176,Код_Раздел,0)),"",INDIRECT(ADDRESS(MATCH(C1176,Код_Раздел,0)+1,2,,,"Раздел")))</f>
        <v>Общегосударственные вопросы</v>
      </c>
      <c r="B1176" s="113" t="s">
        <v>451</v>
      </c>
      <c r="C1176" s="89" t="s">
        <v>79</v>
      </c>
      <c r="D1176" s="53"/>
      <c r="E1176" s="28"/>
      <c r="F1176" s="80">
        <f t="shared" si="301"/>
        <v>4492.8999999999996</v>
      </c>
      <c r="G1176" s="80">
        <f t="shared" si="301"/>
        <v>0</v>
      </c>
      <c r="H1176" s="80">
        <f t="shared" si="289"/>
        <v>4492.8999999999996</v>
      </c>
      <c r="I1176" s="80">
        <f t="shared" si="301"/>
        <v>0</v>
      </c>
      <c r="J1176" s="56">
        <f t="shared" si="300"/>
        <v>4492.8999999999996</v>
      </c>
      <c r="K1176" s="80">
        <f t="shared" si="301"/>
        <v>0</v>
      </c>
      <c r="L1176" s="56">
        <f t="shared" si="294"/>
        <v>4492.8999999999996</v>
      </c>
      <c r="M1176" s="80">
        <f t="shared" si="301"/>
        <v>0</v>
      </c>
      <c r="N1176" s="56">
        <f t="shared" si="293"/>
        <v>4492.8999999999996</v>
      </c>
      <c r="O1176" s="80">
        <f t="shared" si="301"/>
        <v>0</v>
      </c>
      <c r="P1176" s="56">
        <f t="shared" si="286"/>
        <v>4492.8999999999996</v>
      </c>
      <c r="Q1176" s="80">
        <f t="shared" si="301"/>
        <v>0</v>
      </c>
      <c r="R1176" s="56">
        <f t="shared" si="286"/>
        <v>4492.8999999999996</v>
      </c>
      <c r="S1176" s="80">
        <f t="shared" si="301"/>
        <v>537.20000000000005</v>
      </c>
      <c r="T1176" s="56">
        <f t="shared" si="296"/>
        <v>5030.0999999999995</v>
      </c>
    </row>
    <row r="1177" spans="1:20" ht="33">
      <c r="A1177" s="55" t="s">
        <v>97</v>
      </c>
      <c r="B1177" s="113" t="s">
        <v>451</v>
      </c>
      <c r="C1177" s="89" t="s">
        <v>79</v>
      </c>
      <c r="D1177" s="53" t="s">
        <v>80</v>
      </c>
      <c r="E1177" s="28"/>
      <c r="F1177" s="80">
        <f t="shared" si="301"/>
        <v>4492.8999999999996</v>
      </c>
      <c r="G1177" s="80">
        <f t="shared" si="301"/>
        <v>0</v>
      </c>
      <c r="H1177" s="80">
        <f t="shared" si="289"/>
        <v>4492.8999999999996</v>
      </c>
      <c r="I1177" s="80">
        <f t="shared" si="301"/>
        <v>0</v>
      </c>
      <c r="J1177" s="56">
        <f t="shared" si="300"/>
        <v>4492.8999999999996</v>
      </c>
      <c r="K1177" s="80">
        <f t="shared" si="301"/>
        <v>0</v>
      </c>
      <c r="L1177" s="56">
        <f t="shared" si="294"/>
        <v>4492.8999999999996</v>
      </c>
      <c r="M1177" s="80">
        <f t="shared" si="301"/>
        <v>0</v>
      </c>
      <c r="N1177" s="56">
        <f t="shared" si="293"/>
        <v>4492.8999999999996</v>
      </c>
      <c r="O1177" s="80">
        <f t="shared" si="301"/>
        <v>0</v>
      </c>
      <c r="P1177" s="56">
        <f t="shared" si="286"/>
        <v>4492.8999999999996</v>
      </c>
      <c r="Q1177" s="80">
        <f t="shared" si="301"/>
        <v>0</v>
      </c>
      <c r="R1177" s="56">
        <f t="shared" si="286"/>
        <v>4492.8999999999996</v>
      </c>
      <c r="S1177" s="80">
        <f t="shared" si="301"/>
        <v>537.20000000000005</v>
      </c>
      <c r="T1177" s="56">
        <f t="shared" si="296"/>
        <v>5030.0999999999995</v>
      </c>
    </row>
    <row r="1178" spans="1:20" ht="66">
      <c r="A1178" s="57" t="str">
        <f ca="1">IF(ISERROR(MATCH(E1178,Код_КВР,0)),"",INDIRECT(ADDRESS(MATCH(E1178,Код_КВР,0)+1,2,,,"КВР")))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8" s="113" t="s">
        <v>451</v>
      </c>
      <c r="C1178" s="89" t="s">
        <v>79</v>
      </c>
      <c r="D1178" s="89" t="s">
        <v>80</v>
      </c>
      <c r="E1178" s="28">
        <v>100</v>
      </c>
      <c r="F1178" s="80">
        <f t="shared" ref="F1178:S1178" si="302">F1179</f>
        <v>4492.8999999999996</v>
      </c>
      <c r="G1178" s="80">
        <f t="shared" si="302"/>
        <v>0</v>
      </c>
      <c r="H1178" s="80">
        <f t="shared" si="289"/>
        <v>4492.8999999999996</v>
      </c>
      <c r="I1178" s="80">
        <f t="shared" si="302"/>
        <v>0</v>
      </c>
      <c r="J1178" s="56">
        <f t="shared" si="300"/>
        <v>4492.8999999999996</v>
      </c>
      <c r="K1178" s="80">
        <f t="shared" si="302"/>
        <v>0</v>
      </c>
      <c r="L1178" s="56">
        <f t="shared" si="294"/>
        <v>4492.8999999999996</v>
      </c>
      <c r="M1178" s="80">
        <f t="shared" si="302"/>
        <v>0</v>
      </c>
      <c r="N1178" s="56">
        <f t="shared" si="293"/>
        <v>4492.8999999999996</v>
      </c>
      <c r="O1178" s="80">
        <f t="shared" si="302"/>
        <v>0</v>
      </c>
      <c r="P1178" s="56">
        <f t="shared" si="286"/>
        <v>4492.8999999999996</v>
      </c>
      <c r="Q1178" s="80">
        <f t="shared" si="302"/>
        <v>0</v>
      </c>
      <c r="R1178" s="56">
        <f t="shared" si="286"/>
        <v>4492.8999999999996</v>
      </c>
      <c r="S1178" s="80">
        <f t="shared" si="302"/>
        <v>537.20000000000005</v>
      </c>
      <c r="T1178" s="56">
        <f t="shared" si="296"/>
        <v>5030.0999999999995</v>
      </c>
    </row>
    <row r="1179" spans="1:20">
      <c r="A1179" s="57" t="str">
        <f ca="1">IF(ISERROR(MATCH(E1179,Код_КВР,0)),"",INDIRECT(ADDRESS(MATCH(E1179,Код_КВР,0)+1,2,,,"КВР")))</f>
        <v>Расходы на выплаты персоналу государственных (муниципальных) органов</v>
      </c>
      <c r="B1179" s="113" t="s">
        <v>451</v>
      </c>
      <c r="C1179" s="89" t="s">
        <v>79</v>
      </c>
      <c r="D1179" s="89" t="s">
        <v>80</v>
      </c>
      <c r="E1179" s="28">
        <v>120</v>
      </c>
      <c r="F1179" s="80">
        <f>'прил. 15'!G26</f>
        <v>4492.8999999999996</v>
      </c>
      <c r="G1179" s="80">
        <f>'прил. 15'!H26</f>
        <v>0</v>
      </c>
      <c r="H1179" s="80">
        <f t="shared" si="289"/>
        <v>4492.8999999999996</v>
      </c>
      <c r="I1179" s="80">
        <f>'прил. 15'!J26</f>
        <v>0</v>
      </c>
      <c r="J1179" s="56">
        <f t="shared" si="300"/>
        <v>4492.8999999999996</v>
      </c>
      <c r="K1179" s="80">
        <f>'прил. 15'!L26</f>
        <v>0</v>
      </c>
      <c r="L1179" s="56">
        <f t="shared" si="294"/>
        <v>4492.8999999999996</v>
      </c>
      <c r="M1179" s="80">
        <f>'прил. 15'!N26</f>
        <v>0</v>
      </c>
      <c r="N1179" s="56">
        <f t="shared" si="293"/>
        <v>4492.8999999999996</v>
      </c>
      <c r="O1179" s="80">
        <f>'прил. 15'!P26</f>
        <v>0</v>
      </c>
      <c r="P1179" s="56">
        <f t="shared" si="286"/>
        <v>4492.8999999999996</v>
      </c>
      <c r="Q1179" s="80">
        <f>'прил. 15'!R26</f>
        <v>0</v>
      </c>
      <c r="R1179" s="56">
        <f t="shared" si="286"/>
        <v>4492.8999999999996</v>
      </c>
      <c r="S1179" s="80">
        <f>'прил. 15'!T26+'прил. 15'!T353</f>
        <v>537.20000000000005</v>
      </c>
      <c r="T1179" s="56">
        <f t="shared" si="296"/>
        <v>5030.0999999999995</v>
      </c>
    </row>
    <row r="1180" spans="1:20" ht="33">
      <c r="A1180" s="57" t="str">
        <f ca="1">IF(ISERROR(MATCH(B1180,Код_КЦСР,0)),"",INDIRECT(ADDRESS(MATCH(B1180,Код_КЦСР,0)+1,2,,,"КЦСР")))</f>
        <v>Обеспечение деятельности исполнительных органов местного самоуправления</v>
      </c>
      <c r="B1180" s="113" t="s">
        <v>452</v>
      </c>
      <c r="C1180" s="89"/>
      <c r="D1180" s="53"/>
      <c r="E1180" s="28"/>
      <c r="F1180" s="80">
        <f>F1181+F1198+F1205+F1210</f>
        <v>162283</v>
      </c>
      <c r="G1180" s="80">
        <f>G1181+G1198+G1205+G1210</f>
        <v>0</v>
      </c>
      <c r="H1180" s="80">
        <f t="shared" si="289"/>
        <v>162283</v>
      </c>
      <c r="I1180" s="80">
        <f>I1181+I1198+I1205+I1210</f>
        <v>0</v>
      </c>
      <c r="J1180" s="56">
        <f t="shared" si="300"/>
        <v>162283</v>
      </c>
      <c r="K1180" s="80">
        <f>K1181+K1198+K1205+K1210</f>
        <v>0</v>
      </c>
      <c r="L1180" s="56">
        <f t="shared" si="294"/>
        <v>162283</v>
      </c>
      <c r="M1180" s="80">
        <f>M1181+M1198+M1205+M1210</f>
        <v>0</v>
      </c>
      <c r="N1180" s="56">
        <f t="shared" si="293"/>
        <v>162283</v>
      </c>
      <c r="O1180" s="80">
        <f>O1181+O1198+O1205+O1210</f>
        <v>-85.4</v>
      </c>
      <c r="P1180" s="56">
        <f t="shared" si="286"/>
        <v>162197.6</v>
      </c>
      <c r="Q1180" s="80">
        <f>Q1181+Q1198+Q1205+Q1210</f>
        <v>0</v>
      </c>
      <c r="R1180" s="56">
        <f t="shared" si="286"/>
        <v>162197.6</v>
      </c>
      <c r="S1180" s="80">
        <f>S1181+S1193+S1198+S1205+S1210</f>
        <v>750.60000000000014</v>
      </c>
      <c r="T1180" s="56">
        <f t="shared" si="296"/>
        <v>162948.20000000001</v>
      </c>
    </row>
    <row r="1181" spans="1:20" ht="33" customHeight="1">
      <c r="A1181" s="57" t="str">
        <f ca="1">IF(ISERROR(MATCH(B1181,Код_КЦСР,0)),"",INDIRECT(ADDRESS(MATCH(B1181,Код_КЦСР,0)+1,2,,,"КЦСР")))</f>
        <v>Расходы на обеспечение функций органов местного самоуправления</v>
      </c>
      <c r="B1181" s="113" t="s">
        <v>454</v>
      </c>
      <c r="C1181" s="89"/>
      <c r="D1181" s="53"/>
      <c r="E1181" s="28"/>
      <c r="F1181" s="80">
        <f>F1182</f>
        <v>159980.9</v>
      </c>
      <c r="G1181" s="80">
        <f>G1182</f>
        <v>0</v>
      </c>
      <c r="H1181" s="80">
        <f t="shared" si="289"/>
        <v>159980.9</v>
      </c>
      <c r="I1181" s="80">
        <f>I1182</f>
        <v>0</v>
      </c>
      <c r="J1181" s="56">
        <f t="shared" si="300"/>
        <v>159980.9</v>
      </c>
      <c r="K1181" s="80">
        <f>K1182</f>
        <v>0</v>
      </c>
      <c r="L1181" s="56">
        <f t="shared" si="294"/>
        <v>159980.9</v>
      </c>
      <c r="M1181" s="80">
        <f>M1182</f>
        <v>0</v>
      </c>
      <c r="N1181" s="56">
        <f t="shared" si="293"/>
        <v>159980.9</v>
      </c>
      <c r="O1181" s="80">
        <f>O1182</f>
        <v>-85.4</v>
      </c>
      <c r="P1181" s="56">
        <f t="shared" si="286"/>
        <v>159895.5</v>
      </c>
      <c r="Q1181" s="80">
        <f>Q1182</f>
        <v>0</v>
      </c>
      <c r="R1181" s="56">
        <f t="shared" si="286"/>
        <v>159895.5</v>
      </c>
      <c r="S1181" s="80">
        <f>S1182</f>
        <v>725.90000000000009</v>
      </c>
      <c r="T1181" s="56">
        <f t="shared" si="296"/>
        <v>160621.4</v>
      </c>
    </row>
    <row r="1182" spans="1:20">
      <c r="A1182" s="57" t="str">
        <f ca="1">IF(ISERROR(MATCH(C1182,Код_Раздел,0)),"",INDIRECT(ADDRESS(MATCH(C1182,Код_Раздел,0)+1,2,,,"Раздел")))</f>
        <v>Общегосударственные вопросы</v>
      </c>
      <c r="B1182" s="113" t="s">
        <v>454</v>
      </c>
      <c r="C1182" s="89" t="s">
        <v>79</v>
      </c>
      <c r="D1182" s="53"/>
      <c r="E1182" s="28"/>
      <c r="F1182" s="80">
        <f>F1183+F1188</f>
        <v>159980.9</v>
      </c>
      <c r="G1182" s="80">
        <f>G1183+G1188</f>
        <v>0</v>
      </c>
      <c r="H1182" s="80">
        <f t="shared" si="289"/>
        <v>159980.9</v>
      </c>
      <c r="I1182" s="80">
        <f>I1183+I1188</f>
        <v>0</v>
      </c>
      <c r="J1182" s="56">
        <f t="shared" si="300"/>
        <v>159980.9</v>
      </c>
      <c r="K1182" s="80">
        <f>K1183+K1188</f>
        <v>0</v>
      </c>
      <c r="L1182" s="56">
        <f t="shared" si="294"/>
        <v>159980.9</v>
      </c>
      <c r="M1182" s="80">
        <f>M1183+M1188</f>
        <v>0</v>
      </c>
      <c r="N1182" s="56">
        <f t="shared" si="293"/>
        <v>159980.9</v>
      </c>
      <c r="O1182" s="80">
        <f>O1183+O1188</f>
        <v>-85.4</v>
      </c>
      <c r="P1182" s="56">
        <f t="shared" si="286"/>
        <v>159895.5</v>
      </c>
      <c r="Q1182" s="80">
        <f>Q1183+Q1188</f>
        <v>0</v>
      </c>
      <c r="R1182" s="56">
        <f t="shared" si="286"/>
        <v>159895.5</v>
      </c>
      <c r="S1182" s="80">
        <f>S1183+S1188</f>
        <v>725.90000000000009</v>
      </c>
      <c r="T1182" s="56">
        <f t="shared" si="296"/>
        <v>160621.4</v>
      </c>
    </row>
    <row r="1183" spans="1:20" ht="49.5">
      <c r="A1183" s="57" t="s">
        <v>99</v>
      </c>
      <c r="B1183" s="113" t="s">
        <v>454</v>
      </c>
      <c r="C1183" s="89" t="s">
        <v>79</v>
      </c>
      <c r="D1183" s="89" t="s">
        <v>82</v>
      </c>
      <c r="E1183" s="28"/>
      <c r="F1183" s="80">
        <f>F1184+F1186</f>
        <v>132521.4</v>
      </c>
      <c r="G1183" s="80">
        <f>G1184+G1186</f>
        <v>0</v>
      </c>
      <c r="H1183" s="80">
        <f t="shared" si="289"/>
        <v>132521.4</v>
      </c>
      <c r="I1183" s="80">
        <f>I1184+I1186</f>
        <v>0</v>
      </c>
      <c r="J1183" s="56">
        <f t="shared" si="300"/>
        <v>132521.4</v>
      </c>
      <c r="K1183" s="80">
        <f>K1184+K1186</f>
        <v>0</v>
      </c>
      <c r="L1183" s="56">
        <f t="shared" si="294"/>
        <v>132521.4</v>
      </c>
      <c r="M1183" s="80">
        <f>M1184+M1186</f>
        <v>0</v>
      </c>
      <c r="N1183" s="56">
        <f t="shared" si="293"/>
        <v>132521.4</v>
      </c>
      <c r="O1183" s="80">
        <f>O1184+O1186</f>
        <v>-85.4</v>
      </c>
      <c r="P1183" s="56">
        <f t="shared" si="286"/>
        <v>132436</v>
      </c>
      <c r="Q1183" s="80">
        <f>Q1184+Q1186</f>
        <v>0</v>
      </c>
      <c r="R1183" s="56">
        <f t="shared" si="286"/>
        <v>132436</v>
      </c>
      <c r="S1183" s="80">
        <f>S1184+S1186</f>
        <v>380.1</v>
      </c>
      <c r="T1183" s="56">
        <f t="shared" si="296"/>
        <v>132816.1</v>
      </c>
    </row>
    <row r="1184" spans="1:20" ht="66">
      <c r="A1184" s="57" t="str">
        <f t="shared" ref="A1184:A1196" ca="1" si="303">IF(ISERROR(MATCH(E1184,Код_КВР,0)),"",INDIRECT(ADDRESS(MATCH(E1184,Код_КВР,0)+1,2,,,"КВР")))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4" s="113" t="s">
        <v>454</v>
      </c>
      <c r="C1184" s="89" t="s">
        <v>79</v>
      </c>
      <c r="D1184" s="89" t="s">
        <v>82</v>
      </c>
      <c r="E1184" s="28">
        <v>100</v>
      </c>
      <c r="F1184" s="80">
        <f>F1185</f>
        <v>128795.29999999999</v>
      </c>
      <c r="G1184" s="80">
        <f>G1185</f>
        <v>0</v>
      </c>
      <c r="H1184" s="80">
        <f t="shared" si="289"/>
        <v>128795.29999999999</v>
      </c>
      <c r="I1184" s="80">
        <f>I1185</f>
        <v>0</v>
      </c>
      <c r="J1184" s="56">
        <f t="shared" si="300"/>
        <v>128795.29999999999</v>
      </c>
      <c r="K1184" s="80">
        <f>K1185</f>
        <v>0</v>
      </c>
      <c r="L1184" s="56">
        <f t="shared" si="294"/>
        <v>128795.29999999999</v>
      </c>
      <c r="M1184" s="80">
        <f>M1185</f>
        <v>0</v>
      </c>
      <c r="N1184" s="56">
        <f t="shared" si="293"/>
        <v>128795.29999999999</v>
      </c>
      <c r="O1184" s="80">
        <f>O1185</f>
        <v>0</v>
      </c>
      <c r="P1184" s="56">
        <f t="shared" si="286"/>
        <v>128795.29999999999</v>
      </c>
      <c r="Q1184" s="80">
        <f>Q1185</f>
        <v>0</v>
      </c>
      <c r="R1184" s="56">
        <f t="shared" si="286"/>
        <v>128795.29999999999</v>
      </c>
      <c r="S1184" s="80">
        <f>S1185</f>
        <v>380.1</v>
      </c>
      <c r="T1184" s="56">
        <f t="shared" si="296"/>
        <v>129175.4</v>
      </c>
    </row>
    <row r="1185" spans="1:20">
      <c r="A1185" s="57" t="str">
        <f t="shared" ca="1" si="303"/>
        <v>Расходы на выплаты персоналу государственных (муниципальных) органов</v>
      </c>
      <c r="B1185" s="113" t="s">
        <v>454</v>
      </c>
      <c r="C1185" s="89" t="s">
        <v>79</v>
      </c>
      <c r="D1185" s="89" t="s">
        <v>82</v>
      </c>
      <c r="E1185" s="28">
        <v>120</v>
      </c>
      <c r="F1185" s="80">
        <f>'прил. 15'!G33</f>
        <v>128795.29999999999</v>
      </c>
      <c r="G1185" s="80">
        <f>'прил. 15'!H33</f>
        <v>0</v>
      </c>
      <c r="H1185" s="80">
        <f t="shared" si="289"/>
        <v>128795.29999999999</v>
      </c>
      <c r="I1185" s="80">
        <f>'прил. 15'!J33</f>
        <v>0</v>
      </c>
      <c r="J1185" s="56">
        <f t="shared" si="300"/>
        <v>128795.29999999999</v>
      </c>
      <c r="K1185" s="80">
        <f>'прил. 15'!L33</f>
        <v>0</v>
      </c>
      <c r="L1185" s="56">
        <f t="shared" si="294"/>
        <v>128795.29999999999</v>
      </c>
      <c r="M1185" s="80">
        <f>'прил. 15'!N33</f>
        <v>0</v>
      </c>
      <c r="N1185" s="56">
        <f t="shared" si="293"/>
        <v>128795.29999999999</v>
      </c>
      <c r="O1185" s="80">
        <f>'прил. 15'!P33</f>
        <v>0</v>
      </c>
      <c r="P1185" s="56">
        <f t="shared" si="286"/>
        <v>128795.29999999999</v>
      </c>
      <c r="Q1185" s="80">
        <f>'прил. 15'!R33</f>
        <v>0</v>
      </c>
      <c r="R1185" s="56">
        <f t="shared" si="286"/>
        <v>128795.29999999999</v>
      </c>
      <c r="S1185" s="80">
        <f>'прил. 15'!T33</f>
        <v>380.1</v>
      </c>
      <c r="T1185" s="56">
        <f t="shared" si="296"/>
        <v>129175.4</v>
      </c>
    </row>
    <row r="1186" spans="1:20" ht="33">
      <c r="A1186" s="57" t="str">
        <f t="shared" ca="1" si="303"/>
        <v>Закупка товаров, работ и услуг для обеспечения государственных (муниципальных) нужд</v>
      </c>
      <c r="B1186" s="113" t="s">
        <v>454</v>
      </c>
      <c r="C1186" s="89" t="s">
        <v>79</v>
      </c>
      <c r="D1186" s="89" t="s">
        <v>82</v>
      </c>
      <c r="E1186" s="28">
        <v>200</v>
      </c>
      <c r="F1186" s="80">
        <f>F1187</f>
        <v>3726.1</v>
      </c>
      <c r="G1186" s="80">
        <f>G1187</f>
        <v>0</v>
      </c>
      <c r="H1186" s="80">
        <f t="shared" si="289"/>
        <v>3726.1</v>
      </c>
      <c r="I1186" s="80">
        <f>I1187</f>
        <v>0</v>
      </c>
      <c r="J1186" s="56">
        <f t="shared" si="300"/>
        <v>3726.1</v>
      </c>
      <c r="K1186" s="80">
        <f>K1187</f>
        <v>0</v>
      </c>
      <c r="L1186" s="56">
        <f t="shared" si="294"/>
        <v>3726.1</v>
      </c>
      <c r="M1186" s="80">
        <f>M1187</f>
        <v>0</v>
      </c>
      <c r="N1186" s="56">
        <f t="shared" si="293"/>
        <v>3726.1</v>
      </c>
      <c r="O1186" s="80">
        <f>O1187</f>
        <v>-85.4</v>
      </c>
      <c r="P1186" s="56">
        <f t="shared" ref="P1186:R1254" si="304">N1186+O1186</f>
        <v>3640.7</v>
      </c>
      <c r="Q1186" s="80">
        <f>Q1187</f>
        <v>0</v>
      </c>
      <c r="R1186" s="56">
        <f t="shared" si="304"/>
        <v>3640.7</v>
      </c>
      <c r="S1186" s="80">
        <f>S1187</f>
        <v>0</v>
      </c>
      <c r="T1186" s="56">
        <f t="shared" si="296"/>
        <v>3640.7</v>
      </c>
    </row>
    <row r="1187" spans="1:20" ht="33">
      <c r="A1187" s="57" t="str">
        <f t="shared" ca="1" si="303"/>
        <v>Иные закупки товаров, работ и услуг для обеспечения государственных (муниципальных) нужд</v>
      </c>
      <c r="B1187" s="113" t="s">
        <v>454</v>
      </c>
      <c r="C1187" s="89" t="s">
        <v>79</v>
      </c>
      <c r="D1187" s="89" t="s">
        <v>82</v>
      </c>
      <c r="E1187" s="28">
        <v>240</v>
      </c>
      <c r="F1187" s="80">
        <f>'прил. 15'!G35</f>
        <v>3726.1</v>
      </c>
      <c r="G1187" s="80">
        <f>'прил. 15'!H35</f>
        <v>0</v>
      </c>
      <c r="H1187" s="80">
        <f t="shared" si="289"/>
        <v>3726.1</v>
      </c>
      <c r="I1187" s="80">
        <f>'прил. 15'!J35</f>
        <v>0</v>
      </c>
      <c r="J1187" s="56">
        <f t="shared" si="300"/>
        <v>3726.1</v>
      </c>
      <c r="K1187" s="80">
        <f>'прил. 15'!L35</f>
        <v>0</v>
      </c>
      <c r="L1187" s="56">
        <f t="shared" si="294"/>
        <v>3726.1</v>
      </c>
      <c r="M1187" s="80">
        <f>'прил. 15'!N35</f>
        <v>0</v>
      </c>
      <c r="N1187" s="56">
        <f t="shared" si="293"/>
        <v>3726.1</v>
      </c>
      <c r="O1187" s="80">
        <f>'прил. 15'!P35</f>
        <v>-85.4</v>
      </c>
      <c r="P1187" s="56">
        <f t="shared" si="304"/>
        <v>3640.7</v>
      </c>
      <c r="Q1187" s="80">
        <f>'прил. 15'!R35</f>
        <v>0</v>
      </c>
      <c r="R1187" s="56">
        <f t="shared" si="304"/>
        <v>3640.7</v>
      </c>
      <c r="S1187" s="80">
        <f>'прил. 15'!T35</f>
        <v>0</v>
      </c>
      <c r="T1187" s="56">
        <f t="shared" si="296"/>
        <v>3640.7</v>
      </c>
    </row>
    <row r="1188" spans="1:20" ht="33">
      <c r="A1188" s="52" t="s">
        <v>40</v>
      </c>
      <c r="B1188" s="113" t="s">
        <v>454</v>
      </c>
      <c r="C1188" s="89" t="s">
        <v>79</v>
      </c>
      <c r="D1188" s="89" t="s">
        <v>83</v>
      </c>
      <c r="E1188" s="28"/>
      <c r="F1188" s="80">
        <f>F1189+F1191</f>
        <v>27459.5</v>
      </c>
      <c r="G1188" s="80">
        <f>G1189+G1191</f>
        <v>0</v>
      </c>
      <c r="H1188" s="80">
        <f t="shared" si="289"/>
        <v>27459.5</v>
      </c>
      <c r="I1188" s="80">
        <f>I1189+I1191</f>
        <v>0</v>
      </c>
      <c r="J1188" s="56">
        <f t="shared" si="300"/>
        <v>27459.5</v>
      </c>
      <c r="K1188" s="80">
        <f>K1189+K1191</f>
        <v>0</v>
      </c>
      <c r="L1188" s="56">
        <f t="shared" si="294"/>
        <v>27459.5</v>
      </c>
      <c r="M1188" s="80">
        <f>M1189+M1191</f>
        <v>0</v>
      </c>
      <c r="N1188" s="56">
        <f t="shared" si="293"/>
        <v>27459.5</v>
      </c>
      <c r="O1188" s="80">
        <f>O1189+O1191</f>
        <v>0</v>
      </c>
      <c r="P1188" s="56">
        <f t="shared" si="304"/>
        <v>27459.5</v>
      </c>
      <c r="Q1188" s="80">
        <f>Q1189+Q1191</f>
        <v>0</v>
      </c>
      <c r="R1188" s="56">
        <f t="shared" si="304"/>
        <v>27459.5</v>
      </c>
      <c r="S1188" s="80">
        <f>S1189+S1191</f>
        <v>345.8</v>
      </c>
      <c r="T1188" s="56">
        <f t="shared" si="296"/>
        <v>27805.3</v>
      </c>
    </row>
    <row r="1189" spans="1:20" ht="66">
      <c r="A1189" s="57" t="str">
        <f t="shared" ca="1" si="303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9" s="113" t="s">
        <v>454</v>
      </c>
      <c r="C1189" s="89" t="s">
        <v>79</v>
      </c>
      <c r="D1189" s="89" t="s">
        <v>83</v>
      </c>
      <c r="E1189" s="28">
        <v>100</v>
      </c>
      <c r="F1189" s="80">
        <f>F1190</f>
        <v>27335.599999999999</v>
      </c>
      <c r="G1189" s="80">
        <f>G1190</f>
        <v>0</v>
      </c>
      <c r="H1189" s="80">
        <f t="shared" si="289"/>
        <v>27335.599999999999</v>
      </c>
      <c r="I1189" s="80">
        <f>I1190</f>
        <v>0</v>
      </c>
      <c r="J1189" s="56">
        <f t="shared" si="300"/>
        <v>27335.599999999999</v>
      </c>
      <c r="K1189" s="80">
        <f>K1190</f>
        <v>0</v>
      </c>
      <c r="L1189" s="56">
        <f t="shared" si="294"/>
        <v>27335.599999999999</v>
      </c>
      <c r="M1189" s="80">
        <f>M1190</f>
        <v>0</v>
      </c>
      <c r="N1189" s="56">
        <f t="shared" si="293"/>
        <v>27335.599999999999</v>
      </c>
      <c r="O1189" s="80">
        <f>O1190</f>
        <v>0</v>
      </c>
      <c r="P1189" s="56">
        <f t="shared" si="304"/>
        <v>27335.599999999999</v>
      </c>
      <c r="Q1189" s="80">
        <f>Q1190</f>
        <v>0</v>
      </c>
      <c r="R1189" s="56">
        <f t="shared" si="304"/>
        <v>27335.599999999999</v>
      </c>
      <c r="S1189" s="80">
        <f>S1190</f>
        <v>345.8</v>
      </c>
      <c r="T1189" s="56">
        <f t="shared" si="296"/>
        <v>27681.399999999998</v>
      </c>
    </row>
    <row r="1190" spans="1:20">
      <c r="A1190" s="57" t="str">
        <f t="shared" ca="1" si="303"/>
        <v>Расходы на выплаты персоналу государственных (муниципальных) органов</v>
      </c>
      <c r="B1190" s="113" t="s">
        <v>454</v>
      </c>
      <c r="C1190" s="89" t="s">
        <v>79</v>
      </c>
      <c r="D1190" s="89" t="s">
        <v>83</v>
      </c>
      <c r="E1190" s="28">
        <v>120</v>
      </c>
      <c r="F1190" s="80">
        <f>'прил. 15'!G738</f>
        <v>27335.599999999999</v>
      </c>
      <c r="G1190" s="80">
        <f>'прил. 15'!H738</f>
        <v>0</v>
      </c>
      <c r="H1190" s="80">
        <f t="shared" si="289"/>
        <v>27335.599999999999</v>
      </c>
      <c r="I1190" s="80">
        <f>'прил. 15'!J738</f>
        <v>0</v>
      </c>
      <c r="J1190" s="56">
        <f t="shared" si="300"/>
        <v>27335.599999999999</v>
      </c>
      <c r="K1190" s="80">
        <f>'прил. 15'!L738</f>
        <v>0</v>
      </c>
      <c r="L1190" s="56">
        <f t="shared" si="294"/>
        <v>27335.599999999999</v>
      </c>
      <c r="M1190" s="80">
        <f>'прил. 15'!N738</f>
        <v>0</v>
      </c>
      <c r="N1190" s="56">
        <f t="shared" si="293"/>
        <v>27335.599999999999</v>
      </c>
      <c r="O1190" s="80">
        <f>'прил. 15'!P738</f>
        <v>0</v>
      </c>
      <c r="P1190" s="56">
        <f t="shared" si="304"/>
        <v>27335.599999999999</v>
      </c>
      <c r="Q1190" s="80">
        <f>'прил. 15'!R738</f>
        <v>0</v>
      </c>
      <c r="R1190" s="56">
        <f t="shared" si="304"/>
        <v>27335.599999999999</v>
      </c>
      <c r="S1190" s="80">
        <f>'прил. 15'!T738</f>
        <v>345.8</v>
      </c>
      <c r="T1190" s="56">
        <f t="shared" si="296"/>
        <v>27681.399999999998</v>
      </c>
    </row>
    <row r="1191" spans="1:20" ht="33">
      <c r="A1191" s="57" t="str">
        <f t="shared" ca="1" si="303"/>
        <v>Закупка товаров, работ и услуг для обеспечения государственных (муниципальных) нужд</v>
      </c>
      <c r="B1191" s="113" t="s">
        <v>454</v>
      </c>
      <c r="C1191" s="89" t="s">
        <v>79</v>
      </c>
      <c r="D1191" s="89" t="s">
        <v>83</v>
      </c>
      <c r="E1191" s="28">
        <v>200</v>
      </c>
      <c r="F1191" s="80">
        <f>F1192</f>
        <v>123.9</v>
      </c>
      <c r="G1191" s="80">
        <f>G1192</f>
        <v>0</v>
      </c>
      <c r="H1191" s="80">
        <f t="shared" si="289"/>
        <v>123.9</v>
      </c>
      <c r="I1191" s="80">
        <f>I1192</f>
        <v>0</v>
      </c>
      <c r="J1191" s="56">
        <f t="shared" si="300"/>
        <v>123.9</v>
      </c>
      <c r="K1191" s="80">
        <f>K1192</f>
        <v>0</v>
      </c>
      <c r="L1191" s="56">
        <f t="shared" si="294"/>
        <v>123.9</v>
      </c>
      <c r="M1191" s="80">
        <f>M1192</f>
        <v>0</v>
      </c>
      <c r="N1191" s="56">
        <f t="shared" si="293"/>
        <v>123.9</v>
      </c>
      <c r="O1191" s="80">
        <f>O1192</f>
        <v>0</v>
      </c>
      <c r="P1191" s="56">
        <f t="shared" si="304"/>
        <v>123.9</v>
      </c>
      <c r="Q1191" s="80">
        <f>Q1192</f>
        <v>0</v>
      </c>
      <c r="R1191" s="56">
        <f t="shared" si="304"/>
        <v>123.9</v>
      </c>
      <c r="S1191" s="80">
        <f>S1192</f>
        <v>0</v>
      </c>
      <c r="T1191" s="56">
        <f t="shared" si="296"/>
        <v>123.9</v>
      </c>
    </row>
    <row r="1192" spans="1:20" ht="33">
      <c r="A1192" s="57" t="str">
        <f t="shared" ca="1" si="303"/>
        <v>Иные закупки товаров, работ и услуг для обеспечения государственных (муниципальных) нужд</v>
      </c>
      <c r="B1192" s="113" t="s">
        <v>454</v>
      </c>
      <c r="C1192" s="89" t="s">
        <v>79</v>
      </c>
      <c r="D1192" s="89" t="s">
        <v>83</v>
      </c>
      <c r="E1192" s="28">
        <v>240</v>
      </c>
      <c r="F1192" s="80">
        <f>'прил. 15'!G740</f>
        <v>123.9</v>
      </c>
      <c r="G1192" s="80">
        <f>'прил. 15'!H740</f>
        <v>0</v>
      </c>
      <c r="H1192" s="80">
        <f t="shared" si="289"/>
        <v>123.9</v>
      </c>
      <c r="I1192" s="80">
        <f>'прил. 15'!J740</f>
        <v>0</v>
      </c>
      <c r="J1192" s="56">
        <f t="shared" si="300"/>
        <v>123.9</v>
      </c>
      <c r="K1192" s="80">
        <f>'прил. 15'!L740</f>
        <v>0</v>
      </c>
      <c r="L1192" s="56">
        <f t="shared" si="294"/>
        <v>123.9</v>
      </c>
      <c r="M1192" s="80">
        <f>'прил. 15'!N740</f>
        <v>0</v>
      </c>
      <c r="N1192" s="56">
        <f t="shared" si="293"/>
        <v>123.9</v>
      </c>
      <c r="O1192" s="80">
        <f>'прил. 15'!P740</f>
        <v>0</v>
      </c>
      <c r="P1192" s="56">
        <f t="shared" si="304"/>
        <v>123.9</v>
      </c>
      <c r="Q1192" s="80">
        <f>'прил. 15'!R740</f>
        <v>0</v>
      </c>
      <c r="R1192" s="56">
        <f t="shared" si="304"/>
        <v>123.9</v>
      </c>
      <c r="S1192" s="80">
        <f>'прил. 15'!T740</f>
        <v>0</v>
      </c>
      <c r="T1192" s="56">
        <f t="shared" si="296"/>
        <v>123.9</v>
      </c>
    </row>
    <row r="1193" spans="1:20" ht="49.5">
      <c r="A1193" s="57" t="str">
        <f ca="1">IF(ISERROR(MATCH(B1193,Код_КЦСР,0)),"",INDIRECT(ADDRESS(MATCH(B1193,Код_КЦСР,0)+1,2,,,"КЦСР")))</f>
        <v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1193" s="113" t="s">
        <v>693</v>
      </c>
      <c r="C1193" s="89"/>
      <c r="D1193" s="89"/>
      <c r="E1193" s="28"/>
      <c r="F1193" s="80"/>
      <c r="G1193" s="80"/>
      <c r="H1193" s="80"/>
      <c r="I1193" s="80"/>
      <c r="J1193" s="56"/>
      <c r="K1193" s="80"/>
      <c r="L1193" s="56"/>
      <c r="M1193" s="80"/>
      <c r="N1193" s="56"/>
      <c r="O1193" s="80"/>
      <c r="P1193" s="56"/>
      <c r="Q1193" s="80"/>
      <c r="R1193" s="56"/>
      <c r="S1193" s="80">
        <f t="shared" ref="S1193:S1194" si="305">S1194</f>
        <v>24.7</v>
      </c>
      <c r="T1193" s="56">
        <f t="shared" si="296"/>
        <v>24.7</v>
      </c>
    </row>
    <row r="1194" spans="1:20">
      <c r="A1194" s="57" t="str">
        <f ca="1">IF(ISERROR(MATCH(C1194,Код_Раздел,0)),"",INDIRECT(ADDRESS(MATCH(C1194,Код_Раздел,0)+1,2,,,"Раздел")))</f>
        <v>Общегосударственные вопросы</v>
      </c>
      <c r="B1194" s="113" t="s">
        <v>693</v>
      </c>
      <c r="C1194" s="89" t="s">
        <v>79</v>
      </c>
      <c r="D1194" s="89"/>
      <c r="E1194" s="28"/>
      <c r="F1194" s="80"/>
      <c r="G1194" s="80"/>
      <c r="H1194" s="80"/>
      <c r="I1194" s="80"/>
      <c r="J1194" s="56"/>
      <c r="K1194" s="80"/>
      <c r="L1194" s="56"/>
      <c r="M1194" s="80"/>
      <c r="N1194" s="56"/>
      <c r="O1194" s="80"/>
      <c r="P1194" s="56"/>
      <c r="Q1194" s="80"/>
      <c r="R1194" s="56"/>
      <c r="S1194" s="80">
        <f t="shared" si="305"/>
        <v>24.7</v>
      </c>
      <c r="T1194" s="56">
        <f t="shared" si="296"/>
        <v>24.7</v>
      </c>
    </row>
    <row r="1195" spans="1:20">
      <c r="A1195" s="57" t="s">
        <v>695</v>
      </c>
      <c r="B1195" s="113" t="s">
        <v>693</v>
      </c>
      <c r="C1195" s="89" t="s">
        <v>79</v>
      </c>
      <c r="D1195" s="89" t="s">
        <v>87</v>
      </c>
      <c r="E1195" s="28"/>
      <c r="F1195" s="80"/>
      <c r="G1195" s="80"/>
      <c r="H1195" s="80"/>
      <c r="I1195" s="80"/>
      <c r="J1195" s="56"/>
      <c r="K1195" s="80"/>
      <c r="L1195" s="56"/>
      <c r="M1195" s="80"/>
      <c r="N1195" s="56"/>
      <c r="O1195" s="80"/>
      <c r="P1195" s="56"/>
      <c r="Q1195" s="80"/>
      <c r="R1195" s="56"/>
      <c r="S1195" s="80">
        <f>S1196+S1198</f>
        <v>24.7</v>
      </c>
      <c r="T1195" s="56">
        <f t="shared" si="296"/>
        <v>24.7</v>
      </c>
    </row>
    <row r="1196" spans="1:20" ht="33">
      <c r="A1196" s="57" t="str">
        <f t="shared" ca="1" si="303"/>
        <v>Закупка товаров, работ и услуг для обеспечения государственных (муниципальных) нужд</v>
      </c>
      <c r="B1196" s="113" t="s">
        <v>693</v>
      </c>
      <c r="C1196" s="89" t="s">
        <v>79</v>
      </c>
      <c r="D1196" s="89" t="s">
        <v>87</v>
      </c>
      <c r="E1196" s="28">
        <v>200</v>
      </c>
      <c r="F1196" s="80"/>
      <c r="G1196" s="80"/>
      <c r="H1196" s="80"/>
      <c r="I1196" s="80"/>
      <c r="J1196" s="56"/>
      <c r="K1196" s="80"/>
      <c r="L1196" s="56"/>
      <c r="M1196" s="80"/>
      <c r="N1196" s="56"/>
      <c r="O1196" s="80"/>
      <c r="P1196" s="56"/>
      <c r="Q1196" s="80"/>
      <c r="R1196" s="56"/>
      <c r="S1196" s="80">
        <f>S1197</f>
        <v>24.7</v>
      </c>
      <c r="T1196" s="56">
        <f t="shared" si="296"/>
        <v>24.7</v>
      </c>
    </row>
    <row r="1197" spans="1:20" ht="33">
      <c r="A1197" s="57" t="str">
        <f t="shared" ref="A1197" ca="1" si="306">IF(ISERROR(MATCH(E1197,Код_КВР,0)),"",INDIRECT(ADDRESS(MATCH(E1197,Код_КВР,0)+1,2,,,"КВР")))</f>
        <v>Иные закупки товаров, работ и услуг для обеспечения государственных (муниципальных) нужд</v>
      </c>
      <c r="B1197" s="113" t="s">
        <v>693</v>
      </c>
      <c r="C1197" s="89" t="s">
        <v>79</v>
      </c>
      <c r="D1197" s="89" t="s">
        <v>87</v>
      </c>
      <c r="E1197" s="28">
        <v>240</v>
      </c>
      <c r="F1197" s="80"/>
      <c r="G1197" s="80"/>
      <c r="H1197" s="80"/>
      <c r="I1197" s="80"/>
      <c r="J1197" s="56"/>
      <c r="K1197" s="80"/>
      <c r="L1197" s="56"/>
      <c r="M1197" s="80"/>
      <c r="N1197" s="56"/>
      <c r="O1197" s="80"/>
      <c r="P1197" s="56"/>
      <c r="Q1197" s="80"/>
      <c r="R1197" s="56"/>
      <c r="S1197" s="80">
        <f>'прил. 15'!T50</f>
        <v>24.7</v>
      </c>
      <c r="T1197" s="56">
        <f t="shared" si="296"/>
        <v>24.7</v>
      </c>
    </row>
    <row r="1198" spans="1:20" ht="82.5">
      <c r="A1198" s="57" t="str">
        <f ca="1">IF(ISERROR(MATCH(B1198,Код_КЦСР,0)),"",INDIRECT(ADDRESS(MATCH(B1198,Код_КЦСР,0)+1,2,,,"КЦСР")))</f>
        <v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v>
      </c>
      <c r="B1198" s="113" t="s">
        <v>480</v>
      </c>
      <c r="C1198" s="89"/>
      <c r="D1198" s="89"/>
      <c r="E1198" s="28"/>
      <c r="F1198" s="80">
        <f t="shared" ref="F1198:S1199" si="307">F1199</f>
        <v>1873.5</v>
      </c>
      <c r="G1198" s="80">
        <f t="shared" si="307"/>
        <v>0</v>
      </c>
      <c r="H1198" s="80">
        <f t="shared" si="289"/>
        <v>1873.5</v>
      </c>
      <c r="I1198" s="80">
        <f t="shared" si="307"/>
        <v>0</v>
      </c>
      <c r="J1198" s="56">
        <f t="shared" si="300"/>
        <v>1873.5</v>
      </c>
      <c r="K1198" s="80">
        <f t="shared" si="307"/>
        <v>0</v>
      </c>
      <c r="L1198" s="56">
        <f t="shared" si="294"/>
        <v>1873.5</v>
      </c>
      <c r="M1198" s="80">
        <f t="shared" si="307"/>
        <v>0</v>
      </c>
      <c r="N1198" s="56">
        <f t="shared" si="293"/>
        <v>1873.5</v>
      </c>
      <c r="O1198" s="80">
        <f t="shared" si="307"/>
        <v>0</v>
      </c>
      <c r="P1198" s="56">
        <f t="shared" si="304"/>
        <v>1873.5</v>
      </c>
      <c r="Q1198" s="80">
        <f t="shared" si="307"/>
        <v>0</v>
      </c>
      <c r="R1198" s="56">
        <f t="shared" si="304"/>
        <v>1873.5</v>
      </c>
      <c r="S1198" s="80">
        <f t="shared" si="307"/>
        <v>0</v>
      </c>
      <c r="T1198" s="56">
        <f t="shared" si="296"/>
        <v>1873.5</v>
      </c>
    </row>
    <row r="1199" spans="1:20">
      <c r="A1199" s="57" t="str">
        <f ca="1">IF(ISERROR(MATCH(C1199,Код_Раздел,0)),"",INDIRECT(ADDRESS(MATCH(C1199,Код_Раздел,0)+1,2,,,"Раздел")))</f>
        <v>Общегосударственные вопросы</v>
      </c>
      <c r="B1199" s="113" t="s">
        <v>480</v>
      </c>
      <c r="C1199" s="89" t="s">
        <v>79</v>
      </c>
      <c r="D1199" s="89"/>
      <c r="E1199" s="28"/>
      <c r="F1199" s="80">
        <f t="shared" si="307"/>
        <v>1873.5</v>
      </c>
      <c r="G1199" s="80">
        <f t="shared" si="307"/>
        <v>0</v>
      </c>
      <c r="H1199" s="80">
        <f t="shared" si="289"/>
        <v>1873.5</v>
      </c>
      <c r="I1199" s="80">
        <f t="shared" si="307"/>
        <v>0</v>
      </c>
      <c r="J1199" s="56">
        <f t="shared" si="300"/>
        <v>1873.5</v>
      </c>
      <c r="K1199" s="80">
        <f t="shared" si="307"/>
        <v>0</v>
      </c>
      <c r="L1199" s="56">
        <f t="shared" si="294"/>
        <v>1873.5</v>
      </c>
      <c r="M1199" s="80">
        <f t="shared" si="307"/>
        <v>0</v>
      </c>
      <c r="N1199" s="56">
        <f t="shared" si="293"/>
        <v>1873.5</v>
      </c>
      <c r="O1199" s="80">
        <f t="shared" si="307"/>
        <v>0</v>
      </c>
      <c r="P1199" s="56">
        <f t="shared" si="304"/>
        <v>1873.5</v>
      </c>
      <c r="Q1199" s="80">
        <f t="shared" si="307"/>
        <v>0</v>
      </c>
      <c r="R1199" s="56">
        <f t="shared" si="304"/>
        <v>1873.5</v>
      </c>
      <c r="S1199" s="80">
        <f t="shared" si="307"/>
        <v>0</v>
      </c>
      <c r="T1199" s="56">
        <f t="shared" si="296"/>
        <v>1873.5</v>
      </c>
    </row>
    <row r="1200" spans="1:20" ht="49.5">
      <c r="A1200" s="57" t="s">
        <v>99</v>
      </c>
      <c r="B1200" s="113" t="s">
        <v>480</v>
      </c>
      <c r="C1200" s="89" t="s">
        <v>79</v>
      </c>
      <c r="D1200" s="89" t="s">
        <v>82</v>
      </c>
      <c r="E1200" s="28"/>
      <c r="F1200" s="80">
        <f>F1201+F1203</f>
        <v>1873.5</v>
      </c>
      <c r="G1200" s="80">
        <f>G1201+G1203</f>
        <v>0</v>
      </c>
      <c r="H1200" s="80">
        <f t="shared" si="289"/>
        <v>1873.5</v>
      </c>
      <c r="I1200" s="80">
        <f>I1201+I1203</f>
        <v>0</v>
      </c>
      <c r="J1200" s="56">
        <f t="shared" si="300"/>
        <v>1873.5</v>
      </c>
      <c r="K1200" s="80">
        <f>K1201+K1203</f>
        <v>0</v>
      </c>
      <c r="L1200" s="56">
        <f t="shared" si="294"/>
        <v>1873.5</v>
      </c>
      <c r="M1200" s="80">
        <f>M1201+M1203</f>
        <v>0</v>
      </c>
      <c r="N1200" s="56">
        <f t="shared" si="293"/>
        <v>1873.5</v>
      </c>
      <c r="O1200" s="80">
        <f>O1201+O1203</f>
        <v>0</v>
      </c>
      <c r="P1200" s="56">
        <f t="shared" si="304"/>
        <v>1873.5</v>
      </c>
      <c r="Q1200" s="80">
        <f>Q1201+Q1203</f>
        <v>0</v>
      </c>
      <c r="R1200" s="56">
        <f t="shared" si="304"/>
        <v>1873.5</v>
      </c>
      <c r="S1200" s="80">
        <f>S1201+S1203</f>
        <v>0</v>
      </c>
      <c r="T1200" s="56">
        <f t="shared" si="296"/>
        <v>1873.5</v>
      </c>
    </row>
    <row r="1201" spans="1:20" ht="66">
      <c r="A1201" s="57" t="str">
        <f t="shared" ref="A1201:A1204" ca="1" si="308">IF(ISERROR(MATCH(E1201,Код_КВР,0)),"",INDIRECT(ADDRESS(MATCH(E1201,Код_КВР,0)+1,2,,,"КВР")))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1" s="113" t="s">
        <v>480</v>
      </c>
      <c r="C1201" s="89" t="s">
        <v>79</v>
      </c>
      <c r="D1201" s="89" t="s">
        <v>82</v>
      </c>
      <c r="E1201" s="28">
        <v>100</v>
      </c>
      <c r="F1201" s="80">
        <f>F1202</f>
        <v>1822.3</v>
      </c>
      <c r="G1201" s="80">
        <f>G1202</f>
        <v>0</v>
      </c>
      <c r="H1201" s="80">
        <f t="shared" ref="H1201:H1274" si="309">F1201+G1201</f>
        <v>1822.3</v>
      </c>
      <c r="I1201" s="80">
        <f>I1202</f>
        <v>0</v>
      </c>
      <c r="J1201" s="56">
        <f t="shared" si="300"/>
        <v>1822.3</v>
      </c>
      <c r="K1201" s="80">
        <f>K1202</f>
        <v>0</v>
      </c>
      <c r="L1201" s="56">
        <f t="shared" si="294"/>
        <v>1822.3</v>
      </c>
      <c r="M1201" s="80">
        <f>M1202</f>
        <v>0</v>
      </c>
      <c r="N1201" s="56">
        <f t="shared" si="293"/>
        <v>1822.3</v>
      </c>
      <c r="O1201" s="80">
        <f>O1202</f>
        <v>0</v>
      </c>
      <c r="P1201" s="56">
        <f t="shared" si="304"/>
        <v>1822.3</v>
      </c>
      <c r="Q1201" s="80">
        <f>Q1202</f>
        <v>0</v>
      </c>
      <c r="R1201" s="56">
        <f t="shared" si="304"/>
        <v>1822.3</v>
      </c>
      <c r="S1201" s="80">
        <f>S1202</f>
        <v>0</v>
      </c>
      <c r="T1201" s="56">
        <f t="shared" si="296"/>
        <v>1822.3</v>
      </c>
    </row>
    <row r="1202" spans="1:20">
      <c r="A1202" s="57" t="str">
        <f t="shared" ca="1" si="308"/>
        <v>Расходы на выплаты персоналу государственных (муниципальных) органов</v>
      </c>
      <c r="B1202" s="113" t="s">
        <v>480</v>
      </c>
      <c r="C1202" s="89" t="s">
        <v>79</v>
      </c>
      <c r="D1202" s="89" t="s">
        <v>82</v>
      </c>
      <c r="E1202" s="28">
        <v>120</v>
      </c>
      <c r="F1202" s="80">
        <f>'прил. 15'!G38</f>
        <v>1822.3</v>
      </c>
      <c r="G1202" s="80">
        <f>'прил. 15'!H38</f>
        <v>0</v>
      </c>
      <c r="H1202" s="80">
        <f t="shared" si="309"/>
        <v>1822.3</v>
      </c>
      <c r="I1202" s="80">
        <f>'прил. 15'!J38</f>
        <v>0</v>
      </c>
      <c r="J1202" s="56">
        <f t="shared" si="300"/>
        <v>1822.3</v>
      </c>
      <c r="K1202" s="80">
        <f>'прил. 15'!L38</f>
        <v>0</v>
      </c>
      <c r="L1202" s="56">
        <f t="shared" si="294"/>
        <v>1822.3</v>
      </c>
      <c r="M1202" s="80">
        <f>'прил. 15'!N38</f>
        <v>0</v>
      </c>
      <c r="N1202" s="56">
        <f t="shared" si="293"/>
        <v>1822.3</v>
      </c>
      <c r="O1202" s="80">
        <f>'прил. 15'!P38</f>
        <v>0</v>
      </c>
      <c r="P1202" s="56">
        <f t="shared" si="304"/>
        <v>1822.3</v>
      </c>
      <c r="Q1202" s="80">
        <f>'прил. 15'!R38</f>
        <v>0</v>
      </c>
      <c r="R1202" s="56">
        <f t="shared" si="304"/>
        <v>1822.3</v>
      </c>
      <c r="S1202" s="80">
        <f>'прил. 15'!T38</f>
        <v>0</v>
      </c>
      <c r="T1202" s="56">
        <f t="shared" si="296"/>
        <v>1822.3</v>
      </c>
    </row>
    <row r="1203" spans="1:20" ht="33">
      <c r="A1203" s="57" t="str">
        <f t="shared" ca="1" si="308"/>
        <v>Закупка товаров, работ и услуг для обеспечения государственных (муниципальных) нужд</v>
      </c>
      <c r="B1203" s="113" t="s">
        <v>480</v>
      </c>
      <c r="C1203" s="89" t="s">
        <v>79</v>
      </c>
      <c r="D1203" s="89" t="s">
        <v>82</v>
      </c>
      <c r="E1203" s="28">
        <v>200</v>
      </c>
      <c r="F1203" s="80">
        <f>F1204</f>
        <v>51.2</v>
      </c>
      <c r="G1203" s="80">
        <f>G1204</f>
        <v>0</v>
      </c>
      <c r="H1203" s="80">
        <f t="shared" si="309"/>
        <v>51.2</v>
      </c>
      <c r="I1203" s="80">
        <f>I1204</f>
        <v>0</v>
      </c>
      <c r="J1203" s="56">
        <f t="shared" si="300"/>
        <v>51.2</v>
      </c>
      <c r="K1203" s="80">
        <f>K1204</f>
        <v>0</v>
      </c>
      <c r="L1203" s="56">
        <f t="shared" si="294"/>
        <v>51.2</v>
      </c>
      <c r="M1203" s="80">
        <f>M1204</f>
        <v>0</v>
      </c>
      <c r="N1203" s="56">
        <f t="shared" si="293"/>
        <v>51.2</v>
      </c>
      <c r="O1203" s="80">
        <f>O1204</f>
        <v>0</v>
      </c>
      <c r="P1203" s="56">
        <f t="shared" si="304"/>
        <v>51.2</v>
      </c>
      <c r="Q1203" s="80">
        <f>Q1204</f>
        <v>0</v>
      </c>
      <c r="R1203" s="56">
        <f t="shared" si="304"/>
        <v>51.2</v>
      </c>
      <c r="S1203" s="80">
        <f>S1204</f>
        <v>0</v>
      </c>
      <c r="T1203" s="56">
        <f t="shared" si="296"/>
        <v>51.2</v>
      </c>
    </row>
    <row r="1204" spans="1:20" ht="33">
      <c r="A1204" s="57" t="str">
        <f t="shared" ca="1" si="308"/>
        <v>Иные закупки товаров, работ и услуг для обеспечения государственных (муниципальных) нужд</v>
      </c>
      <c r="B1204" s="113" t="s">
        <v>480</v>
      </c>
      <c r="C1204" s="89" t="s">
        <v>79</v>
      </c>
      <c r="D1204" s="89" t="s">
        <v>82</v>
      </c>
      <c r="E1204" s="28">
        <v>240</v>
      </c>
      <c r="F1204" s="80">
        <f>'прил. 15'!G40</f>
        <v>51.2</v>
      </c>
      <c r="G1204" s="80">
        <f>'прил. 15'!H40</f>
        <v>0</v>
      </c>
      <c r="H1204" s="80">
        <f t="shared" si="309"/>
        <v>51.2</v>
      </c>
      <c r="I1204" s="80">
        <f>'прил. 15'!J40</f>
        <v>0</v>
      </c>
      <c r="J1204" s="56">
        <f t="shared" si="300"/>
        <v>51.2</v>
      </c>
      <c r="K1204" s="80">
        <f>'прил. 15'!L40</f>
        <v>0</v>
      </c>
      <c r="L1204" s="56">
        <f t="shared" si="294"/>
        <v>51.2</v>
      </c>
      <c r="M1204" s="80">
        <f>'прил. 15'!N40</f>
        <v>0</v>
      </c>
      <c r="N1204" s="56">
        <f t="shared" si="293"/>
        <v>51.2</v>
      </c>
      <c r="O1204" s="80">
        <f>'прил. 15'!P40</f>
        <v>0</v>
      </c>
      <c r="P1204" s="56">
        <f t="shared" si="304"/>
        <v>51.2</v>
      </c>
      <c r="Q1204" s="80">
        <f>'прил. 15'!R40</f>
        <v>0</v>
      </c>
      <c r="R1204" s="56">
        <f t="shared" si="304"/>
        <v>51.2</v>
      </c>
      <c r="S1204" s="80">
        <f>'прил. 15'!T40</f>
        <v>0</v>
      </c>
      <c r="T1204" s="56">
        <f t="shared" si="296"/>
        <v>51.2</v>
      </c>
    </row>
    <row r="1205" spans="1:20" ht="82.5">
      <c r="A1205" s="57" t="str">
        <f ca="1">IF(ISERROR(MATCH(B1205,Код_КЦСР,0)),"",INDIRECT(ADDRESS(MATCH(B1205,Код_КЦСР,0)+1,2,,,"КЦСР")))</f>
        <v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v>
      </c>
      <c r="B1205" s="113" t="s">
        <v>481</v>
      </c>
      <c r="C1205" s="89"/>
      <c r="D1205" s="89"/>
      <c r="E1205" s="28"/>
      <c r="F1205" s="80">
        <f t="shared" ref="F1205:S1208" si="310">F1206</f>
        <v>196.7</v>
      </c>
      <c r="G1205" s="80">
        <f t="shared" si="310"/>
        <v>0</v>
      </c>
      <c r="H1205" s="80">
        <f t="shared" si="309"/>
        <v>196.7</v>
      </c>
      <c r="I1205" s="80">
        <f t="shared" si="310"/>
        <v>0</v>
      </c>
      <c r="J1205" s="56">
        <f t="shared" si="300"/>
        <v>196.7</v>
      </c>
      <c r="K1205" s="80">
        <f t="shared" si="310"/>
        <v>0</v>
      </c>
      <c r="L1205" s="56">
        <f t="shared" si="294"/>
        <v>196.7</v>
      </c>
      <c r="M1205" s="80">
        <f t="shared" si="310"/>
        <v>0</v>
      </c>
      <c r="N1205" s="56">
        <f t="shared" si="293"/>
        <v>196.7</v>
      </c>
      <c r="O1205" s="80">
        <f t="shared" si="310"/>
        <v>0</v>
      </c>
      <c r="P1205" s="56">
        <f t="shared" si="304"/>
        <v>196.7</v>
      </c>
      <c r="Q1205" s="80">
        <f t="shared" si="310"/>
        <v>0</v>
      </c>
      <c r="R1205" s="56">
        <f t="shared" si="304"/>
        <v>196.7</v>
      </c>
      <c r="S1205" s="80">
        <f t="shared" si="310"/>
        <v>0</v>
      </c>
      <c r="T1205" s="56">
        <f t="shared" si="296"/>
        <v>196.7</v>
      </c>
    </row>
    <row r="1206" spans="1:20">
      <c r="A1206" s="57" t="str">
        <f ca="1">IF(ISERROR(MATCH(C1206,Код_Раздел,0)),"",INDIRECT(ADDRESS(MATCH(C1206,Код_Раздел,0)+1,2,,,"Раздел")))</f>
        <v>Общегосударственные вопросы</v>
      </c>
      <c r="B1206" s="113" t="s">
        <v>481</v>
      </c>
      <c r="C1206" s="89" t="s">
        <v>79</v>
      </c>
      <c r="D1206" s="89"/>
      <c r="E1206" s="28"/>
      <c r="F1206" s="80">
        <f t="shared" si="310"/>
        <v>196.7</v>
      </c>
      <c r="G1206" s="80">
        <f t="shared" si="310"/>
        <v>0</v>
      </c>
      <c r="H1206" s="80">
        <f t="shared" si="309"/>
        <v>196.7</v>
      </c>
      <c r="I1206" s="80">
        <f t="shared" si="310"/>
        <v>0</v>
      </c>
      <c r="J1206" s="56">
        <f t="shared" si="300"/>
        <v>196.7</v>
      </c>
      <c r="K1206" s="80">
        <f t="shared" si="310"/>
        <v>0</v>
      </c>
      <c r="L1206" s="56">
        <f t="shared" si="294"/>
        <v>196.7</v>
      </c>
      <c r="M1206" s="80">
        <f t="shared" si="310"/>
        <v>0</v>
      </c>
      <c r="N1206" s="56">
        <f t="shared" si="293"/>
        <v>196.7</v>
      </c>
      <c r="O1206" s="80">
        <f t="shared" si="310"/>
        <v>0</v>
      </c>
      <c r="P1206" s="56">
        <f t="shared" si="304"/>
        <v>196.7</v>
      </c>
      <c r="Q1206" s="80">
        <f t="shared" si="310"/>
        <v>0</v>
      </c>
      <c r="R1206" s="56">
        <f t="shared" si="304"/>
        <v>196.7</v>
      </c>
      <c r="S1206" s="80">
        <f t="shared" si="310"/>
        <v>0</v>
      </c>
      <c r="T1206" s="56">
        <f t="shared" si="296"/>
        <v>196.7</v>
      </c>
    </row>
    <row r="1207" spans="1:20" ht="49.5">
      <c r="A1207" s="57" t="s">
        <v>99</v>
      </c>
      <c r="B1207" s="113" t="s">
        <v>481</v>
      </c>
      <c r="C1207" s="89" t="s">
        <v>79</v>
      </c>
      <c r="D1207" s="89" t="s">
        <v>82</v>
      </c>
      <c r="E1207" s="28"/>
      <c r="F1207" s="80">
        <f t="shared" si="310"/>
        <v>196.7</v>
      </c>
      <c r="G1207" s="80">
        <f t="shared" si="310"/>
        <v>0</v>
      </c>
      <c r="H1207" s="80">
        <f t="shared" si="309"/>
        <v>196.7</v>
      </c>
      <c r="I1207" s="80">
        <f t="shared" si="310"/>
        <v>0</v>
      </c>
      <c r="J1207" s="56">
        <f t="shared" si="300"/>
        <v>196.7</v>
      </c>
      <c r="K1207" s="80">
        <f t="shared" si="310"/>
        <v>0</v>
      </c>
      <c r="L1207" s="56">
        <f t="shared" si="294"/>
        <v>196.7</v>
      </c>
      <c r="M1207" s="80">
        <f t="shared" si="310"/>
        <v>0</v>
      </c>
      <c r="N1207" s="56">
        <f t="shared" si="293"/>
        <v>196.7</v>
      </c>
      <c r="O1207" s="80">
        <f t="shared" si="310"/>
        <v>0</v>
      </c>
      <c r="P1207" s="56">
        <f t="shared" si="304"/>
        <v>196.7</v>
      </c>
      <c r="Q1207" s="80">
        <f t="shared" si="310"/>
        <v>0</v>
      </c>
      <c r="R1207" s="56">
        <f t="shared" si="304"/>
        <v>196.7</v>
      </c>
      <c r="S1207" s="80">
        <f t="shared" si="310"/>
        <v>0</v>
      </c>
      <c r="T1207" s="56">
        <f t="shared" si="296"/>
        <v>196.7</v>
      </c>
    </row>
    <row r="1208" spans="1:20" ht="66">
      <c r="A1208" s="57" t="str">
        <f t="shared" ref="A1208:A1209" ca="1" si="311">IF(ISERROR(MATCH(E1208,Код_КВР,0)),"",INDIRECT(ADDRESS(MATCH(E1208,Код_КВР,0)+1,2,,,"КВР")))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8" s="113" t="s">
        <v>481</v>
      </c>
      <c r="C1208" s="89" t="s">
        <v>79</v>
      </c>
      <c r="D1208" s="89" t="s">
        <v>82</v>
      </c>
      <c r="E1208" s="28">
        <v>100</v>
      </c>
      <c r="F1208" s="80">
        <f t="shared" si="310"/>
        <v>196.7</v>
      </c>
      <c r="G1208" s="80">
        <f t="shared" si="310"/>
        <v>0</v>
      </c>
      <c r="H1208" s="80">
        <f t="shared" si="309"/>
        <v>196.7</v>
      </c>
      <c r="I1208" s="80">
        <f t="shared" si="310"/>
        <v>0</v>
      </c>
      <c r="J1208" s="56">
        <f t="shared" si="300"/>
        <v>196.7</v>
      </c>
      <c r="K1208" s="80">
        <f t="shared" si="310"/>
        <v>0</v>
      </c>
      <c r="L1208" s="56">
        <f t="shared" si="294"/>
        <v>196.7</v>
      </c>
      <c r="M1208" s="80">
        <f t="shared" si="310"/>
        <v>0</v>
      </c>
      <c r="N1208" s="56">
        <f t="shared" si="293"/>
        <v>196.7</v>
      </c>
      <c r="O1208" s="80">
        <f t="shared" si="310"/>
        <v>0</v>
      </c>
      <c r="P1208" s="56">
        <f t="shared" si="304"/>
        <v>196.7</v>
      </c>
      <c r="Q1208" s="80">
        <f t="shared" si="310"/>
        <v>0</v>
      </c>
      <c r="R1208" s="56">
        <f t="shared" si="304"/>
        <v>196.7</v>
      </c>
      <c r="S1208" s="80">
        <f t="shared" si="310"/>
        <v>0</v>
      </c>
      <c r="T1208" s="56">
        <f t="shared" si="296"/>
        <v>196.7</v>
      </c>
    </row>
    <row r="1209" spans="1:20">
      <c r="A1209" s="57" t="str">
        <f t="shared" ca="1" si="311"/>
        <v>Расходы на выплаты персоналу государственных (муниципальных) органов</v>
      </c>
      <c r="B1209" s="113" t="s">
        <v>481</v>
      </c>
      <c r="C1209" s="89" t="s">
        <v>79</v>
      </c>
      <c r="D1209" s="89" t="s">
        <v>82</v>
      </c>
      <c r="E1209" s="28">
        <v>120</v>
      </c>
      <c r="F1209" s="80">
        <f>'прил. 15'!G43</f>
        <v>196.7</v>
      </c>
      <c r="G1209" s="80">
        <f>'прил. 15'!H43</f>
        <v>0</v>
      </c>
      <c r="H1209" s="80">
        <f t="shared" si="309"/>
        <v>196.7</v>
      </c>
      <c r="I1209" s="80">
        <f>'прил. 15'!J43</f>
        <v>0</v>
      </c>
      <c r="J1209" s="56">
        <f t="shared" si="300"/>
        <v>196.7</v>
      </c>
      <c r="K1209" s="80">
        <f>'прил. 15'!L43</f>
        <v>0</v>
      </c>
      <c r="L1209" s="56">
        <f t="shared" si="294"/>
        <v>196.7</v>
      </c>
      <c r="M1209" s="80">
        <f>'прил. 15'!N43</f>
        <v>0</v>
      </c>
      <c r="N1209" s="56">
        <f t="shared" si="293"/>
        <v>196.7</v>
      </c>
      <c r="O1209" s="80">
        <f>'прил. 15'!P43</f>
        <v>0</v>
      </c>
      <c r="P1209" s="56">
        <f t="shared" si="304"/>
        <v>196.7</v>
      </c>
      <c r="Q1209" s="80">
        <f>'прил. 15'!R43</f>
        <v>0</v>
      </c>
      <c r="R1209" s="56">
        <f t="shared" si="304"/>
        <v>196.7</v>
      </c>
      <c r="S1209" s="80">
        <f>'прил. 15'!T43</f>
        <v>0</v>
      </c>
      <c r="T1209" s="56">
        <f t="shared" si="296"/>
        <v>196.7</v>
      </c>
    </row>
    <row r="1210" spans="1:20" ht="82.5">
      <c r="A1210" s="57" t="str">
        <f ca="1">IF(ISERROR(MATCH(B1210,Код_КЦСР,0)),"",INDIRECT(ADDRESS(MATCH(B1210,Код_КЦСР,0)+1,2,,,"КЦСР")))</f>
        <v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v>
      </c>
      <c r="B1210" s="113" t="s">
        <v>479</v>
      </c>
      <c r="C1210" s="89"/>
      <c r="D1210" s="89"/>
      <c r="E1210" s="28"/>
      <c r="F1210" s="80">
        <f t="shared" ref="F1210:S1213" si="312">F1211</f>
        <v>231.9</v>
      </c>
      <c r="G1210" s="80">
        <f t="shared" si="312"/>
        <v>0</v>
      </c>
      <c r="H1210" s="80">
        <f t="shared" si="309"/>
        <v>231.9</v>
      </c>
      <c r="I1210" s="80">
        <f t="shared" si="312"/>
        <v>0</v>
      </c>
      <c r="J1210" s="56">
        <f t="shared" si="300"/>
        <v>231.9</v>
      </c>
      <c r="K1210" s="80">
        <f t="shared" si="312"/>
        <v>0</v>
      </c>
      <c r="L1210" s="56">
        <f t="shared" si="294"/>
        <v>231.9</v>
      </c>
      <c r="M1210" s="80">
        <f t="shared" si="312"/>
        <v>0</v>
      </c>
      <c r="N1210" s="56">
        <f t="shared" si="293"/>
        <v>231.9</v>
      </c>
      <c r="O1210" s="80">
        <f t="shared" si="312"/>
        <v>0</v>
      </c>
      <c r="P1210" s="56">
        <f t="shared" si="304"/>
        <v>231.9</v>
      </c>
      <c r="Q1210" s="80">
        <f t="shared" si="312"/>
        <v>0</v>
      </c>
      <c r="R1210" s="56">
        <f t="shared" si="304"/>
        <v>231.9</v>
      </c>
      <c r="S1210" s="80">
        <f t="shared" si="312"/>
        <v>0</v>
      </c>
      <c r="T1210" s="56">
        <f t="shared" si="296"/>
        <v>231.9</v>
      </c>
    </row>
    <row r="1211" spans="1:20">
      <c r="A1211" s="57" t="str">
        <f ca="1">IF(ISERROR(MATCH(C1211,Код_Раздел,0)),"",INDIRECT(ADDRESS(MATCH(C1211,Код_Раздел,0)+1,2,,,"Раздел")))</f>
        <v>Общегосударственные вопросы</v>
      </c>
      <c r="B1211" s="113" t="s">
        <v>479</v>
      </c>
      <c r="C1211" s="89" t="s">
        <v>79</v>
      </c>
      <c r="D1211" s="89"/>
      <c r="E1211" s="28"/>
      <c r="F1211" s="80">
        <f t="shared" si="312"/>
        <v>231.9</v>
      </c>
      <c r="G1211" s="80">
        <f t="shared" si="312"/>
        <v>0</v>
      </c>
      <c r="H1211" s="80">
        <f t="shared" si="309"/>
        <v>231.9</v>
      </c>
      <c r="I1211" s="80">
        <f t="shared" si="312"/>
        <v>0</v>
      </c>
      <c r="J1211" s="56">
        <f t="shared" si="300"/>
        <v>231.9</v>
      </c>
      <c r="K1211" s="80">
        <f t="shared" si="312"/>
        <v>0</v>
      </c>
      <c r="L1211" s="56">
        <f t="shared" si="294"/>
        <v>231.9</v>
      </c>
      <c r="M1211" s="80">
        <f t="shared" si="312"/>
        <v>0</v>
      </c>
      <c r="N1211" s="56">
        <f t="shared" si="293"/>
        <v>231.9</v>
      </c>
      <c r="O1211" s="80">
        <f t="shared" si="312"/>
        <v>0</v>
      </c>
      <c r="P1211" s="56">
        <f t="shared" si="304"/>
        <v>231.9</v>
      </c>
      <c r="Q1211" s="80">
        <f t="shared" si="312"/>
        <v>0</v>
      </c>
      <c r="R1211" s="56">
        <f t="shared" si="304"/>
        <v>231.9</v>
      </c>
      <c r="S1211" s="80">
        <f t="shared" si="312"/>
        <v>0</v>
      </c>
      <c r="T1211" s="56">
        <f t="shared" si="296"/>
        <v>231.9</v>
      </c>
    </row>
    <row r="1212" spans="1:20" ht="33">
      <c r="A1212" s="52" t="s">
        <v>40</v>
      </c>
      <c r="B1212" s="113" t="s">
        <v>479</v>
      </c>
      <c r="C1212" s="89" t="s">
        <v>79</v>
      </c>
      <c r="D1212" s="89" t="s">
        <v>83</v>
      </c>
      <c r="E1212" s="28"/>
      <c r="F1212" s="80">
        <f t="shared" si="312"/>
        <v>231.9</v>
      </c>
      <c r="G1212" s="80">
        <f t="shared" si="312"/>
        <v>0</v>
      </c>
      <c r="H1212" s="80">
        <f t="shared" si="309"/>
        <v>231.9</v>
      </c>
      <c r="I1212" s="80">
        <f t="shared" si="312"/>
        <v>0</v>
      </c>
      <c r="J1212" s="56">
        <f t="shared" si="300"/>
        <v>231.9</v>
      </c>
      <c r="K1212" s="80">
        <f t="shared" si="312"/>
        <v>0</v>
      </c>
      <c r="L1212" s="56">
        <f t="shared" si="294"/>
        <v>231.9</v>
      </c>
      <c r="M1212" s="80">
        <f t="shared" si="312"/>
        <v>0</v>
      </c>
      <c r="N1212" s="56">
        <f t="shared" si="293"/>
        <v>231.9</v>
      </c>
      <c r="O1212" s="80">
        <f t="shared" si="312"/>
        <v>0</v>
      </c>
      <c r="P1212" s="56">
        <f t="shared" si="304"/>
        <v>231.9</v>
      </c>
      <c r="Q1212" s="80">
        <f t="shared" si="312"/>
        <v>0</v>
      </c>
      <c r="R1212" s="56">
        <f t="shared" si="304"/>
        <v>231.9</v>
      </c>
      <c r="S1212" s="80">
        <f t="shared" si="312"/>
        <v>0</v>
      </c>
      <c r="T1212" s="56">
        <f t="shared" si="296"/>
        <v>231.9</v>
      </c>
    </row>
    <row r="1213" spans="1:20" ht="66">
      <c r="A1213" s="57" t="str">
        <f t="shared" ref="A1213:A1214" ca="1" si="313">IF(ISERROR(MATCH(E1213,Код_КВР,0)),"",INDIRECT(ADDRESS(MATCH(E1213,Код_КВР,0)+1,2,,,"КВР")))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3" s="113" t="s">
        <v>479</v>
      </c>
      <c r="C1213" s="89" t="s">
        <v>79</v>
      </c>
      <c r="D1213" s="89" t="s">
        <v>83</v>
      </c>
      <c r="E1213" s="28">
        <v>100</v>
      </c>
      <c r="F1213" s="80">
        <f t="shared" si="312"/>
        <v>231.9</v>
      </c>
      <c r="G1213" s="80">
        <f t="shared" si="312"/>
        <v>0</v>
      </c>
      <c r="H1213" s="80">
        <f t="shared" si="309"/>
        <v>231.9</v>
      </c>
      <c r="I1213" s="80">
        <f t="shared" si="312"/>
        <v>0</v>
      </c>
      <c r="J1213" s="56">
        <f t="shared" si="300"/>
        <v>231.9</v>
      </c>
      <c r="K1213" s="80">
        <f t="shared" si="312"/>
        <v>0</v>
      </c>
      <c r="L1213" s="56">
        <f t="shared" si="294"/>
        <v>231.9</v>
      </c>
      <c r="M1213" s="80">
        <f t="shared" si="312"/>
        <v>0</v>
      </c>
      <c r="N1213" s="56">
        <f t="shared" si="293"/>
        <v>231.9</v>
      </c>
      <c r="O1213" s="80">
        <f t="shared" si="312"/>
        <v>0</v>
      </c>
      <c r="P1213" s="56">
        <f t="shared" si="304"/>
        <v>231.9</v>
      </c>
      <c r="Q1213" s="80">
        <f t="shared" si="312"/>
        <v>0</v>
      </c>
      <c r="R1213" s="56">
        <f t="shared" si="304"/>
        <v>231.9</v>
      </c>
      <c r="S1213" s="80">
        <f t="shared" si="312"/>
        <v>0</v>
      </c>
      <c r="T1213" s="56">
        <f t="shared" si="296"/>
        <v>231.9</v>
      </c>
    </row>
    <row r="1214" spans="1:20">
      <c r="A1214" s="57" t="str">
        <f t="shared" ca="1" si="313"/>
        <v>Расходы на выплаты персоналу государственных (муниципальных) органов</v>
      </c>
      <c r="B1214" s="113" t="s">
        <v>479</v>
      </c>
      <c r="C1214" s="89" t="s">
        <v>79</v>
      </c>
      <c r="D1214" s="89" t="s">
        <v>83</v>
      </c>
      <c r="E1214" s="28">
        <v>120</v>
      </c>
      <c r="F1214" s="80">
        <f>'прил. 15'!G743</f>
        <v>231.9</v>
      </c>
      <c r="G1214" s="80">
        <f>'прил. 15'!H743</f>
        <v>0</v>
      </c>
      <c r="H1214" s="80">
        <f t="shared" si="309"/>
        <v>231.9</v>
      </c>
      <c r="I1214" s="80">
        <f>'прил. 15'!J743</f>
        <v>0</v>
      </c>
      <c r="J1214" s="56">
        <f t="shared" si="300"/>
        <v>231.9</v>
      </c>
      <c r="K1214" s="80">
        <f>'прил. 15'!L743</f>
        <v>0</v>
      </c>
      <c r="L1214" s="56">
        <f t="shared" si="294"/>
        <v>231.9</v>
      </c>
      <c r="M1214" s="80">
        <f>'прил. 15'!N743</f>
        <v>0</v>
      </c>
      <c r="N1214" s="56">
        <f t="shared" ref="N1214:N1277" si="314">L1214+M1214</f>
        <v>231.9</v>
      </c>
      <c r="O1214" s="80">
        <f>'прил. 15'!P743</f>
        <v>0</v>
      </c>
      <c r="P1214" s="56">
        <f t="shared" si="304"/>
        <v>231.9</v>
      </c>
      <c r="Q1214" s="80">
        <f>'прил. 15'!R743</f>
        <v>0</v>
      </c>
      <c r="R1214" s="56">
        <f t="shared" si="304"/>
        <v>231.9</v>
      </c>
      <c r="S1214" s="80">
        <f>'прил. 15'!T743</f>
        <v>0</v>
      </c>
      <c r="T1214" s="56">
        <f t="shared" si="296"/>
        <v>231.9</v>
      </c>
    </row>
    <row r="1215" spans="1:20" ht="33">
      <c r="A1215" s="57" t="str">
        <f ca="1">IF(ISERROR(MATCH(B1215,Код_КЦСР,0)),"",INDIRECT(ADDRESS(MATCH(B1215,Код_КЦСР,0)+1,2,,,"КЦСР")))</f>
        <v>Обеспечение деятельности представительного органа муниципального образования</v>
      </c>
      <c r="B1215" s="113" t="s">
        <v>456</v>
      </c>
      <c r="C1215" s="89"/>
      <c r="D1215" s="89"/>
      <c r="E1215" s="28"/>
      <c r="F1215" s="80">
        <f>F1216+F1222</f>
        <v>16960.099999999999</v>
      </c>
      <c r="G1215" s="80">
        <f>G1216+G1222</f>
        <v>0</v>
      </c>
      <c r="H1215" s="80">
        <f t="shared" si="309"/>
        <v>16960.099999999999</v>
      </c>
      <c r="I1215" s="80">
        <f>I1216+I1222</f>
        <v>0</v>
      </c>
      <c r="J1215" s="56">
        <f t="shared" si="300"/>
        <v>16960.099999999999</v>
      </c>
      <c r="K1215" s="80">
        <f>K1216+K1222</f>
        <v>0</v>
      </c>
      <c r="L1215" s="56">
        <f t="shared" ref="L1215:L1278" si="315">J1215+K1215</f>
        <v>16960.099999999999</v>
      </c>
      <c r="M1215" s="80">
        <f>M1216+M1222</f>
        <v>0</v>
      </c>
      <c r="N1215" s="56">
        <f t="shared" si="314"/>
        <v>16960.099999999999</v>
      </c>
      <c r="O1215" s="80">
        <f>O1216+O1222</f>
        <v>0</v>
      </c>
      <c r="P1215" s="56">
        <f t="shared" si="304"/>
        <v>16960.099999999999</v>
      </c>
      <c r="Q1215" s="80">
        <f>Q1216+Q1222</f>
        <v>0</v>
      </c>
      <c r="R1215" s="56">
        <f t="shared" si="304"/>
        <v>16960.099999999999</v>
      </c>
      <c r="S1215" s="80">
        <f>S1216+S1222</f>
        <v>-537.20000000000005</v>
      </c>
      <c r="T1215" s="56">
        <f t="shared" si="296"/>
        <v>16422.899999999998</v>
      </c>
    </row>
    <row r="1216" spans="1:20" ht="16.5" customHeight="1">
      <c r="A1216" s="57" t="str">
        <f ca="1">IF(ISERROR(MATCH(B1216,Код_КЦСР,0)),"",INDIRECT(ADDRESS(MATCH(B1216,Код_КЦСР,0)+1,2,,,"КЦСР")))</f>
        <v>Депутаты представительного органа муниципального образования</v>
      </c>
      <c r="B1216" s="113" t="s">
        <v>457</v>
      </c>
      <c r="C1216" s="89"/>
      <c r="D1216" s="89"/>
      <c r="E1216" s="28"/>
      <c r="F1216" s="80">
        <f t="shared" ref="F1216:S1220" si="316">F1217</f>
        <v>1893</v>
      </c>
      <c r="G1216" s="80">
        <f t="shared" si="316"/>
        <v>0</v>
      </c>
      <c r="H1216" s="80">
        <f t="shared" si="309"/>
        <v>1893</v>
      </c>
      <c r="I1216" s="80">
        <f t="shared" si="316"/>
        <v>0</v>
      </c>
      <c r="J1216" s="56">
        <f t="shared" si="300"/>
        <v>1893</v>
      </c>
      <c r="K1216" s="80">
        <f t="shared" si="316"/>
        <v>0</v>
      </c>
      <c r="L1216" s="56">
        <f t="shared" si="315"/>
        <v>1893</v>
      </c>
      <c r="M1216" s="80">
        <f t="shared" si="316"/>
        <v>0</v>
      </c>
      <c r="N1216" s="56">
        <f t="shared" si="314"/>
        <v>1893</v>
      </c>
      <c r="O1216" s="80">
        <f t="shared" si="316"/>
        <v>0</v>
      </c>
      <c r="P1216" s="56">
        <f t="shared" si="304"/>
        <v>1893</v>
      </c>
      <c r="Q1216" s="80">
        <f t="shared" si="316"/>
        <v>0</v>
      </c>
      <c r="R1216" s="56">
        <f t="shared" si="304"/>
        <v>1893</v>
      </c>
      <c r="S1216" s="80">
        <f t="shared" si="316"/>
        <v>0</v>
      </c>
      <c r="T1216" s="56">
        <f t="shared" si="296"/>
        <v>1893</v>
      </c>
    </row>
    <row r="1217" spans="1:20" ht="33" customHeight="1">
      <c r="A1217" s="57" t="str">
        <f ca="1">IF(ISERROR(MATCH(B1217,Код_КЦСР,0)),"",INDIRECT(ADDRESS(MATCH(B1217,Код_КЦСР,0)+1,2,,,"КЦСР")))</f>
        <v>Расходы на обеспечение функций органов местного самоуправления</v>
      </c>
      <c r="B1217" s="113" t="s">
        <v>458</v>
      </c>
      <c r="C1217" s="89"/>
      <c r="D1217" s="89"/>
      <c r="E1217" s="28"/>
      <c r="F1217" s="80">
        <f t="shared" si="316"/>
        <v>1893</v>
      </c>
      <c r="G1217" s="80">
        <f t="shared" si="316"/>
        <v>0</v>
      </c>
      <c r="H1217" s="80">
        <f t="shared" si="309"/>
        <v>1893</v>
      </c>
      <c r="I1217" s="80">
        <f t="shared" si="316"/>
        <v>0</v>
      </c>
      <c r="J1217" s="56">
        <f t="shared" si="300"/>
        <v>1893</v>
      </c>
      <c r="K1217" s="80">
        <f t="shared" si="316"/>
        <v>0</v>
      </c>
      <c r="L1217" s="56">
        <f t="shared" si="315"/>
        <v>1893</v>
      </c>
      <c r="M1217" s="80">
        <f t="shared" si="316"/>
        <v>0</v>
      </c>
      <c r="N1217" s="56">
        <f t="shared" si="314"/>
        <v>1893</v>
      </c>
      <c r="O1217" s="80">
        <f t="shared" si="316"/>
        <v>0</v>
      </c>
      <c r="P1217" s="56">
        <f t="shared" si="304"/>
        <v>1893</v>
      </c>
      <c r="Q1217" s="80">
        <f t="shared" si="316"/>
        <v>0</v>
      </c>
      <c r="R1217" s="56">
        <f t="shared" si="304"/>
        <v>1893</v>
      </c>
      <c r="S1217" s="80">
        <f t="shared" si="316"/>
        <v>0</v>
      </c>
      <c r="T1217" s="56">
        <f t="shared" si="296"/>
        <v>1893</v>
      </c>
    </row>
    <row r="1218" spans="1:20" ht="16.5" customHeight="1">
      <c r="A1218" s="57" t="str">
        <f ca="1">IF(ISERROR(MATCH(C1218,Код_Раздел,0)),"",INDIRECT(ADDRESS(MATCH(C1218,Код_Раздел,0)+1,2,,,"Раздел")))</f>
        <v>Общегосударственные вопросы</v>
      </c>
      <c r="B1218" s="113" t="s">
        <v>458</v>
      </c>
      <c r="C1218" s="89" t="s">
        <v>79</v>
      </c>
      <c r="D1218" s="89"/>
      <c r="E1218" s="28"/>
      <c r="F1218" s="80">
        <f t="shared" si="316"/>
        <v>1893</v>
      </c>
      <c r="G1218" s="80">
        <f t="shared" si="316"/>
        <v>0</v>
      </c>
      <c r="H1218" s="80">
        <f t="shared" si="309"/>
        <v>1893</v>
      </c>
      <c r="I1218" s="80">
        <f t="shared" si="316"/>
        <v>0</v>
      </c>
      <c r="J1218" s="56">
        <f t="shared" si="300"/>
        <v>1893</v>
      </c>
      <c r="K1218" s="80">
        <f t="shared" si="316"/>
        <v>0</v>
      </c>
      <c r="L1218" s="56">
        <f t="shared" si="315"/>
        <v>1893</v>
      </c>
      <c r="M1218" s="80">
        <f t="shared" si="316"/>
        <v>0</v>
      </c>
      <c r="N1218" s="56">
        <f t="shared" si="314"/>
        <v>1893</v>
      </c>
      <c r="O1218" s="80">
        <f t="shared" si="316"/>
        <v>0</v>
      </c>
      <c r="P1218" s="56">
        <f t="shared" si="304"/>
        <v>1893</v>
      </c>
      <c r="Q1218" s="80">
        <f t="shared" si="316"/>
        <v>0</v>
      </c>
      <c r="R1218" s="56">
        <f t="shared" si="304"/>
        <v>1893</v>
      </c>
      <c r="S1218" s="80">
        <f t="shared" si="316"/>
        <v>0</v>
      </c>
      <c r="T1218" s="56">
        <f t="shared" si="296"/>
        <v>1893</v>
      </c>
    </row>
    <row r="1219" spans="1:20" ht="49.5">
      <c r="A1219" s="52" t="s">
        <v>43</v>
      </c>
      <c r="B1219" s="113" t="s">
        <v>458</v>
      </c>
      <c r="C1219" s="89" t="s">
        <v>79</v>
      </c>
      <c r="D1219" s="89" t="s">
        <v>81</v>
      </c>
      <c r="E1219" s="28"/>
      <c r="F1219" s="80">
        <f t="shared" si="316"/>
        <v>1893</v>
      </c>
      <c r="G1219" s="80">
        <f t="shared" si="316"/>
        <v>0</v>
      </c>
      <c r="H1219" s="80">
        <f t="shared" si="309"/>
        <v>1893</v>
      </c>
      <c r="I1219" s="80">
        <f t="shared" si="316"/>
        <v>0</v>
      </c>
      <c r="J1219" s="56">
        <f t="shared" si="300"/>
        <v>1893</v>
      </c>
      <c r="K1219" s="80">
        <f t="shared" si="316"/>
        <v>0</v>
      </c>
      <c r="L1219" s="56">
        <f t="shared" si="315"/>
        <v>1893</v>
      </c>
      <c r="M1219" s="80">
        <f t="shared" si="316"/>
        <v>0</v>
      </c>
      <c r="N1219" s="56">
        <f t="shared" si="314"/>
        <v>1893</v>
      </c>
      <c r="O1219" s="80">
        <f t="shared" si="316"/>
        <v>0</v>
      </c>
      <c r="P1219" s="56">
        <f t="shared" si="304"/>
        <v>1893</v>
      </c>
      <c r="Q1219" s="80">
        <f t="shared" si="316"/>
        <v>0</v>
      </c>
      <c r="R1219" s="56">
        <f t="shared" si="304"/>
        <v>1893</v>
      </c>
      <c r="S1219" s="80">
        <f t="shared" si="316"/>
        <v>0</v>
      </c>
      <c r="T1219" s="56">
        <f t="shared" si="296"/>
        <v>1893</v>
      </c>
    </row>
    <row r="1220" spans="1:20" ht="66">
      <c r="A1220" s="57" t="str">
        <f ca="1">IF(ISERROR(MATCH(E1220,Код_КВР,0)),"",INDIRECT(ADDRESS(MATCH(E1220,Код_КВР,0)+1,2,,,"КВР")))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0" s="113" t="s">
        <v>458</v>
      </c>
      <c r="C1220" s="89" t="s">
        <v>79</v>
      </c>
      <c r="D1220" s="89" t="s">
        <v>81</v>
      </c>
      <c r="E1220" s="28">
        <v>100</v>
      </c>
      <c r="F1220" s="80">
        <f t="shared" si="316"/>
        <v>1893</v>
      </c>
      <c r="G1220" s="80">
        <f t="shared" si="316"/>
        <v>0</v>
      </c>
      <c r="H1220" s="80">
        <f t="shared" si="309"/>
        <v>1893</v>
      </c>
      <c r="I1220" s="80">
        <f t="shared" si="316"/>
        <v>0</v>
      </c>
      <c r="J1220" s="56">
        <f t="shared" si="300"/>
        <v>1893</v>
      </c>
      <c r="K1220" s="80">
        <f t="shared" si="316"/>
        <v>0</v>
      </c>
      <c r="L1220" s="56">
        <f t="shared" si="315"/>
        <v>1893</v>
      </c>
      <c r="M1220" s="80">
        <f t="shared" si="316"/>
        <v>0</v>
      </c>
      <c r="N1220" s="56">
        <f t="shared" si="314"/>
        <v>1893</v>
      </c>
      <c r="O1220" s="80">
        <f t="shared" si="316"/>
        <v>0</v>
      </c>
      <c r="P1220" s="56">
        <f t="shared" si="304"/>
        <v>1893</v>
      </c>
      <c r="Q1220" s="80">
        <f t="shared" si="316"/>
        <v>0</v>
      </c>
      <c r="R1220" s="56">
        <f t="shared" si="304"/>
        <v>1893</v>
      </c>
      <c r="S1220" s="80">
        <f t="shared" si="316"/>
        <v>0</v>
      </c>
      <c r="T1220" s="56">
        <f t="shared" si="296"/>
        <v>1893</v>
      </c>
    </row>
    <row r="1221" spans="1:20">
      <c r="A1221" s="57" t="str">
        <f t="shared" ref="A1221" ca="1" si="317">IF(ISERROR(MATCH(E1221,Код_КВР,0)),"",INDIRECT(ADDRESS(MATCH(E1221,Код_КВР,0)+1,2,,,"КВР")))</f>
        <v>Расходы на выплаты персоналу государственных (муниципальных) органов</v>
      </c>
      <c r="B1221" s="113" t="s">
        <v>458</v>
      </c>
      <c r="C1221" s="89" t="s">
        <v>79</v>
      </c>
      <c r="D1221" s="89" t="s">
        <v>81</v>
      </c>
      <c r="E1221" s="28">
        <v>120</v>
      </c>
      <c r="F1221" s="80">
        <f>'прил. 15'!G360</f>
        <v>1893</v>
      </c>
      <c r="G1221" s="80">
        <f>'прил. 15'!H360</f>
        <v>0</v>
      </c>
      <c r="H1221" s="80">
        <f t="shared" si="309"/>
        <v>1893</v>
      </c>
      <c r="I1221" s="80">
        <f>'прил. 15'!J360</f>
        <v>0</v>
      </c>
      <c r="J1221" s="56">
        <f t="shared" si="300"/>
        <v>1893</v>
      </c>
      <c r="K1221" s="80">
        <f>'прил. 15'!L360</f>
        <v>0</v>
      </c>
      <c r="L1221" s="56">
        <f t="shared" si="315"/>
        <v>1893</v>
      </c>
      <c r="M1221" s="80">
        <f>'прил. 15'!N360</f>
        <v>0</v>
      </c>
      <c r="N1221" s="56">
        <f t="shared" si="314"/>
        <v>1893</v>
      </c>
      <c r="O1221" s="80">
        <f>'прил. 15'!P360</f>
        <v>0</v>
      </c>
      <c r="P1221" s="56">
        <f t="shared" si="304"/>
        <v>1893</v>
      </c>
      <c r="Q1221" s="80">
        <f>'прил. 15'!R360</f>
        <v>0</v>
      </c>
      <c r="R1221" s="56">
        <f t="shared" si="304"/>
        <v>1893</v>
      </c>
      <c r="S1221" s="80">
        <f>'прил. 15'!T360</f>
        <v>0</v>
      </c>
      <c r="T1221" s="56">
        <f t="shared" si="296"/>
        <v>1893</v>
      </c>
    </row>
    <row r="1222" spans="1:20" ht="33">
      <c r="A1222" s="57" t="str">
        <f ca="1">IF(ISERROR(MATCH(B1222,Код_КЦСР,0)),"",INDIRECT(ADDRESS(MATCH(B1222,Код_КЦСР,0)+1,2,,,"КЦСР")))</f>
        <v>Расходы на обеспечение функций представительного органа муниципального образования</v>
      </c>
      <c r="B1222" s="113" t="s">
        <v>460</v>
      </c>
      <c r="C1222" s="89"/>
      <c r="D1222" s="89"/>
      <c r="E1222" s="28"/>
      <c r="F1222" s="80">
        <f t="shared" ref="F1222:S1224" si="318">F1223</f>
        <v>15067.099999999999</v>
      </c>
      <c r="G1222" s="80">
        <f t="shared" si="318"/>
        <v>0</v>
      </c>
      <c r="H1222" s="80">
        <f t="shared" si="309"/>
        <v>15067.099999999999</v>
      </c>
      <c r="I1222" s="80">
        <f t="shared" si="318"/>
        <v>0</v>
      </c>
      <c r="J1222" s="56">
        <f t="shared" si="300"/>
        <v>15067.099999999999</v>
      </c>
      <c r="K1222" s="80">
        <f t="shared" si="318"/>
        <v>0</v>
      </c>
      <c r="L1222" s="56">
        <f t="shared" si="315"/>
        <v>15067.099999999999</v>
      </c>
      <c r="M1222" s="80">
        <f t="shared" si="318"/>
        <v>0</v>
      </c>
      <c r="N1222" s="56">
        <f t="shared" si="314"/>
        <v>15067.099999999999</v>
      </c>
      <c r="O1222" s="80">
        <f t="shared" si="318"/>
        <v>0</v>
      </c>
      <c r="P1222" s="56">
        <f t="shared" si="304"/>
        <v>15067.099999999999</v>
      </c>
      <c r="Q1222" s="80">
        <f t="shared" si="318"/>
        <v>0</v>
      </c>
      <c r="R1222" s="56">
        <f t="shared" si="304"/>
        <v>15067.099999999999</v>
      </c>
      <c r="S1222" s="80">
        <f t="shared" si="318"/>
        <v>-537.20000000000005</v>
      </c>
      <c r="T1222" s="56">
        <f t="shared" si="296"/>
        <v>14529.899999999998</v>
      </c>
    </row>
    <row r="1223" spans="1:20" ht="33" customHeight="1">
      <c r="A1223" s="57" t="str">
        <f ca="1">IF(ISERROR(MATCH(B1223,Код_КЦСР,0)),"",INDIRECT(ADDRESS(MATCH(B1223,Код_КЦСР,0)+1,2,,,"КЦСР")))</f>
        <v>Расходы на обеспечение функций органов местного самоуправления</v>
      </c>
      <c r="B1223" s="113" t="s">
        <v>461</v>
      </c>
      <c r="C1223" s="89"/>
      <c r="D1223" s="89"/>
      <c r="E1223" s="28"/>
      <c r="F1223" s="80">
        <f t="shared" si="318"/>
        <v>15067.099999999999</v>
      </c>
      <c r="G1223" s="80">
        <f t="shared" si="318"/>
        <v>0</v>
      </c>
      <c r="H1223" s="80">
        <f t="shared" si="309"/>
        <v>15067.099999999999</v>
      </c>
      <c r="I1223" s="80">
        <f t="shared" si="318"/>
        <v>0</v>
      </c>
      <c r="J1223" s="56">
        <f t="shared" si="300"/>
        <v>15067.099999999999</v>
      </c>
      <c r="K1223" s="80">
        <f t="shared" si="318"/>
        <v>0</v>
      </c>
      <c r="L1223" s="56">
        <f t="shared" si="315"/>
        <v>15067.099999999999</v>
      </c>
      <c r="M1223" s="80">
        <f t="shared" si="318"/>
        <v>0</v>
      </c>
      <c r="N1223" s="56">
        <f t="shared" si="314"/>
        <v>15067.099999999999</v>
      </c>
      <c r="O1223" s="80">
        <f t="shared" si="318"/>
        <v>0</v>
      </c>
      <c r="P1223" s="56">
        <f t="shared" si="304"/>
        <v>15067.099999999999</v>
      </c>
      <c r="Q1223" s="80">
        <f t="shared" si="318"/>
        <v>0</v>
      </c>
      <c r="R1223" s="56">
        <f t="shared" si="304"/>
        <v>15067.099999999999</v>
      </c>
      <c r="S1223" s="80">
        <f t="shared" si="318"/>
        <v>-537.20000000000005</v>
      </c>
      <c r="T1223" s="56">
        <f t="shared" si="296"/>
        <v>14529.899999999998</v>
      </c>
    </row>
    <row r="1224" spans="1:20">
      <c r="A1224" s="57" t="str">
        <f ca="1">IF(ISERROR(MATCH(C1224,Код_Раздел,0)),"",INDIRECT(ADDRESS(MATCH(C1224,Код_Раздел,0)+1,2,,,"Раздел")))</f>
        <v>Общегосударственные вопросы</v>
      </c>
      <c r="B1224" s="113" t="s">
        <v>461</v>
      </c>
      <c r="C1224" s="89" t="s">
        <v>79</v>
      </c>
      <c r="D1224" s="89"/>
      <c r="E1224" s="28"/>
      <c r="F1224" s="80">
        <f t="shared" si="318"/>
        <v>15067.099999999999</v>
      </c>
      <c r="G1224" s="80">
        <f t="shared" si="318"/>
        <v>0</v>
      </c>
      <c r="H1224" s="80">
        <f t="shared" si="309"/>
        <v>15067.099999999999</v>
      </c>
      <c r="I1224" s="80">
        <f t="shared" si="318"/>
        <v>0</v>
      </c>
      <c r="J1224" s="56">
        <f t="shared" si="300"/>
        <v>15067.099999999999</v>
      </c>
      <c r="K1224" s="80">
        <f t="shared" si="318"/>
        <v>0</v>
      </c>
      <c r="L1224" s="56">
        <f t="shared" si="315"/>
        <v>15067.099999999999</v>
      </c>
      <c r="M1224" s="80">
        <f t="shared" si="318"/>
        <v>0</v>
      </c>
      <c r="N1224" s="56">
        <f t="shared" si="314"/>
        <v>15067.099999999999</v>
      </c>
      <c r="O1224" s="80">
        <f t="shared" si="318"/>
        <v>0</v>
      </c>
      <c r="P1224" s="56">
        <f t="shared" si="304"/>
        <v>15067.099999999999</v>
      </c>
      <c r="Q1224" s="80">
        <f t="shared" si="318"/>
        <v>0</v>
      </c>
      <c r="R1224" s="56">
        <f t="shared" si="304"/>
        <v>15067.099999999999</v>
      </c>
      <c r="S1224" s="80">
        <f t="shared" si="318"/>
        <v>-537.20000000000005</v>
      </c>
      <c r="T1224" s="56">
        <f t="shared" ref="T1224:T1282" si="319">R1224+S1224</f>
        <v>14529.899999999998</v>
      </c>
    </row>
    <row r="1225" spans="1:20" ht="49.5">
      <c r="A1225" s="52" t="s">
        <v>43</v>
      </c>
      <c r="B1225" s="113" t="s">
        <v>461</v>
      </c>
      <c r="C1225" s="89" t="s">
        <v>79</v>
      </c>
      <c r="D1225" s="89" t="s">
        <v>81</v>
      </c>
      <c r="E1225" s="28"/>
      <c r="F1225" s="80">
        <f>F1226+F1228+F1230</f>
        <v>15067.099999999999</v>
      </c>
      <c r="G1225" s="80">
        <f>G1226+G1228+G1230</f>
        <v>0</v>
      </c>
      <c r="H1225" s="80">
        <f t="shared" si="309"/>
        <v>15067.099999999999</v>
      </c>
      <c r="I1225" s="80">
        <f>I1226+I1228+I1230</f>
        <v>0</v>
      </c>
      <c r="J1225" s="56">
        <f t="shared" si="300"/>
        <v>15067.099999999999</v>
      </c>
      <c r="K1225" s="80">
        <f>K1226+K1228+K1230</f>
        <v>0</v>
      </c>
      <c r="L1225" s="56">
        <f t="shared" si="315"/>
        <v>15067.099999999999</v>
      </c>
      <c r="M1225" s="80">
        <f>M1226+M1228+M1230</f>
        <v>0</v>
      </c>
      <c r="N1225" s="56">
        <f t="shared" si="314"/>
        <v>15067.099999999999</v>
      </c>
      <c r="O1225" s="80">
        <f>O1226+O1228+O1230</f>
        <v>0</v>
      </c>
      <c r="P1225" s="56">
        <f t="shared" si="304"/>
        <v>15067.099999999999</v>
      </c>
      <c r="Q1225" s="80">
        <f>Q1226+Q1228+Q1230</f>
        <v>0</v>
      </c>
      <c r="R1225" s="56">
        <f t="shared" si="304"/>
        <v>15067.099999999999</v>
      </c>
      <c r="S1225" s="80">
        <f>S1226+S1228+S1230</f>
        <v>-537.20000000000005</v>
      </c>
      <c r="T1225" s="56">
        <f t="shared" si="319"/>
        <v>14529.899999999998</v>
      </c>
    </row>
    <row r="1226" spans="1:20" ht="66">
      <c r="A1226" s="57" t="str">
        <f t="shared" ref="A1226:A1231" ca="1" si="320">IF(ISERROR(MATCH(E1226,Код_КВР,0)),"",INDIRECT(ADDRESS(MATCH(E1226,Код_КВР,0)+1,2,,,"КВР")))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6" s="113" t="s">
        <v>461</v>
      </c>
      <c r="C1226" s="89" t="s">
        <v>79</v>
      </c>
      <c r="D1226" s="89" t="s">
        <v>81</v>
      </c>
      <c r="E1226" s="28">
        <v>100</v>
      </c>
      <c r="F1226" s="80">
        <f>F1227</f>
        <v>14287.599999999999</v>
      </c>
      <c r="G1226" s="80">
        <f>G1227</f>
        <v>0</v>
      </c>
      <c r="H1226" s="80">
        <f t="shared" si="309"/>
        <v>14287.599999999999</v>
      </c>
      <c r="I1226" s="80">
        <f>I1227</f>
        <v>0</v>
      </c>
      <c r="J1226" s="56">
        <f t="shared" si="300"/>
        <v>14287.599999999999</v>
      </c>
      <c r="K1226" s="80">
        <f>K1227</f>
        <v>0</v>
      </c>
      <c r="L1226" s="56">
        <f t="shared" si="315"/>
        <v>14287.599999999999</v>
      </c>
      <c r="M1226" s="80">
        <f>M1227</f>
        <v>0</v>
      </c>
      <c r="N1226" s="56">
        <f t="shared" si="314"/>
        <v>14287.599999999999</v>
      </c>
      <c r="O1226" s="80">
        <f>O1227</f>
        <v>0</v>
      </c>
      <c r="P1226" s="56">
        <f t="shared" si="304"/>
        <v>14287.599999999999</v>
      </c>
      <c r="Q1226" s="80">
        <f>Q1227</f>
        <v>0</v>
      </c>
      <c r="R1226" s="56">
        <f t="shared" si="304"/>
        <v>14287.599999999999</v>
      </c>
      <c r="S1226" s="80">
        <f>S1227</f>
        <v>-537.20000000000005</v>
      </c>
      <c r="T1226" s="56">
        <f t="shared" si="319"/>
        <v>13750.399999999998</v>
      </c>
    </row>
    <row r="1227" spans="1:20">
      <c r="A1227" s="57" t="str">
        <f t="shared" ca="1" si="320"/>
        <v>Расходы на выплаты персоналу государственных (муниципальных) органов</v>
      </c>
      <c r="B1227" s="113" t="s">
        <v>461</v>
      </c>
      <c r="C1227" s="89" t="s">
        <v>79</v>
      </c>
      <c r="D1227" s="89" t="s">
        <v>81</v>
      </c>
      <c r="E1227" s="28">
        <v>120</v>
      </c>
      <c r="F1227" s="80">
        <f>'прил. 15'!G364</f>
        <v>14287.599999999999</v>
      </c>
      <c r="G1227" s="80">
        <f>'прил. 15'!H364</f>
        <v>0</v>
      </c>
      <c r="H1227" s="80">
        <f t="shared" si="309"/>
        <v>14287.599999999999</v>
      </c>
      <c r="I1227" s="80">
        <f>'прил. 15'!J364</f>
        <v>0</v>
      </c>
      <c r="J1227" s="56">
        <f t="shared" si="300"/>
        <v>14287.599999999999</v>
      </c>
      <c r="K1227" s="80">
        <f>'прил. 15'!L364</f>
        <v>0</v>
      </c>
      <c r="L1227" s="56">
        <f t="shared" si="315"/>
        <v>14287.599999999999</v>
      </c>
      <c r="M1227" s="80">
        <f>'прил. 15'!N364</f>
        <v>0</v>
      </c>
      <c r="N1227" s="56">
        <f t="shared" si="314"/>
        <v>14287.599999999999</v>
      </c>
      <c r="O1227" s="80">
        <f>'прил. 15'!P364</f>
        <v>0</v>
      </c>
      <c r="P1227" s="56">
        <f t="shared" si="304"/>
        <v>14287.599999999999</v>
      </c>
      <c r="Q1227" s="80">
        <f>'прил. 15'!R364</f>
        <v>0</v>
      </c>
      <c r="R1227" s="56">
        <f t="shared" si="304"/>
        <v>14287.599999999999</v>
      </c>
      <c r="S1227" s="80">
        <f>'прил. 15'!T364</f>
        <v>-537.20000000000005</v>
      </c>
      <c r="T1227" s="56">
        <f t="shared" si="319"/>
        <v>13750.399999999998</v>
      </c>
    </row>
    <row r="1228" spans="1:20" ht="33">
      <c r="A1228" s="57" t="str">
        <f t="shared" ca="1" si="320"/>
        <v>Закупка товаров, работ и услуг для обеспечения государственных (муниципальных) нужд</v>
      </c>
      <c r="B1228" s="113" t="s">
        <v>461</v>
      </c>
      <c r="C1228" s="89" t="s">
        <v>79</v>
      </c>
      <c r="D1228" s="89" t="s">
        <v>81</v>
      </c>
      <c r="E1228" s="28">
        <v>200</v>
      </c>
      <c r="F1228" s="80">
        <f>F1229</f>
        <v>779</v>
      </c>
      <c r="G1228" s="80">
        <f>G1229</f>
        <v>0</v>
      </c>
      <c r="H1228" s="80">
        <f t="shared" si="309"/>
        <v>779</v>
      </c>
      <c r="I1228" s="80">
        <f>I1229</f>
        <v>0</v>
      </c>
      <c r="J1228" s="56">
        <f t="shared" si="300"/>
        <v>779</v>
      </c>
      <c r="K1228" s="80">
        <f>K1229</f>
        <v>0</v>
      </c>
      <c r="L1228" s="56">
        <f t="shared" si="315"/>
        <v>779</v>
      </c>
      <c r="M1228" s="80">
        <f>M1229</f>
        <v>0</v>
      </c>
      <c r="N1228" s="56">
        <f t="shared" si="314"/>
        <v>779</v>
      </c>
      <c r="O1228" s="80">
        <f>O1229</f>
        <v>0</v>
      </c>
      <c r="P1228" s="56">
        <f t="shared" si="304"/>
        <v>779</v>
      </c>
      <c r="Q1228" s="80">
        <f>Q1229</f>
        <v>0</v>
      </c>
      <c r="R1228" s="56">
        <f t="shared" si="304"/>
        <v>779</v>
      </c>
      <c r="S1228" s="80">
        <f>S1229</f>
        <v>0</v>
      </c>
      <c r="T1228" s="56">
        <f t="shared" si="319"/>
        <v>779</v>
      </c>
    </row>
    <row r="1229" spans="1:20" ht="33">
      <c r="A1229" s="57" t="str">
        <f t="shared" ca="1" si="320"/>
        <v>Иные закупки товаров, работ и услуг для обеспечения государственных (муниципальных) нужд</v>
      </c>
      <c r="B1229" s="113" t="s">
        <v>461</v>
      </c>
      <c r="C1229" s="89" t="s">
        <v>79</v>
      </c>
      <c r="D1229" s="89" t="s">
        <v>81</v>
      </c>
      <c r="E1229" s="28">
        <v>240</v>
      </c>
      <c r="F1229" s="80">
        <f>'прил. 15'!G366</f>
        <v>779</v>
      </c>
      <c r="G1229" s="80">
        <f>'прил. 15'!H366</f>
        <v>0</v>
      </c>
      <c r="H1229" s="80">
        <f t="shared" si="309"/>
        <v>779</v>
      </c>
      <c r="I1229" s="80">
        <f>'прил. 15'!J366</f>
        <v>0</v>
      </c>
      <c r="J1229" s="56">
        <f t="shared" si="300"/>
        <v>779</v>
      </c>
      <c r="K1229" s="80">
        <f>'прил. 15'!L366</f>
        <v>0</v>
      </c>
      <c r="L1229" s="56">
        <f t="shared" si="315"/>
        <v>779</v>
      </c>
      <c r="M1229" s="80">
        <f>'прил. 15'!N366</f>
        <v>0</v>
      </c>
      <c r="N1229" s="56">
        <f t="shared" si="314"/>
        <v>779</v>
      </c>
      <c r="O1229" s="80">
        <f>'прил. 15'!P366</f>
        <v>0</v>
      </c>
      <c r="P1229" s="56">
        <f t="shared" si="304"/>
        <v>779</v>
      </c>
      <c r="Q1229" s="80">
        <f>'прил. 15'!R366</f>
        <v>0</v>
      </c>
      <c r="R1229" s="56">
        <f t="shared" si="304"/>
        <v>779</v>
      </c>
      <c r="S1229" s="80">
        <f>'прил. 15'!T366</f>
        <v>0</v>
      </c>
      <c r="T1229" s="56">
        <f t="shared" si="319"/>
        <v>779</v>
      </c>
    </row>
    <row r="1230" spans="1:20">
      <c r="A1230" s="57" t="str">
        <f t="shared" ca="1" si="320"/>
        <v>Иные бюджетные ассигнования</v>
      </c>
      <c r="B1230" s="113" t="s">
        <v>461</v>
      </c>
      <c r="C1230" s="89" t="s">
        <v>79</v>
      </c>
      <c r="D1230" s="89" t="s">
        <v>81</v>
      </c>
      <c r="E1230" s="28">
        <v>800</v>
      </c>
      <c r="F1230" s="80">
        <f>F1231</f>
        <v>0.5</v>
      </c>
      <c r="G1230" s="80">
        <f>G1231</f>
        <v>0</v>
      </c>
      <c r="H1230" s="80">
        <f t="shared" si="309"/>
        <v>0.5</v>
      </c>
      <c r="I1230" s="80">
        <f>I1231</f>
        <v>0</v>
      </c>
      <c r="J1230" s="56">
        <f t="shared" si="300"/>
        <v>0.5</v>
      </c>
      <c r="K1230" s="80">
        <f>K1231</f>
        <v>0</v>
      </c>
      <c r="L1230" s="56">
        <f t="shared" si="315"/>
        <v>0.5</v>
      </c>
      <c r="M1230" s="80">
        <f>M1231</f>
        <v>0</v>
      </c>
      <c r="N1230" s="56">
        <f t="shared" si="314"/>
        <v>0.5</v>
      </c>
      <c r="O1230" s="80">
        <f>O1231</f>
        <v>0</v>
      </c>
      <c r="P1230" s="56">
        <f t="shared" si="304"/>
        <v>0.5</v>
      </c>
      <c r="Q1230" s="80">
        <f>Q1231</f>
        <v>0</v>
      </c>
      <c r="R1230" s="56">
        <f t="shared" si="304"/>
        <v>0.5</v>
      </c>
      <c r="S1230" s="80">
        <f>S1231</f>
        <v>0</v>
      </c>
      <c r="T1230" s="56">
        <f t="shared" si="319"/>
        <v>0.5</v>
      </c>
    </row>
    <row r="1231" spans="1:20" ht="17.25" customHeight="1">
      <c r="A1231" s="57" t="str">
        <f t="shared" ca="1" si="320"/>
        <v>Уплата налогов, сборов и иных платежей</v>
      </c>
      <c r="B1231" s="113" t="s">
        <v>461</v>
      </c>
      <c r="C1231" s="89" t="s">
        <v>79</v>
      </c>
      <c r="D1231" s="89" t="s">
        <v>81</v>
      </c>
      <c r="E1231" s="28">
        <v>850</v>
      </c>
      <c r="F1231" s="80">
        <f>'прил. 15'!G368</f>
        <v>0.5</v>
      </c>
      <c r="G1231" s="80">
        <f>'прил. 15'!H368</f>
        <v>0</v>
      </c>
      <c r="H1231" s="80">
        <f t="shared" si="309"/>
        <v>0.5</v>
      </c>
      <c r="I1231" s="80">
        <f>'прил. 15'!J368</f>
        <v>0</v>
      </c>
      <c r="J1231" s="56">
        <f t="shared" si="300"/>
        <v>0.5</v>
      </c>
      <c r="K1231" s="80">
        <f>'прил. 15'!L368</f>
        <v>0</v>
      </c>
      <c r="L1231" s="56">
        <f t="shared" si="315"/>
        <v>0.5</v>
      </c>
      <c r="M1231" s="80">
        <f>'прил. 15'!N368</f>
        <v>0</v>
      </c>
      <c r="N1231" s="56">
        <f t="shared" si="314"/>
        <v>0.5</v>
      </c>
      <c r="O1231" s="80">
        <f>'прил. 15'!P368</f>
        <v>0</v>
      </c>
      <c r="P1231" s="56">
        <f t="shared" si="304"/>
        <v>0.5</v>
      </c>
      <c r="Q1231" s="80">
        <f>'прил. 15'!R368</f>
        <v>0</v>
      </c>
      <c r="R1231" s="56">
        <f t="shared" si="304"/>
        <v>0.5</v>
      </c>
      <c r="S1231" s="80">
        <f>'прил. 15'!T368</f>
        <v>0</v>
      </c>
      <c r="T1231" s="56">
        <f t="shared" si="319"/>
        <v>0.5</v>
      </c>
    </row>
    <row r="1232" spans="1:20" ht="18.75" customHeight="1">
      <c r="A1232" s="57" t="str">
        <f ca="1">IF(ISERROR(MATCH(B1232,Код_КЦСР,0)),"",INDIRECT(ADDRESS(MATCH(B1232,Код_КЦСР,0)+1,2,,,"КЦСР")))</f>
        <v>Обеспечение деятельности контрольно-счетной палаты города Череповца</v>
      </c>
      <c r="B1232" s="113" t="s">
        <v>462</v>
      </c>
      <c r="C1232" s="89"/>
      <c r="D1232" s="53"/>
      <c r="E1232" s="28"/>
      <c r="F1232" s="80">
        <f t="shared" ref="F1232:S1234" si="321">F1233</f>
        <v>11456.8</v>
      </c>
      <c r="G1232" s="80">
        <f t="shared" si="321"/>
        <v>0</v>
      </c>
      <c r="H1232" s="80">
        <f t="shared" si="309"/>
        <v>11456.8</v>
      </c>
      <c r="I1232" s="80">
        <f t="shared" si="321"/>
        <v>0</v>
      </c>
      <c r="J1232" s="56">
        <f t="shared" si="300"/>
        <v>11456.8</v>
      </c>
      <c r="K1232" s="80">
        <f t="shared" si="321"/>
        <v>0</v>
      </c>
      <c r="L1232" s="56">
        <f t="shared" si="315"/>
        <v>11456.8</v>
      </c>
      <c r="M1232" s="80">
        <f t="shared" si="321"/>
        <v>0</v>
      </c>
      <c r="N1232" s="56">
        <f t="shared" si="314"/>
        <v>11456.8</v>
      </c>
      <c r="O1232" s="80">
        <f t="shared" si="321"/>
        <v>0</v>
      </c>
      <c r="P1232" s="56">
        <f t="shared" si="304"/>
        <v>11456.8</v>
      </c>
      <c r="Q1232" s="80">
        <f t="shared" si="321"/>
        <v>0</v>
      </c>
      <c r="R1232" s="56">
        <f t="shared" si="304"/>
        <v>11456.8</v>
      </c>
      <c r="S1232" s="80">
        <f t="shared" si="321"/>
        <v>0</v>
      </c>
      <c r="T1232" s="56">
        <f t="shared" si="319"/>
        <v>11456.8</v>
      </c>
    </row>
    <row r="1233" spans="1:20" ht="23.25" customHeight="1">
      <c r="A1233" s="57" t="str">
        <f ca="1">IF(ISERROR(MATCH(B1233,Код_КЦСР,0)),"",INDIRECT(ADDRESS(MATCH(B1233,Код_КЦСР,0)+1,2,,,"КЦСР")))</f>
        <v>Расходы на обеспечение функций органов местного самоуправления</v>
      </c>
      <c r="B1233" s="113" t="s">
        <v>463</v>
      </c>
      <c r="C1233" s="89"/>
      <c r="D1233" s="53"/>
      <c r="E1233" s="28"/>
      <c r="F1233" s="80">
        <f t="shared" si="321"/>
        <v>11456.8</v>
      </c>
      <c r="G1233" s="80">
        <f t="shared" si="321"/>
        <v>0</v>
      </c>
      <c r="H1233" s="80">
        <f t="shared" si="309"/>
        <v>11456.8</v>
      </c>
      <c r="I1233" s="80">
        <f t="shared" si="321"/>
        <v>0</v>
      </c>
      <c r="J1233" s="56">
        <f t="shared" si="300"/>
        <v>11456.8</v>
      </c>
      <c r="K1233" s="80">
        <f t="shared" si="321"/>
        <v>0</v>
      </c>
      <c r="L1233" s="56">
        <f t="shared" si="315"/>
        <v>11456.8</v>
      </c>
      <c r="M1233" s="80">
        <f t="shared" si="321"/>
        <v>0</v>
      </c>
      <c r="N1233" s="56">
        <f t="shared" si="314"/>
        <v>11456.8</v>
      </c>
      <c r="O1233" s="80">
        <f t="shared" si="321"/>
        <v>0</v>
      </c>
      <c r="P1233" s="56">
        <f t="shared" si="304"/>
        <v>11456.8</v>
      </c>
      <c r="Q1233" s="80">
        <f t="shared" si="321"/>
        <v>0</v>
      </c>
      <c r="R1233" s="56">
        <f t="shared" si="304"/>
        <v>11456.8</v>
      </c>
      <c r="S1233" s="80">
        <f t="shared" si="321"/>
        <v>0</v>
      </c>
      <c r="T1233" s="56">
        <f t="shared" si="319"/>
        <v>11456.8</v>
      </c>
    </row>
    <row r="1234" spans="1:20" ht="18" customHeight="1">
      <c r="A1234" s="57" t="str">
        <f ca="1">IF(ISERROR(MATCH(C1234,Код_Раздел,0)),"",INDIRECT(ADDRESS(MATCH(C1234,Код_Раздел,0)+1,2,,,"Раздел")))</f>
        <v>Общегосударственные вопросы</v>
      </c>
      <c r="B1234" s="113" t="s">
        <v>463</v>
      </c>
      <c r="C1234" s="89" t="s">
        <v>79</v>
      </c>
      <c r="D1234" s="53"/>
      <c r="E1234" s="28"/>
      <c r="F1234" s="80">
        <f t="shared" si="321"/>
        <v>11456.8</v>
      </c>
      <c r="G1234" s="80">
        <f t="shared" si="321"/>
        <v>0</v>
      </c>
      <c r="H1234" s="80">
        <f t="shared" si="309"/>
        <v>11456.8</v>
      </c>
      <c r="I1234" s="80">
        <f t="shared" si="321"/>
        <v>0</v>
      </c>
      <c r="J1234" s="56">
        <f t="shared" si="300"/>
        <v>11456.8</v>
      </c>
      <c r="K1234" s="80">
        <f t="shared" si="321"/>
        <v>0</v>
      </c>
      <c r="L1234" s="56">
        <f t="shared" si="315"/>
        <v>11456.8</v>
      </c>
      <c r="M1234" s="80">
        <f t="shared" si="321"/>
        <v>0</v>
      </c>
      <c r="N1234" s="56">
        <f t="shared" si="314"/>
        <v>11456.8</v>
      </c>
      <c r="O1234" s="80">
        <f t="shared" si="321"/>
        <v>0</v>
      </c>
      <c r="P1234" s="56">
        <f t="shared" si="304"/>
        <v>11456.8</v>
      </c>
      <c r="Q1234" s="80">
        <f t="shared" si="321"/>
        <v>0</v>
      </c>
      <c r="R1234" s="56">
        <f t="shared" si="304"/>
        <v>11456.8</v>
      </c>
      <c r="S1234" s="80">
        <f t="shared" si="321"/>
        <v>0</v>
      </c>
      <c r="T1234" s="56">
        <f t="shared" si="319"/>
        <v>11456.8</v>
      </c>
    </row>
    <row r="1235" spans="1:20" ht="33">
      <c r="A1235" s="52" t="s">
        <v>40</v>
      </c>
      <c r="B1235" s="113" t="s">
        <v>463</v>
      </c>
      <c r="C1235" s="89" t="s">
        <v>79</v>
      </c>
      <c r="D1235" s="89" t="s">
        <v>83</v>
      </c>
      <c r="E1235" s="28"/>
      <c r="F1235" s="80">
        <f>F1236+F1238</f>
        <v>11456.8</v>
      </c>
      <c r="G1235" s="80">
        <f>G1236+G1238</f>
        <v>0</v>
      </c>
      <c r="H1235" s="80">
        <f t="shared" si="309"/>
        <v>11456.8</v>
      </c>
      <c r="I1235" s="80">
        <f>I1236+I1238</f>
        <v>0</v>
      </c>
      <c r="J1235" s="56">
        <f t="shared" si="300"/>
        <v>11456.8</v>
      </c>
      <c r="K1235" s="80">
        <f>K1236+K1238</f>
        <v>0</v>
      </c>
      <c r="L1235" s="56">
        <f t="shared" si="315"/>
        <v>11456.8</v>
      </c>
      <c r="M1235" s="80">
        <f>M1236+M1238</f>
        <v>0</v>
      </c>
      <c r="N1235" s="56">
        <f t="shared" si="314"/>
        <v>11456.8</v>
      </c>
      <c r="O1235" s="80">
        <f>O1236+O1238</f>
        <v>0</v>
      </c>
      <c r="P1235" s="56">
        <f t="shared" si="304"/>
        <v>11456.8</v>
      </c>
      <c r="Q1235" s="80">
        <f>Q1236+Q1238</f>
        <v>0</v>
      </c>
      <c r="R1235" s="56">
        <f t="shared" si="304"/>
        <v>11456.8</v>
      </c>
      <c r="S1235" s="80">
        <f>S1236+S1238</f>
        <v>0</v>
      </c>
      <c r="T1235" s="56">
        <f t="shared" si="319"/>
        <v>11456.8</v>
      </c>
    </row>
    <row r="1236" spans="1:20" ht="50.25" customHeight="1">
      <c r="A1236" s="57" t="str">
        <f ca="1">IF(ISERROR(MATCH(E1236,Код_КВР,0)),"",INDIRECT(ADDRESS(MATCH(E1236,Код_КВР,0)+1,2,,,"КВР")))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6" s="113" t="s">
        <v>463</v>
      </c>
      <c r="C1236" s="89" t="s">
        <v>79</v>
      </c>
      <c r="D1236" s="89" t="s">
        <v>83</v>
      </c>
      <c r="E1236" s="28">
        <v>100</v>
      </c>
      <c r="F1236" s="80">
        <f t="shared" ref="F1236:S1236" si="322">F1237</f>
        <v>11385.4</v>
      </c>
      <c r="G1236" s="80">
        <f t="shared" si="322"/>
        <v>0</v>
      </c>
      <c r="H1236" s="80">
        <f t="shared" si="309"/>
        <v>11385.4</v>
      </c>
      <c r="I1236" s="80">
        <f t="shared" si="322"/>
        <v>0</v>
      </c>
      <c r="J1236" s="56">
        <f t="shared" si="300"/>
        <v>11385.4</v>
      </c>
      <c r="K1236" s="80">
        <f t="shared" si="322"/>
        <v>0</v>
      </c>
      <c r="L1236" s="56">
        <f t="shared" si="315"/>
        <v>11385.4</v>
      </c>
      <c r="M1236" s="80">
        <f t="shared" si="322"/>
        <v>0</v>
      </c>
      <c r="N1236" s="56">
        <f t="shared" si="314"/>
        <v>11385.4</v>
      </c>
      <c r="O1236" s="80">
        <f t="shared" si="322"/>
        <v>0</v>
      </c>
      <c r="P1236" s="56">
        <f t="shared" si="304"/>
        <v>11385.4</v>
      </c>
      <c r="Q1236" s="80">
        <f t="shared" si="322"/>
        <v>0</v>
      </c>
      <c r="R1236" s="56">
        <f t="shared" si="304"/>
        <v>11385.4</v>
      </c>
      <c r="S1236" s="80">
        <f t="shared" si="322"/>
        <v>0</v>
      </c>
      <c r="T1236" s="56">
        <f t="shared" si="319"/>
        <v>11385.4</v>
      </c>
    </row>
    <row r="1237" spans="1:20" ht="19.5" customHeight="1">
      <c r="A1237" s="57" t="str">
        <f ca="1">IF(ISERROR(MATCH(E1237,Код_КВР,0)),"",INDIRECT(ADDRESS(MATCH(E1237,Код_КВР,0)+1,2,,,"КВР")))</f>
        <v>Расходы на выплаты персоналу государственных (муниципальных) органов</v>
      </c>
      <c r="B1237" s="113" t="s">
        <v>463</v>
      </c>
      <c r="C1237" s="89" t="s">
        <v>79</v>
      </c>
      <c r="D1237" s="89" t="s">
        <v>83</v>
      </c>
      <c r="E1237" s="28">
        <v>120</v>
      </c>
      <c r="F1237" s="80">
        <f>'прил. 15'!G1117</f>
        <v>11385.4</v>
      </c>
      <c r="G1237" s="80">
        <f>'прил. 15'!H1117</f>
        <v>0</v>
      </c>
      <c r="H1237" s="80">
        <f t="shared" si="309"/>
        <v>11385.4</v>
      </c>
      <c r="I1237" s="80">
        <f>'прил. 15'!J1117</f>
        <v>0</v>
      </c>
      <c r="J1237" s="56">
        <f t="shared" si="300"/>
        <v>11385.4</v>
      </c>
      <c r="K1237" s="80">
        <f>'прил. 15'!L1117</f>
        <v>0</v>
      </c>
      <c r="L1237" s="56">
        <f t="shared" si="315"/>
        <v>11385.4</v>
      </c>
      <c r="M1237" s="80">
        <f>'прил. 15'!N1117</f>
        <v>0</v>
      </c>
      <c r="N1237" s="56">
        <f t="shared" si="314"/>
        <v>11385.4</v>
      </c>
      <c r="O1237" s="80">
        <f>'прил. 15'!P1117</f>
        <v>0</v>
      </c>
      <c r="P1237" s="56">
        <f t="shared" si="304"/>
        <v>11385.4</v>
      </c>
      <c r="Q1237" s="80">
        <f>'прил. 15'!R1117</f>
        <v>0</v>
      </c>
      <c r="R1237" s="56">
        <f t="shared" si="304"/>
        <v>11385.4</v>
      </c>
      <c r="S1237" s="80">
        <f>'прил. 15'!T1117</f>
        <v>0</v>
      </c>
      <c r="T1237" s="56">
        <f t="shared" si="319"/>
        <v>11385.4</v>
      </c>
    </row>
    <row r="1238" spans="1:20" ht="33">
      <c r="A1238" s="57" t="str">
        <f ca="1">IF(ISERROR(MATCH(E1238,Код_КВР,0)),"",INDIRECT(ADDRESS(MATCH(E1238,Код_КВР,0)+1,2,,,"КВР")))</f>
        <v>Закупка товаров, работ и услуг для обеспечения государственных (муниципальных) нужд</v>
      </c>
      <c r="B1238" s="113" t="s">
        <v>463</v>
      </c>
      <c r="C1238" s="89" t="s">
        <v>79</v>
      </c>
      <c r="D1238" s="89" t="s">
        <v>83</v>
      </c>
      <c r="E1238" s="28">
        <v>200</v>
      </c>
      <c r="F1238" s="80">
        <f>F1239</f>
        <v>71.400000000000006</v>
      </c>
      <c r="G1238" s="80">
        <f>G1239</f>
        <v>0</v>
      </c>
      <c r="H1238" s="80">
        <f t="shared" si="309"/>
        <v>71.400000000000006</v>
      </c>
      <c r="I1238" s="80">
        <f>I1239</f>
        <v>0</v>
      </c>
      <c r="J1238" s="56">
        <f t="shared" si="300"/>
        <v>71.400000000000006</v>
      </c>
      <c r="K1238" s="80">
        <f>K1239</f>
        <v>0</v>
      </c>
      <c r="L1238" s="56">
        <f t="shared" si="315"/>
        <v>71.400000000000006</v>
      </c>
      <c r="M1238" s="80">
        <f>M1239</f>
        <v>0</v>
      </c>
      <c r="N1238" s="56">
        <f t="shared" si="314"/>
        <v>71.400000000000006</v>
      </c>
      <c r="O1238" s="80">
        <f>O1239</f>
        <v>0</v>
      </c>
      <c r="P1238" s="56">
        <f t="shared" si="304"/>
        <v>71.400000000000006</v>
      </c>
      <c r="Q1238" s="80">
        <f>Q1239</f>
        <v>0</v>
      </c>
      <c r="R1238" s="56">
        <f t="shared" si="304"/>
        <v>71.400000000000006</v>
      </c>
      <c r="S1238" s="80">
        <f>S1239</f>
        <v>0</v>
      </c>
      <c r="T1238" s="56">
        <f t="shared" si="319"/>
        <v>71.400000000000006</v>
      </c>
    </row>
    <row r="1239" spans="1:20" ht="33">
      <c r="A1239" s="57" t="str">
        <f ca="1">IF(ISERROR(MATCH(E1239,Код_КВР,0)),"",INDIRECT(ADDRESS(MATCH(E1239,Код_КВР,0)+1,2,,,"КВР")))</f>
        <v>Иные закупки товаров, работ и услуг для обеспечения государственных (муниципальных) нужд</v>
      </c>
      <c r="B1239" s="113" t="s">
        <v>463</v>
      </c>
      <c r="C1239" s="89" t="s">
        <v>79</v>
      </c>
      <c r="D1239" s="89" t="s">
        <v>83</v>
      </c>
      <c r="E1239" s="28">
        <v>240</v>
      </c>
      <c r="F1239" s="80">
        <f>'прил. 15'!G1119</f>
        <v>71.400000000000006</v>
      </c>
      <c r="G1239" s="80">
        <f>'прил. 15'!H1119</f>
        <v>0</v>
      </c>
      <c r="H1239" s="80">
        <f t="shared" si="309"/>
        <v>71.400000000000006</v>
      </c>
      <c r="I1239" s="80">
        <f>'прил. 15'!J1119</f>
        <v>0</v>
      </c>
      <c r="J1239" s="56">
        <f t="shared" ref="J1239:J1282" si="323">H1239+I1239</f>
        <v>71.400000000000006</v>
      </c>
      <c r="K1239" s="80">
        <f>'прил. 15'!L1119</f>
        <v>0</v>
      </c>
      <c r="L1239" s="56">
        <f t="shared" si="315"/>
        <v>71.400000000000006</v>
      </c>
      <c r="M1239" s="80">
        <f>'прил. 15'!N1119</f>
        <v>0</v>
      </c>
      <c r="N1239" s="56">
        <f t="shared" si="314"/>
        <v>71.400000000000006</v>
      </c>
      <c r="O1239" s="80">
        <f>'прил. 15'!P1119</f>
        <v>0</v>
      </c>
      <c r="P1239" s="56">
        <f t="shared" si="304"/>
        <v>71.400000000000006</v>
      </c>
      <c r="Q1239" s="80">
        <f>'прил. 15'!R1119</f>
        <v>0</v>
      </c>
      <c r="R1239" s="56">
        <f t="shared" si="304"/>
        <v>71.400000000000006</v>
      </c>
      <c r="S1239" s="80">
        <f>'прил. 15'!T1119</f>
        <v>0</v>
      </c>
      <c r="T1239" s="56">
        <f t="shared" si="319"/>
        <v>71.400000000000006</v>
      </c>
    </row>
    <row r="1240" spans="1:20" ht="33">
      <c r="A1240" s="57" t="str">
        <f ca="1">IF(ISERROR(MATCH(B1240,Код_КЦСР,0)),"",INDIRECT(ADDRESS(MATCH(B1240,Код_КЦСР,0)+1,2,,,"КЦСР")))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240" s="113" t="s">
        <v>466</v>
      </c>
      <c r="C1240" s="89"/>
      <c r="D1240" s="53"/>
      <c r="E1240" s="28"/>
      <c r="F1240" s="80">
        <f>F1241+F1250</f>
        <v>150.69999999999999</v>
      </c>
      <c r="G1240" s="80">
        <f>G1241+G1250</f>
        <v>0</v>
      </c>
      <c r="H1240" s="80">
        <f t="shared" si="309"/>
        <v>150.69999999999999</v>
      </c>
      <c r="I1240" s="80">
        <f>I1241+I1250</f>
        <v>5488.4</v>
      </c>
      <c r="J1240" s="56">
        <f t="shared" si="323"/>
        <v>5639.0999999999995</v>
      </c>
      <c r="K1240" s="80">
        <f>K1241+K1250</f>
        <v>0</v>
      </c>
      <c r="L1240" s="56">
        <f t="shared" si="315"/>
        <v>5639.0999999999995</v>
      </c>
      <c r="M1240" s="80">
        <f>M1241+M1250</f>
        <v>0</v>
      </c>
      <c r="N1240" s="56">
        <f t="shared" si="314"/>
        <v>5639.0999999999995</v>
      </c>
      <c r="O1240" s="80">
        <f>O1241+O1250</f>
        <v>0</v>
      </c>
      <c r="P1240" s="56">
        <f t="shared" si="304"/>
        <v>5639.0999999999995</v>
      </c>
      <c r="Q1240" s="80">
        <f>Q1241+Q1250</f>
        <v>0</v>
      </c>
      <c r="R1240" s="56">
        <f t="shared" si="304"/>
        <v>5639.0999999999995</v>
      </c>
      <c r="S1240" s="80">
        <f>S1241+S1250</f>
        <v>0</v>
      </c>
      <c r="T1240" s="56">
        <f t="shared" si="319"/>
        <v>5639.0999999999995</v>
      </c>
    </row>
    <row r="1241" spans="1:20">
      <c r="A1241" s="57" t="str">
        <f ca="1">IF(ISERROR(MATCH(B1241,Код_КЦСР,0)),"",INDIRECT(ADDRESS(MATCH(B1241,Код_КЦСР,0)+1,2,,,"КЦСР")))</f>
        <v>Расходы на судебные издержки и исполнение судебных решений</v>
      </c>
      <c r="B1241" s="113" t="s">
        <v>467</v>
      </c>
      <c r="C1241" s="89"/>
      <c r="D1241" s="53"/>
      <c r="E1241" s="28"/>
      <c r="F1241" s="80">
        <f>F1242</f>
        <v>150</v>
      </c>
      <c r="G1241" s="80">
        <f>G1242</f>
        <v>0</v>
      </c>
      <c r="H1241" s="80">
        <f t="shared" si="309"/>
        <v>150</v>
      </c>
      <c r="I1241" s="80">
        <f>I1242+I1246</f>
        <v>5488.4</v>
      </c>
      <c r="J1241" s="56">
        <f t="shared" si="323"/>
        <v>5638.4</v>
      </c>
      <c r="K1241" s="80">
        <f>K1242</f>
        <v>0</v>
      </c>
      <c r="L1241" s="56">
        <f t="shared" si="315"/>
        <v>5638.4</v>
      </c>
      <c r="M1241" s="80">
        <f>M1242</f>
        <v>0</v>
      </c>
      <c r="N1241" s="56">
        <f t="shared" si="314"/>
        <v>5638.4</v>
      </c>
      <c r="O1241" s="80">
        <f>O1242</f>
        <v>0</v>
      </c>
      <c r="P1241" s="56">
        <f t="shared" si="304"/>
        <v>5638.4</v>
      </c>
      <c r="Q1241" s="80">
        <f>Q1242</f>
        <v>0</v>
      </c>
      <c r="R1241" s="56">
        <f t="shared" si="304"/>
        <v>5638.4</v>
      </c>
      <c r="S1241" s="80">
        <f>S1242</f>
        <v>0</v>
      </c>
      <c r="T1241" s="56">
        <f t="shared" si="319"/>
        <v>5638.4</v>
      </c>
    </row>
    <row r="1242" spans="1:20">
      <c r="A1242" s="57" t="str">
        <f ca="1">IF(ISERROR(MATCH(C1242,Код_Раздел,0)),"",INDIRECT(ADDRESS(MATCH(C1242,Код_Раздел,0)+1,2,,,"Раздел")))</f>
        <v>Общегосударственные вопросы</v>
      </c>
      <c r="B1242" s="113" t="s">
        <v>467</v>
      </c>
      <c r="C1242" s="89" t="s">
        <v>79</v>
      </c>
      <c r="D1242" s="53"/>
      <c r="E1242" s="28"/>
      <c r="F1242" s="80">
        <f t="shared" ref="F1242:S1244" si="324">F1243</f>
        <v>150</v>
      </c>
      <c r="G1242" s="80">
        <f t="shared" si="324"/>
        <v>0</v>
      </c>
      <c r="H1242" s="80">
        <f t="shared" si="309"/>
        <v>150</v>
      </c>
      <c r="I1242" s="80">
        <f t="shared" si="324"/>
        <v>5400</v>
      </c>
      <c r="J1242" s="56">
        <f t="shared" si="323"/>
        <v>5550</v>
      </c>
      <c r="K1242" s="80">
        <f t="shared" si="324"/>
        <v>0</v>
      </c>
      <c r="L1242" s="56">
        <f t="shared" si="315"/>
        <v>5550</v>
      </c>
      <c r="M1242" s="80">
        <f t="shared" si="324"/>
        <v>0</v>
      </c>
      <c r="N1242" s="56">
        <f t="shared" si="314"/>
        <v>5550</v>
      </c>
      <c r="O1242" s="80">
        <f t="shared" si="324"/>
        <v>0</v>
      </c>
      <c r="P1242" s="56">
        <f t="shared" si="304"/>
        <v>5550</v>
      </c>
      <c r="Q1242" s="80">
        <f t="shared" si="324"/>
        <v>0</v>
      </c>
      <c r="R1242" s="56">
        <f t="shared" si="304"/>
        <v>5550</v>
      </c>
      <c r="S1242" s="80">
        <f t="shared" si="324"/>
        <v>0</v>
      </c>
      <c r="T1242" s="56">
        <f t="shared" si="319"/>
        <v>5550</v>
      </c>
    </row>
    <row r="1243" spans="1:20">
      <c r="A1243" s="52" t="s">
        <v>100</v>
      </c>
      <c r="B1243" s="113" t="s">
        <v>467</v>
      </c>
      <c r="C1243" s="89" t="s">
        <v>79</v>
      </c>
      <c r="D1243" s="89" t="s">
        <v>60</v>
      </c>
      <c r="E1243" s="28"/>
      <c r="F1243" s="80">
        <f t="shared" si="324"/>
        <v>150</v>
      </c>
      <c r="G1243" s="80">
        <f t="shared" si="324"/>
        <v>0</v>
      </c>
      <c r="H1243" s="80">
        <f t="shared" si="309"/>
        <v>150</v>
      </c>
      <c r="I1243" s="80">
        <f t="shared" si="324"/>
        <v>5400</v>
      </c>
      <c r="J1243" s="56">
        <f t="shared" si="323"/>
        <v>5550</v>
      </c>
      <c r="K1243" s="80">
        <f t="shared" si="324"/>
        <v>0</v>
      </c>
      <c r="L1243" s="56">
        <f t="shared" si="315"/>
        <v>5550</v>
      </c>
      <c r="M1243" s="80">
        <f t="shared" si="324"/>
        <v>0</v>
      </c>
      <c r="N1243" s="56">
        <f t="shared" si="314"/>
        <v>5550</v>
      </c>
      <c r="O1243" s="80">
        <f t="shared" si="324"/>
        <v>0</v>
      </c>
      <c r="P1243" s="56">
        <f t="shared" si="304"/>
        <v>5550</v>
      </c>
      <c r="Q1243" s="80">
        <f t="shared" si="324"/>
        <v>0</v>
      </c>
      <c r="R1243" s="56">
        <f t="shared" si="304"/>
        <v>5550</v>
      </c>
      <c r="S1243" s="80">
        <f t="shared" si="324"/>
        <v>0</v>
      </c>
      <c r="T1243" s="56">
        <f t="shared" si="319"/>
        <v>5550</v>
      </c>
    </row>
    <row r="1244" spans="1:20">
      <c r="A1244" s="57" t="str">
        <f ca="1">IF(ISERROR(MATCH(E1244,Код_КВР,0)),"",INDIRECT(ADDRESS(MATCH(E1244,Код_КВР,0)+1,2,,,"КВР")))</f>
        <v>Иные бюджетные ассигнования</v>
      </c>
      <c r="B1244" s="113" t="s">
        <v>467</v>
      </c>
      <c r="C1244" s="89" t="s">
        <v>79</v>
      </c>
      <c r="D1244" s="89" t="s">
        <v>60</v>
      </c>
      <c r="E1244" s="28">
        <v>800</v>
      </c>
      <c r="F1244" s="80">
        <f t="shared" si="324"/>
        <v>150</v>
      </c>
      <c r="G1244" s="80">
        <f t="shared" si="324"/>
        <v>0</v>
      </c>
      <c r="H1244" s="80">
        <f t="shared" si="309"/>
        <v>150</v>
      </c>
      <c r="I1244" s="80">
        <f t="shared" si="324"/>
        <v>5400</v>
      </c>
      <c r="J1244" s="56">
        <f t="shared" si="323"/>
        <v>5550</v>
      </c>
      <c r="K1244" s="80">
        <f t="shared" si="324"/>
        <v>0</v>
      </c>
      <c r="L1244" s="56">
        <f t="shared" si="315"/>
        <v>5550</v>
      </c>
      <c r="M1244" s="80">
        <f t="shared" si="324"/>
        <v>0</v>
      </c>
      <c r="N1244" s="56">
        <f t="shared" si="314"/>
        <v>5550</v>
      </c>
      <c r="O1244" s="80">
        <f t="shared" si="324"/>
        <v>0</v>
      </c>
      <c r="P1244" s="56">
        <f t="shared" si="304"/>
        <v>5550</v>
      </c>
      <c r="Q1244" s="80">
        <f t="shared" si="324"/>
        <v>0</v>
      </c>
      <c r="R1244" s="56">
        <f t="shared" si="304"/>
        <v>5550</v>
      </c>
      <c r="S1244" s="80">
        <f t="shared" si="324"/>
        <v>0</v>
      </c>
      <c r="T1244" s="56">
        <f t="shared" si="319"/>
        <v>5550</v>
      </c>
    </row>
    <row r="1245" spans="1:20">
      <c r="A1245" s="57" t="str">
        <f ca="1">IF(ISERROR(MATCH(E1245,Код_КВР,0)),"",INDIRECT(ADDRESS(MATCH(E1245,Код_КВР,0)+1,2,,,"КВР")))</f>
        <v>Исполнение судебных актов</v>
      </c>
      <c r="B1245" s="113" t="s">
        <v>467</v>
      </c>
      <c r="C1245" s="89" t="s">
        <v>79</v>
      </c>
      <c r="D1245" s="89" t="s">
        <v>60</v>
      </c>
      <c r="E1245" s="28">
        <v>830</v>
      </c>
      <c r="F1245" s="80">
        <f>'прил. 15'!G124+'прил. 15'!G761</f>
        <v>150</v>
      </c>
      <c r="G1245" s="80">
        <f>'прил. 15'!H124+'прил. 15'!H761</f>
        <v>0</v>
      </c>
      <c r="H1245" s="80">
        <f t="shared" si="309"/>
        <v>150</v>
      </c>
      <c r="I1245" s="80">
        <f>'прил. 15'!J124+'прил. 15'!J761</f>
        <v>5400</v>
      </c>
      <c r="J1245" s="56">
        <f t="shared" si="323"/>
        <v>5550</v>
      </c>
      <c r="K1245" s="80">
        <f>'прил. 15'!L124+'прил. 15'!L761</f>
        <v>0</v>
      </c>
      <c r="L1245" s="56">
        <f t="shared" si="315"/>
        <v>5550</v>
      </c>
      <c r="M1245" s="80">
        <f>'прил. 15'!N124+'прил. 15'!N761</f>
        <v>0</v>
      </c>
      <c r="N1245" s="56">
        <f t="shared" si="314"/>
        <v>5550</v>
      </c>
      <c r="O1245" s="80">
        <f>'прил. 15'!P124+'прил. 15'!P761</f>
        <v>0</v>
      </c>
      <c r="P1245" s="56">
        <f t="shared" si="304"/>
        <v>5550</v>
      </c>
      <c r="Q1245" s="80">
        <f>'прил. 15'!R124+'прил. 15'!R761</f>
        <v>0</v>
      </c>
      <c r="R1245" s="56">
        <f t="shared" si="304"/>
        <v>5550</v>
      </c>
      <c r="S1245" s="80">
        <f>'прил. 15'!T124+'прил. 15'!T761</f>
        <v>0</v>
      </c>
      <c r="T1245" s="56">
        <f t="shared" si="319"/>
        <v>5550</v>
      </c>
    </row>
    <row r="1246" spans="1:20">
      <c r="A1246" s="57" t="str">
        <f ca="1">IF(ISERROR(MATCH(C1246,Код_Раздел,0)),"",INDIRECT(ADDRESS(MATCH(C1246,Код_Раздел,0)+1,2,,,"Раздел")))</f>
        <v>Жилищно-коммунальное хозяйство</v>
      </c>
      <c r="B1246" s="113" t="s">
        <v>467</v>
      </c>
      <c r="C1246" s="89" t="s">
        <v>87</v>
      </c>
      <c r="D1246" s="53"/>
      <c r="E1246" s="28"/>
      <c r="F1246" s="80"/>
      <c r="G1246" s="80"/>
      <c r="H1246" s="80"/>
      <c r="I1246" s="80">
        <f>I1247</f>
        <v>88.4</v>
      </c>
      <c r="J1246" s="56">
        <f t="shared" si="323"/>
        <v>88.4</v>
      </c>
      <c r="K1246" s="80"/>
      <c r="L1246" s="56">
        <f t="shared" si="315"/>
        <v>88.4</v>
      </c>
      <c r="M1246" s="80"/>
      <c r="N1246" s="56">
        <f t="shared" si="314"/>
        <v>88.4</v>
      </c>
      <c r="O1246" s="80"/>
      <c r="P1246" s="56">
        <f t="shared" si="304"/>
        <v>88.4</v>
      </c>
      <c r="Q1246" s="80"/>
      <c r="R1246" s="56">
        <f t="shared" si="304"/>
        <v>88.4</v>
      </c>
      <c r="S1246" s="80"/>
      <c r="T1246" s="56">
        <f t="shared" si="319"/>
        <v>88.4</v>
      </c>
    </row>
    <row r="1247" spans="1:20">
      <c r="A1247" s="52" t="s">
        <v>39</v>
      </c>
      <c r="B1247" s="113" t="s">
        <v>467</v>
      </c>
      <c r="C1247" s="89" t="s">
        <v>87</v>
      </c>
      <c r="D1247" s="53" t="s">
        <v>87</v>
      </c>
      <c r="E1247" s="28"/>
      <c r="F1247" s="80"/>
      <c r="G1247" s="80"/>
      <c r="H1247" s="80"/>
      <c r="I1247" s="80">
        <f>I1248</f>
        <v>88.4</v>
      </c>
      <c r="J1247" s="56">
        <f t="shared" si="323"/>
        <v>88.4</v>
      </c>
      <c r="K1247" s="80"/>
      <c r="L1247" s="56">
        <f t="shared" si="315"/>
        <v>88.4</v>
      </c>
      <c r="M1247" s="80"/>
      <c r="N1247" s="56">
        <f t="shared" si="314"/>
        <v>88.4</v>
      </c>
      <c r="O1247" s="80"/>
      <c r="P1247" s="56">
        <f t="shared" si="304"/>
        <v>88.4</v>
      </c>
      <c r="Q1247" s="80"/>
      <c r="R1247" s="56">
        <f t="shared" si="304"/>
        <v>88.4</v>
      </c>
      <c r="S1247" s="80"/>
      <c r="T1247" s="56">
        <f t="shared" si="319"/>
        <v>88.4</v>
      </c>
    </row>
    <row r="1248" spans="1:20">
      <c r="A1248" s="57" t="str">
        <f ca="1">IF(ISERROR(MATCH(E1248,Код_КВР,0)),"",INDIRECT(ADDRESS(MATCH(E1248,Код_КВР,0)+1,2,,,"КВР")))</f>
        <v>Иные бюджетные ассигнования</v>
      </c>
      <c r="B1248" s="113" t="s">
        <v>467</v>
      </c>
      <c r="C1248" s="89" t="s">
        <v>87</v>
      </c>
      <c r="D1248" s="53" t="s">
        <v>87</v>
      </c>
      <c r="E1248" s="28">
        <v>800</v>
      </c>
      <c r="F1248" s="80"/>
      <c r="G1248" s="80"/>
      <c r="H1248" s="80"/>
      <c r="I1248" s="80">
        <f>I1249</f>
        <v>88.4</v>
      </c>
      <c r="J1248" s="56">
        <f t="shared" si="323"/>
        <v>88.4</v>
      </c>
      <c r="K1248" s="80"/>
      <c r="L1248" s="56">
        <f t="shared" si="315"/>
        <v>88.4</v>
      </c>
      <c r="M1248" s="80"/>
      <c r="N1248" s="56">
        <f t="shared" si="314"/>
        <v>88.4</v>
      </c>
      <c r="O1248" s="80"/>
      <c r="P1248" s="56">
        <f t="shared" si="304"/>
        <v>88.4</v>
      </c>
      <c r="Q1248" s="80"/>
      <c r="R1248" s="56">
        <f t="shared" si="304"/>
        <v>88.4</v>
      </c>
      <c r="S1248" s="80"/>
      <c r="T1248" s="56">
        <f t="shared" si="319"/>
        <v>88.4</v>
      </c>
    </row>
    <row r="1249" spans="1:20">
      <c r="A1249" s="57" t="str">
        <f ca="1">IF(ISERROR(MATCH(E1249,Код_КВР,0)),"",INDIRECT(ADDRESS(MATCH(E1249,Код_КВР,0)+1,2,,,"КВР")))</f>
        <v>Исполнение судебных актов</v>
      </c>
      <c r="B1249" s="113" t="s">
        <v>467</v>
      </c>
      <c r="C1249" s="89" t="s">
        <v>87</v>
      </c>
      <c r="D1249" s="53" t="s">
        <v>87</v>
      </c>
      <c r="E1249" s="28">
        <v>830</v>
      </c>
      <c r="F1249" s="80"/>
      <c r="G1249" s="80"/>
      <c r="H1249" s="80"/>
      <c r="I1249" s="80">
        <f>'прил. 15'!J470</f>
        <v>88.4</v>
      </c>
      <c r="J1249" s="56">
        <f t="shared" si="323"/>
        <v>88.4</v>
      </c>
      <c r="K1249" s="80"/>
      <c r="L1249" s="56">
        <f t="shared" si="315"/>
        <v>88.4</v>
      </c>
      <c r="M1249" s="80"/>
      <c r="N1249" s="56">
        <f t="shared" si="314"/>
        <v>88.4</v>
      </c>
      <c r="O1249" s="80"/>
      <c r="P1249" s="56">
        <f t="shared" si="304"/>
        <v>88.4</v>
      </c>
      <c r="Q1249" s="80"/>
      <c r="R1249" s="56">
        <f t="shared" si="304"/>
        <v>88.4</v>
      </c>
      <c r="S1249" s="80"/>
      <c r="T1249" s="56">
        <f t="shared" si="319"/>
        <v>88.4</v>
      </c>
    </row>
    <row r="1250" spans="1:20" ht="17.25" customHeight="1">
      <c r="A1250" s="57" t="str">
        <f ca="1">IF(ISERROR(MATCH(B1250,Код_КЦСР,0)),"",INDIRECT(ADDRESS(MATCH(B1250,Код_КЦСР,0)+1,2,,,"КЦСР")))</f>
        <v>Выполнение других обязательств органов местного самоуправления</v>
      </c>
      <c r="B1250" s="113" t="s">
        <v>468</v>
      </c>
      <c r="C1250" s="89"/>
      <c r="D1250" s="53"/>
      <c r="E1250" s="28"/>
      <c r="F1250" s="80">
        <f>F1251</f>
        <v>0.7</v>
      </c>
      <c r="G1250" s="80">
        <f>G1251</f>
        <v>0</v>
      </c>
      <c r="H1250" s="80">
        <f t="shared" si="309"/>
        <v>0.7</v>
      </c>
      <c r="I1250" s="80">
        <f>I1251</f>
        <v>0</v>
      </c>
      <c r="J1250" s="56">
        <f t="shared" si="323"/>
        <v>0.7</v>
      </c>
      <c r="K1250" s="80">
        <f>K1251</f>
        <v>0</v>
      </c>
      <c r="L1250" s="56">
        <f t="shared" si="315"/>
        <v>0.7</v>
      </c>
      <c r="M1250" s="80">
        <f>M1251</f>
        <v>0</v>
      </c>
      <c r="N1250" s="56">
        <f t="shared" si="314"/>
        <v>0.7</v>
      </c>
      <c r="O1250" s="80">
        <f>O1251</f>
        <v>0</v>
      </c>
      <c r="P1250" s="56">
        <f t="shared" si="304"/>
        <v>0.7</v>
      </c>
      <c r="Q1250" s="80">
        <f>Q1251</f>
        <v>0</v>
      </c>
      <c r="R1250" s="56">
        <f t="shared" si="304"/>
        <v>0.7</v>
      </c>
      <c r="S1250" s="80">
        <f>S1251</f>
        <v>0</v>
      </c>
      <c r="T1250" s="56">
        <f t="shared" si="319"/>
        <v>0.7</v>
      </c>
    </row>
    <row r="1251" spans="1:20">
      <c r="A1251" s="57" t="str">
        <f ca="1">IF(ISERROR(MATCH(C1251,Код_Раздел,0)),"",INDIRECT(ADDRESS(MATCH(C1251,Код_Раздел,0)+1,2,,,"Раздел")))</f>
        <v>Общегосударственные вопросы</v>
      </c>
      <c r="B1251" s="113" t="s">
        <v>468</v>
      </c>
      <c r="C1251" s="89" t="s">
        <v>79</v>
      </c>
      <c r="D1251" s="53"/>
      <c r="E1251" s="28"/>
      <c r="F1251" s="80">
        <f t="shared" ref="F1251:S1253" si="325">F1252</f>
        <v>0.7</v>
      </c>
      <c r="G1251" s="80">
        <f t="shared" si="325"/>
        <v>0</v>
      </c>
      <c r="H1251" s="80">
        <f t="shared" si="309"/>
        <v>0.7</v>
      </c>
      <c r="I1251" s="80">
        <f t="shared" si="325"/>
        <v>0</v>
      </c>
      <c r="J1251" s="56">
        <f t="shared" si="323"/>
        <v>0.7</v>
      </c>
      <c r="K1251" s="80">
        <f t="shared" si="325"/>
        <v>0</v>
      </c>
      <c r="L1251" s="56">
        <f t="shared" si="315"/>
        <v>0.7</v>
      </c>
      <c r="M1251" s="80">
        <f t="shared" si="325"/>
        <v>0</v>
      </c>
      <c r="N1251" s="56">
        <f t="shared" si="314"/>
        <v>0.7</v>
      </c>
      <c r="O1251" s="80">
        <f t="shared" si="325"/>
        <v>0</v>
      </c>
      <c r="P1251" s="56">
        <f t="shared" si="304"/>
        <v>0.7</v>
      </c>
      <c r="Q1251" s="80">
        <f t="shared" si="325"/>
        <v>0</v>
      </c>
      <c r="R1251" s="56">
        <f t="shared" si="304"/>
        <v>0.7</v>
      </c>
      <c r="S1251" s="80">
        <f t="shared" si="325"/>
        <v>0</v>
      </c>
      <c r="T1251" s="56">
        <f t="shared" si="319"/>
        <v>0.7</v>
      </c>
    </row>
    <row r="1252" spans="1:20">
      <c r="A1252" s="52" t="s">
        <v>100</v>
      </c>
      <c r="B1252" s="113" t="s">
        <v>468</v>
      </c>
      <c r="C1252" s="89" t="s">
        <v>79</v>
      </c>
      <c r="D1252" s="53" t="s">
        <v>60</v>
      </c>
      <c r="E1252" s="28"/>
      <c r="F1252" s="80">
        <f t="shared" si="325"/>
        <v>0.7</v>
      </c>
      <c r="G1252" s="80">
        <f t="shared" si="325"/>
        <v>0</v>
      </c>
      <c r="H1252" s="80">
        <f t="shared" si="309"/>
        <v>0.7</v>
      </c>
      <c r="I1252" s="80">
        <f t="shared" si="325"/>
        <v>0</v>
      </c>
      <c r="J1252" s="56">
        <f t="shared" si="323"/>
        <v>0.7</v>
      </c>
      <c r="K1252" s="80">
        <f t="shared" si="325"/>
        <v>0</v>
      </c>
      <c r="L1252" s="56">
        <f t="shared" si="315"/>
        <v>0.7</v>
      </c>
      <c r="M1252" s="80">
        <f t="shared" si="325"/>
        <v>0</v>
      </c>
      <c r="N1252" s="56">
        <f t="shared" si="314"/>
        <v>0.7</v>
      </c>
      <c r="O1252" s="80">
        <f t="shared" si="325"/>
        <v>0</v>
      </c>
      <c r="P1252" s="56">
        <f t="shared" si="304"/>
        <v>0.7</v>
      </c>
      <c r="Q1252" s="80">
        <f t="shared" si="325"/>
        <v>0</v>
      </c>
      <c r="R1252" s="56">
        <f t="shared" si="304"/>
        <v>0.7</v>
      </c>
      <c r="S1252" s="80">
        <f t="shared" si="325"/>
        <v>0</v>
      </c>
      <c r="T1252" s="56">
        <f t="shared" si="319"/>
        <v>0.7</v>
      </c>
    </row>
    <row r="1253" spans="1:20">
      <c r="A1253" s="57" t="str">
        <f ca="1">IF(ISERROR(MATCH(E1253,Код_КВР,0)),"",INDIRECT(ADDRESS(MATCH(E1253,Код_КВР,0)+1,2,,,"КВР")))</f>
        <v>Иные бюджетные ассигнования</v>
      </c>
      <c r="B1253" s="113" t="s">
        <v>468</v>
      </c>
      <c r="C1253" s="89" t="s">
        <v>79</v>
      </c>
      <c r="D1253" s="53" t="s">
        <v>60</v>
      </c>
      <c r="E1253" s="28">
        <v>800</v>
      </c>
      <c r="F1253" s="80">
        <f t="shared" si="325"/>
        <v>0.7</v>
      </c>
      <c r="G1253" s="80">
        <f t="shared" si="325"/>
        <v>0</v>
      </c>
      <c r="H1253" s="80">
        <f t="shared" si="309"/>
        <v>0.7</v>
      </c>
      <c r="I1253" s="80">
        <f t="shared" si="325"/>
        <v>0</v>
      </c>
      <c r="J1253" s="56">
        <f t="shared" si="323"/>
        <v>0.7</v>
      </c>
      <c r="K1253" s="80">
        <f t="shared" si="325"/>
        <v>0</v>
      </c>
      <c r="L1253" s="56">
        <f t="shared" si="315"/>
        <v>0.7</v>
      </c>
      <c r="M1253" s="80">
        <f t="shared" si="325"/>
        <v>0</v>
      </c>
      <c r="N1253" s="56">
        <f t="shared" si="314"/>
        <v>0.7</v>
      </c>
      <c r="O1253" s="80">
        <f t="shared" si="325"/>
        <v>0</v>
      </c>
      <c r="P1253" s="56">
        <f t="shared" si="304"/>
        <v>0.7</v>
      </c>
      <c r="Q1253" s="80">
        <f t="shared" si="325"/>
        <v>0</v>
      </c>
      <c r="R1253" s="56">
        <f t="shared" si="304"/>
        <v>0.7</v>
      </c>
      <c r="S1253" s="80">
        <f t="shared" si="325"/>
        <v>0</v>
      </c>
      <c r="T1253" s="56">
        <f t="shared" si="319"/>
        <v>0.7</v>
      </c>
    </row>
    <row r="1254" spans="1:20">
      <c r="A1254" s="57" t="str">
        <f ca="1">IF(ISERROR(MATCH(E1254,Код_КВР,0)),"",INDIRECT(ADDRESS(MATCH(E1254,Код_КВР,0)+1,2,,,"КВР")))</f>
        <v>Уплата налогов, сборов и иных платежей</v>
      </c>
      <c r="B1254" s="113" t="s">
        <v>468</v>
      </c>
      <c r="C1254" s="89" t="s">
        <v>79</v>
      </c>
      <c r="D1254" s="53" t="s">
        <v>60</v>
      </c>
      <c r="E1254" s="28">
        <v>850</v>
      </c>
      <c r="F1254" s="80">
        <f>'прил. 15'!G127</f>
        <v>0.7</v>
      </c>
      <c r="G1254" s="80">
        <f>'прил. 15'!H127</f>
        <v>0</v>
      </c>
      <c r="H1254" s="80">
        <f t="shared" si="309"/>
        <v>0.7</v>
      </c>
      <c r="I1254" s="80">
        <f>'прил. 15'!J127</f>
        <v>0</v>
      </c>
      <c r="J1254" s="56">
        <f t="shared" si="323"/>
        <v>0.7</v>
      </c>
      <c r="K1254" s="80">
        <f>'прил. 15'!L127</f>
        <v>0</v>
      </c>
      <c r="L1254" s="56">
        <f t="shared" si="315"/>
        <v>0.7</v>
      </c>
      <c r="M1254" s="80">
        <f>'прил. 15'!N127</f>
        <v>0</v>
      </c>
      <c r="N1254" s="56">
        <f t="shared" si="314"/>
        <v>0.7</v>
      </c>
      <c r="O1254" s="80">
        <f>'прил. 15'!P127</f>
        <v>0</v>
      </c>
      <c r="P1254" s="56">
        <f t="shared" si="304"/>
        <v>0.7</v>
      </c>
      <c r="Q1254" s="80">
        <f>'прил. 15'!R127</f>
        <v>0</v>
      </c>
      <c r="R1254" s="56">
        <f t="shared" si="304"/>
        <v>0.7</v>
      </c>
      <c r="S1254" s="80">
        <f>'прил. 15'!T127</f>
        <v>0</v>
      </c>
      <c r="T1254" s="56">
        <f t="shared" si="319"/>
        <v>0.7</v>
      </c>
    </row>
    <row r="1255" spans="1:20">
      <c r="A1255" s="57" t="str">
        <f ca="1">IF(ISERROR(MATCH(B1255,Код_КЦСР,0)),"",INDIRECT(ADDRESS(MATCH(B1255,Код_КЦСР,0)+1,2,,,"КЦСР")))</f>
        <v>Резервные фонды</v>
      </c>
      <c r="B1255" s="113" t="s">
        <v>469</v>
      </c>
      <c r="C1255" s="89"/>
      <c r="D1255" s="53"/>
      <c r="E1255" s="28"/>
      <c r="F1255" s="80">
        <f t="shared" ref="F1255:S1256" si="326">F1256</f>
        <v>45404.800000000003</v>
      </c>
      <c r="G1255" s="80">
        <f t="shared" si="326"/>
        <v>-24390.7</v>
      </c>
      <c r="H1255" s="80">
        <f t="shared" si="309"/>
        <v>21014.100000000002</v>
      </c>
      <c r="I1255" s="80">
        <f t="shared" si="326"/>
        <v>-12869.5</v>
      </c>
      <c r="J1255" s="56">
        <f t="shared" si="323"/>
        <v>8144.6000000000022</v>
      </c>
      <c r="K1255" s="80">
        <f t="shared" si="326"/>
        <v>-4611.6000000000004</v>
      </c>
      <c r="L1255" s="56">
        <f t="shared" si="315"/>
        <v>3533.0000000000018</v>
      </c>
      <c r="M1255" s="80">
        <f t="shared" si="326"/>
        <v>0</v>
      </c>
      <c r="N1255" s="56">
        <f t="shared" si="314"/>
        <v>3533.0000000000018</v>
      </c>
      <c r="O1255" s="80">
        <f t="shared" si="326"/>
        <v>0</v>
      </c>
      <c r="P1255" s="56">
        <f t="shared" ref="P1255:R1282" si="327">N1255+O1255</f>
        <v>3533.0000000000018</v>
      </c>
      <c r="Q1255" s="80">
        <f t="shared" si="326"/>
        <v>0</v>
      </c>
      <c r="R1255" s="56">
        <f t="shared" si="327"/>
        <v>3533.0000000000018</v>
      </c>
      <c r="S1255" s="80">
        <f t="shared" si="326"/>
        <v>0</v>
      </c>
      <c r="T1255" s="56">
        <f t="shared" si="319"/>
        <v>3533.0000000000018</v>
      </c>
    </row>
    <row r="1256" spans="1:20">
      <c r="A1256" s="57" t="str">
        <f ca="1">IF(ISERROR(MATCH(B1256,Код_КЦСР,0)),"",INDIRECT(ADDRESS(MATCH(B1256,Код_КЦСР,0)+1,2,,,"КЦСР")))</f>
        <v>Резервный фонд мэрии города</v>
      </c>
      <c r="B1256" s="113" t="s">
        <v>470</v>
      </c>
      <c r="C1256" s="89"/>
      <c r="D1256" s="53"/>
      <c r="E1256" s="28"/>
      <c r="F1256" s="80">
        <f t="shared" si="326"/>
        <v>45404.800000000003</v>
      </c>
      <c r="G1256" s="80">
        <f t="shared" si="326"/>
        <v>-24390.7</v>
      </c>
      <c r="H1256" s="80">
        <f t="shared" si="309"/>
        <v>21014.100000000002</v>
      </c>
      <c r="I1256" s="80">
        <f t="shared" si="326"/>
        <v>-12869.5</v>
      </c>
      <c r="J1256" s="56">
        <f t="shared" si="323"/>
        <v>8144.6000000000022</v>
      </c>
      <c r="K1256" s="80">
        <f t="shared" si="326"/>
        <v>-4611.6000000000004</v>
      </c>
      <c r="L1256" s="56">
        <f t="shared" si="315"/>
        <v>3533.0000000000018</v>
      </c>
      <c r="M1256" s="80">
        <f t="shared" si="326"/>
        <v>0</v>
      </c>
      <c r="N1256" s="56">
        <f t="shared" si="314"/>
        <v>3533.0000000000018</v>
      </c>
      <c r="O1256" s="80">
        <f t="shared" si="326"/>
        <v>0</v>
      </c>
      <c r="P1256" s="56">
        <f t="shared" si="327"/>
        <v>3533.0000000000018</v>
      </c>
      <c r="Q1256" s="80">
        <f t="shared" si="326"/>
        <v>0</v>
      </c>
      <c r="R1256" s="56">
        <f t="shared" si="327"/>
        <v>3533.0000000000018</v>
      </c>
      <c r="S1256" s="80">
        <f t="shared" si="326"/>
        <v>0</v>
      </c>
      <c r="T1256" s="56">
        <f t="shared" si="319"/>
        <v>3533.0000000000018</v>
      </c>
    </row>
    <row r="1257" spans="1:20">
      <c r="A1257" s="57" t="str">
        <f ca="1">IF(ISERROR(MATCH(C1257,Код_Раздел,0)),"",INDIRECT(ADDRESS(MATCH(C1257,Код_Раздел,0)+1,2,,,"Раздел")))</f>
        <v>Общегосударственные вопросы</v>
      </c>
      <c r="B1257" s="113" t="s">
        <v>470</v>
      </c>
      <c r="C1257" s="89" t="s">
        <v>79</v>
      </c>
      <c r="D1257" s="53"/>
      <c r="E1257" s="28"/>
      <c r="F1257" s="80">
        <f t="shared" ref="F1257:S1259" si="328">F1258</f>
        <v>45404.800000000003</v>
      </c>
      <c r="G1257" s="80">
        <f t="shared" si="328"/>
        <v>-24390.7</v>
      </c>
      <c r="H1257" s="80">
        <f t="shared" si="309"/>
        <v>21014.100000000002</v>
      </c>
      <c r="I1257" s="80">
        <f t="shared" si="328"/>
        <v>-12869.5</v>
      </c>
      <c r="J1257" s="56">
        <f t="shared" si="323"/>
        <v>8144.6000000000022</v>
      </c>
      <c r="K1257" s="80">
        <f t="shared" si="328"/>
        <v>-4611.6000000000004</v>
      </c>
      <c r="L1257" s="56">
        <f t="shared" si="315"/>
        <v>3533.0000000000018</v>
      </c>
      <c r="M1257" s="80">
        <f t="shared" si="328"/>
        <v>0</v>
      </c>
      <c r="N1257" s="56">
        <f t="shared" si="314"/>
        <v>3533.0000000000018</v>
      </c>
      <c r="O1257" s="80">
        <f t="shared" si="328"/>
        <v>0</v>
      </c>
      <c r="P1257" s="56">
        <f t="shared" si="327"/>
        <v>3533.0000000000018</v>
      </c>
      <c r="Q1257" s="80">
        <f t="shared" si="328"/>
        <v>0</v>
      </c>
      <c r="R1257" s="56">
        <f t="shared" si="327"/>
        <v>3533.0000000000018</v>
      </c>
      <c r="S1257" s="80">
        <f t="shared" si="328"/>
        <v>0</v>
      </c>
      <c r="T1257" s="56">
        <f t="shared" si="319"/>
        <v>3533.0000000000018</v>
      </c>
    </row>
    <row r="1258" spans="1:20">
      <c r="A1258" s="52" t="s">
        <v>69</v>
      </c>
      <c r="B1258" s="113" t="s">
        <v>470</v>
      </c>
      <c r="C1258" s="89" t="s">
        <v>79</v>
      </c>
      <c r="D1258" s="53" t="s">
        <v>90</v>
      </c>
      <c r="E1258" s="28"/>
      <c r="F1258" s="80">
        <f t="shared" si="328"/>
        <v>45404.800000000003</v>
      </c>
      <c r="G1258" s="80">
        <f t="shared" si="328"/>
        <v>-24390.7</v>
      </c>
      <c r="H1258" s="80">
        <f t="shared" si="309"/>
        <v>21014.100000000002</v>
      </c>
      <c r="I1258" s="80">
        <f t="shared" si="328"/>
        <v>-12869.5</v>
      </c>
      <c r="J1258" s="56">
        <f t="shared" si="323"/>
        <v>8144.6000000000022</v>
      </c>
      <c r="K1258" s="80">
        <f t="shared" si="328"/>
        <v>-4611.6000000000004</v>
      </c>
      <c r="L1258" s="56">
        <f t="shared" si="315"/>
        <v>3533.0000000000018</v>
      </c>
      <c r="M1258" s="80">
        <f t="shared" si="328"/>
        <v>0</v>
      </c>
      <c r="N1258" s="56">
        <f t="shared" si="314"/>
        <v>3533.0000000000018</v>
      </c>
      <c r="O1258" s="80">
        <f t="shared" si="328"/>
        <v>0</v>
      </c>
      <c r="P1258" s="56">
        <f t="shared" si="327"/>
        <v>3533.0000000000018</v>
      </c>
      <c r="Q1258" s="80">
        <f t="shared" si="328"/>
        <v>0</v>
      </c>
      <c r="R1258" s="56">
        <f t="shared" si="327"/>
        <v>3533.0000000000018</v>
      </c>
      <c r="S1258" s="80">
        <f t="shared" si="328"/>
        <v>0</v>
      </c>
      <c r="T1258" s="56">
        <f t="shared" si="319"/>
        <v>3533.0000000000018</v>
      </c>
    </row>
    <row r="1259" spans="1:20">
      <c r="A1259" s="57" t="str">
        <f ca="1">IF(ISERROR(MATCH(E1259,Код_КВР,0)),"",INDIRECT(ADDRESS(MATCH(E1259,Код_КВР,0)+1,2,,,"КВР")))</f>
        <v>Иные бюджетные ассигнования</v>
      </c>
      <c r="B1259" s="113" t="s">
        <v>470</v>
      </c>
      <c r="C1259" s="89" t="s">
        <v>79</v>
      </c>
      <c r="D1259" s="53" t="s">
        <v>90</v>
      </c>
      <c r="E1259" s="28">
        <v>800</v>
      </c>
      <c r="F1259" s="80">
        <f t="shared" si="328"/>
        <v>45404.800000000003</v>
      </c>
      <c r="G1259" s="80">
        <f t="shared" si="328"/>
        <v>-24390.7</v>
      </c>
      <c r="H1259" s="80">
        <f t="shared" si="309"/>
        <v>21014.100000000002</v>
      </c>
      <c r="I1259" s="80">
        <f t="shared" si="328"/>
        <v>-12869.5</v>
      </c>
      <c r="J1259" s="56">
        <f t="shared" si="323"/>
        <v>8144.6000000000022</v>
      </c>
      <c r="K1259" s="80">
        <f t="shared" si="328"/>
        <v>-4611.6000000000004</v>
      </c>
      <c r="L1259" s="56">
        <f t="shared" si="315"/>
        <v>3533.0000000000018</v>
      </c>
      <c r="M1259" s="80">
        <f t="shared" si="328"/>
        <v>0</v>
      </c>
      <c r="N1259" s="56">
        <f t="shared" si="314"/>
        <v>3533.0000000000018</v>
      </c>
      <c r="O1259" s="80">
        <f t="shared" si="328"/>
        <v>0</v>
      </c>
      <c r="P1259" s="56">
        <f t="shared" si="327"/>
        <v>3533.0000000000018</v>
      </c>
      <c r="Q1259" s="80">
        <f t="shared" si="328"/>
        <v>0</v>
      </c>
      <c r="R1259" s="56">
        <f t="shared" si="327"/>
        <v>3533.0000000000018</v>
      </c>
      <c r="S1259" s="80">
        <f t="shared" si="328"/>
        <v>0</v>
      </c>
      <c r="T1259" s="56">
        <f t="shared" si="319"/>
        <v>3533.0000000000018</v>
      </c>
    </row>
    <row r="1260" spans="1:20">
      <c r="A1260" s="57" t="str">
        <f ca="1">IF(ISERROR(MATCH(E1260,Код_КВР,0)),"",INDIRECT(ADDRESS(MATCH(E1260,Код_КВР,0)+1,2,,,"КВР")))</f>
        <v>Резервные средства</v>
      </c>
      <c r="B1260" s="113" t="s">
        <v>470</v>
      </c>
      <c r="C1260" s="89" t="s">
        <v>79</v>
      </c>
      <c r="D1260" s="53" t="s">
        <v>90</v>
      </c>
      <c r="E1260" s="28">
        <v>870</v>
      </c>
      <c r="F1260" s="80">
        <f>'прил. 15'!G755</f>
        <v>45404.800000000003</v>
      </c>
      <c r="G1260" s="80">
        <f>'прил. 15'!H755</f>
        <v>-24390.7</v>
      </c>
      <c r="H1260" s="80">
        <f t="shared" si="309"/>
        <v>21014.100000000002</v>
      </c>
      <c r="I1260" s="80">
        <f>'прил. 15'!J755</f>
        <v>-12869.5</v>
      </c>
      <c r="J1260" s="56">
        <f t="shared" si="323"/>
        <v>8144.6000000000022</v>
      </c>
      <c r="K1260" s="80">
        <f>'прил. 15'!L755</f>
        <v>-4611.6000000000004</v>
      </c>
      <c r="L1260" s="56">
        <f t="shared" si="315"/>
        <v>3533.0000000000018</v>
      </c>
      <c r="M1260" s="80">
        <f>'прил. 15'!N755</f>
        <v>0</v>
      </c>
      <c r="N1260" s="56">
        <f t="shared" si="314"/>
        <v>3533.0000000000018</v>
      </c>
      <c r="O1260" s="80">
        <f>'прил. 15'!P755</f>
        <v>0</v>
      </c>
      <c r="P1260" s="56">
        <f t="shared" si="327"/>
        <v>3533.0000000000018</v>
      </c>
      <c r="Q1260" s="80">
        <f>'прил. 15'!R755</f>
        <v>0</v>
      </c>
      <c r="R1260" s="56">
        <f t="shared" si="327"/>
        <v>3533.0000000000018</v>
      </c>
      <c r="S1260" s="80">
        <f>'прил. 15'!T755</f>
        <v>0</v>
      </c>
      <c r="T1260" s="56">
        <f t="shared" si="319"/>
        <v>3533.0000000000018</v>
      </c>
    </row>
    <row r="1261" spans="1:20">
      <c r="A1261" s="57" t="str">
        <f ca="1">IF(ISERROR(MATCH(B1261,Код_КЦСР,0)),"",INDIRECT(ADDRESS(MATCH(B1261,Код_КЦСР,0)+1,2,,,"КЦСР")))</f>
        <v>Обеспечение проведения выборов</v>
      </c>
      <c r="B1261" s="113" t="s">
        <v>617</v>
      </c>
      <c r="C1261" s="89"/>
      <c r="D1261" s="53"/>
      <c r="E1261" s="28"/>
      <c r="F1261" s="80">
        <f t="shared" ref="F1261:S1263" si="329">F1262</f>
        <v>0</v>
      </c>
      <c r="G1261" s="80">
        <f t="shared" si="329"/>
        <v>9039.7000000000007</v>
      </c>
      <c r="H1261" s="80">
        <f t="shared" si="309"/>
        <v>9039.7000000000007</v>
      </c>
      <c r="I1261" s="80">
        <f t="shared" si="329"/>
        <v>0</v>
      </c>
      <c r="J1261" s="56">
        <f t="shared" si="323"/>
        <v>9039.7000000000007</v>
      </c>
      <c r="K1261" s="80">
        <f t="shared" si="329"/>
        <v>0</v>
      </c>
      <c r="L1261" s="56">
        <f t="shared" si="315"/>
        <v>9039.7000000000007</v>
      </c>
      <c r="M1261" s="80">
        <f t="shared" si="329"/>
        <v>0</v>
      </c>
      <c r="N1261" s="56">
        <f t="shared" si="314"/>
        <v>9039.7000000000007</v>
      </c>
      <c r="O1261" s="80">
        <f t="shared" si="329"/>
        <v>0</v>
      </c>
      <c r="P1261" s="56">
        <f t="shared" si="327"/>
        <v>9039.7000000000007</v>
      </c>
      <c r="Q1261" s="80">
        <f t="shared" si="329"/>
        <v>0</v>
      </c>
      <c r="R1261" s="56">
        <f t="shared" si="327"/>
        <v>9039.7000000000007</v>
      </c>
      <c r="S1261" s="80">
        <f t="shared" si="329"/>
        <v>0</v>
      </c>
      <c r="T1261" s="56">
        <f t="shared" si="319"/>
        <v>9039.7000000000007</v>
      </c>
    </row>
    <row r="1262" spans="1:20">
      <c r="A1262" s="57" t="str">
        <f ca="1">IF(ISERROR(MATCH(B1262,Код_КЦСР,0)),"",INDIRECT(ADDRESS(MATCH(B1262,Код_КЦСР,0)+1,2,,,"КЦСР")))</f>
        <v>Обеспечение деятельности избирательной комиссии</v>
      </c>
      <c r="B1262" s="113" t="s">
        <v>618</v>
      </c>
      <c r="C1262" s="89"/>
      <c r="D1262" s="53"/>
      <c r="E1262" s="28"/>
      <c r="F1262" s="80">
        <f t="shared" si="329"/>
        <v>0</v>
      </c>
      <c r="G1262" s="80">
        <f t="shared" si="329"/>
        <v>9039.7000000000007</v>
      </c>
      <c r="H1262" s="80">
        <f t="shared" si="309"/>
        <v>9039.7000000000007</v>
      </c>
      <c r="I1262" s="80">
        <f t="shared" si="329"/>
        <v>0</v>
      </c>
      <c r="J1262" s="56">
        <f t="shared" si="323"/>
        <v>9039.7000000000007</v>
      </c>
      <c r="K1262" s="80">
        <f t="shared" si="329"/>
        <v>0</v>
      </c>
      <c r="L1262" s="56">
        <f t="shared" si="315"/>
        <v>9039.7000000000007</v>
      </c>
      <c r="M1262" s="80">
        <f t="shared" si="329"/>
        <v>0</v>
      </c>
      <c r="N1262" s="56">
        <f t="shared" si="314"/>
        <v>9039.7000000000007</v>
      </c>
      <c r="O1262" s="80">
        <f t="shared" si="329"/>
        <v>0</v>
      </c>
      <c r="P1262" s="56">
        <f t="shared" si="327"/>
        <v>9039.7000000000007</v>
      </c>
      <c r="Q1262" s="80">
        <f t="shared" si="329"/>
        <v>0</v>
      </c>
      <c r="R1262" s="56">
        <f t="shared" si="327"/>
        <v>9039.7000000000007</v>
      </c>
      <c r="S1262" s="80">
        <f t="shared" si="329"/>
        <v>0</v>
      </c>
      <c r="T1262" s="56">
        <f t="shared" si="319"/>
        <v>9039.7000000000007</v>
      </c>
    </row>
    <row r="1263" spans="1:20">
      <c r="A1263" s="57" t="str">
        <f ca="1">IF(ISERROR(MATCH(C1263,Код_Раздел,0)),"",INDIRECT(ADDRESS(MATCH(C1263,Код_Раздел,0)+1,2,,,"Раздел")))</f>
        <v>Общегосударственные вопросы</v>
      </c>
      <c r="B1263" s="113" t="s">
        <v>618</v>
      </c>
      <c r="C1263" s="89" t="s">
        <v>79</v>
      </c>
      <c r="D1263" s="53"/>
      <c r="E1263" s="28"/>
      <c r="F1263" s="80">
        <f t="shared" si="329"/>
        <v>0</v>
      </c>
      <c r="G1263" s="80">
        <f t="shared" si="329"/>
        <v>9039.7000000000007</v>
      </c>
      <c r="H1263" s="80">
        <f t="shared" si="309"/>
        <v>9039.7000000000007</v>
      </c>
      <c r="I1263" s="80">
        <f t="shared" si="329"/>
        <v>0</v>
      </c>
      <c r="J1263" s="56">
        <f t="shared" si="323"/>
        <v>9039.7000000000007</v>
      </c>
      <c r="K1263" s="80">
        <f t="shared" si="329"/>
        <v>0</v>
      </c>
      <c r="L1263" s="56">
        <f t="shared" si="315"/>
        <v>9039.7000000000007</v>
      </c>
      <c r="M1263" s="80">
        <f t="shared" si="329"/>
        <v>0</v>
      </c>
      <c r="N1263" s="56">
        <f t="shared" si="314"/>
        <v>9039.7000000000007</v>
      </c>
      <c r="O1263" s="80">
        <f t="shared" si="329"/>
        <v>0</v>
      </c>
      <c r="P1263" s="56">
        <f t="shared" si="327"/>
        <v>9039.7000000000007</v>
      </c>
      <c r="Q1263" s="80">
        <f t="shared" si="329"/>
        <v>0</v>
      </c>
      <c r="R1263" s="56">
        <f t="shared" si="327"/>
        <v>9039.7000000000007</v>
      </c>
      <c r="S1263" s="80">
        <f t="shared" si="329"/>
        <v>0</v>
      </c>
      <c r="T1263" s="56">
        <f t="shared" si="319"/>
        <v>9039.7000000000007</v>
      </c>
    </row>
    <row r="1264" spans="1:20">
      <c r="A1264" s="88" t="s">
        <v>621</v>
      </c>
      <c r="B1264" s="113" t="s">
        <v>618</v>
      </c>
      <c r="C1264" s="89" t="s">
        <v>79</v>
      </c>
      <c r="D1264" s="53" t="s">
        <v>65</v>
      </c>
      <c r="E1264" s="28"/>
      <c r="F1264" s="80">
        <f>F1265</f>
        <v>0</v>
      </c>
      <c r="G1264" s="80">
        <f>G1265</f>
        <v>9039.7000000000007</v>
      </c>
      <c r="H1264" s="80">
        <f t="shared" si="309"/>
        <v>9039.7000000000007</v>
      </c>
      <c r="I1264" s="80">
        <f>I1265</f>
        <v>0</v>
      </c>
      <c r="J1264" s="56">
        <f t="shared" si="323"/>
        <v>9039.7000000000007</v>
      </c>
      <c r="K1264" s="80">
        <f>K1265</f>
        <v>0</v>
      </c>
      <c r="L1264" s="56">
        <f t="shared" si="315"/>
        <v>9039.7000000000007</v>
      </c>
      <c r="M1264" s="80">
        <f>M1265</f>
        <v>0</v>
      </c>
      <c r="N1264" s="56">
        <f t="shared" si="314"/>
        <v>9039.7000000000007</v>
      </c>
      <c r="O1264" s="80">
        <f>O1265</f>
        <v>0</v>
      </c>
      <c r="P1264" s="56">
        <f t="shared" si="327"/>
        <v>9039.7000000000007</v>
      </c>
      <c r="Q1264" s="80">
        <f>Q1265</f>
        <v>0</v>
      </c>
      <c r="R1264" s="56">
        <f t="shared" si="327"/>
        <v>9039.7000000000007</v>
      </c>
      <c r="S1264" s="80">
        <f>S1265</f>
        <v>0</v>
      </c>
      <c r="T1264" s="56">
        <f t="shared" si="319"/>
        <v>9039.7000000000007</v>
      </c>
    </row>
    <row r="1265" spans="1:20">
      <c r="A1265" s="57" t="str">
        <f ca="1">IF(ISERROR(MATCH(E1265,Код_КВР,0)),"",INDIRECT(ADDRESS(MATCH(E1265,Код_КВР,0)+1,2,,,"КВР")))</f>
        <v>Иные бюджетные ассигнования</v>
      </c>
      <c r="B1265" s="113" t="s">
        <v>618</v>
      </c>
      <c r="C1265" s="89" t="s">
        <v>79</v>
      </c>
      <c r="D1265" s="53" t="s">
        <v>65</v>
      </c>
      <c r="E1265" s="28">
        <v>800</v>
      </c>
      <c r="F1265" s="80">
        <f>F1266</f>
        <v>0</v>
      </c>
      <c r="G1265" s="80">
        <f>G1266</f>
        <v>9039.7000000000007</v>
      </c>
      <c r="H1265" s="80">
        <f t="shared" si="309"/>
        <v>9039.7000000000007</v>
      </c>
      <c r="I1265" s="80">
        <f>I1266</f>
        <v>0</v>
      </c>
      <c r="J1265" s="56">
        <f t="shared" si="323"/>
        <v>9039.7000000000007</v>
      </c>
      <c r="K1265" s="80">
        <f>K1266</f>
        <v>0</v>
      </c>
      <c r="L1265" s="56">
        <f t="shared" si="315"/>
        <v>9039.7000000000007</v>
      </c>
      <c r="M1265" s="80">
        <f>M1266</f>
        <v>0</v>
      </c>
      <c r="N1265" s="56">
        <f t="shared" si="314"/>
        <v>9039.7000000000007</v>
      </c>
      <c r="O1265" s="80">
        <f>O1266</f>
        <v>0</v>
      </c>
      <c r="P1265" s="56">
        <f t="shared" si="327"/>
        <v>9039.7000000000007</v>
      </c>
      <c r="Q1265" s="80">
        <f>Q1266</f>
        <v>0</v>
      </c>
      <c r="R1265" s="56">
        <f t="shared" si="327"/>
        <v>9039.7000000000007</v>
      </c>
      <c r="S1265" s="80">
        <f>S1266</f>
        <v>0</v>
      </c>
      <c r="T1265" s="56">
        <f t="shared" si="319"/>
        <v>9039.7000000000007</v>
      </c>
    </row>
    <row r="1266" spans="1:20">
      <c r="A1266" s="57" t="str">
        <f ca="1">IF(ISERROR(MATCH(E1266,Код_КВР,0)),"",INDIRECT(ADDRESS(MATCH(E1266,Код_КВР,0)+1,2,,,"КВР")))</f>
        <v>Специальные расходы</v>
      </c>
      <c r="B1266" s="113" t="s">
        <v>618</v>
      </c>
      <c r="C1266" s="89" t="s">
        <v>79</v>
      </c>
      <c r="D1266" s="53" t="s">
        <v>65</v>
      </c>
      <c r="E1266" s="28">
        <v>880</v>
      </c>
      <c r="F1266" s="80">
        <f>'прил. 15'!G1145</f>
        <v>0</v>
      </c>
      <c r="G1266" s="80">
        <f>'прил. 15'!H1145</f>
        <v>9039.7000000000007</v>
      </c>
      <c r="H1266" s="80">
        <f t="shared" si="309"/>
        <v>9039.7000000000007</v>
      </c>
      <c r="I1266" s="80">
        <f>'прил. 15'!J1145</f>
        <v>0</v>
      </c>
      <c r="J1266" s="56">
        <f t="shared" si="323"/>
        <v>9039.7000000000007</v>
      </c>
      <c r="K1266" s="80">
        <f>'прил. 15'!L1145</f>
        <v>0</v>
      </c>
      <c r="L1266" s="56">
        <f t="shared" si="315"/>
        <v>9039.7000000000007</v>
      </c>
      <c r="M1266" s="80">
        <f>'прил. 15'!N1145</f>
        <v>0</v>
      </c>
      <c r="N1266" s="56">
        <f t="shared" si="314"/>
        <v>9039.7000000000007</v>
      </c>
      <c r="O1266" s="80">
        <f>'прил. 15'!P1145</f>
        <v>0</v>
      </c>
      <c r="P1266" s="56">
        <f t="shared" si="327"/>
        <v>9039.7000000000007</v>
      </c>
      <c r="Q1266" s="80">
        <f>'прил. 15'!R1145</f>
        <v>0</v>
      </c>
      <c r="R1266" s="56">
        <f t="shared" si="327"/>
        <v>9039.7000000000007</v>
      </c>
      <c r="S1266" s="80">
        <f>'прил. 15'!T1145</f>
        <v>0</v>
      </c>
      <c r="T1266" s="56">
        <f t="shared" si="319"/>
        <v>9039.7000000000007</v>
      </c>
    </row>
    <row r="1267" spans="1:20">
      <c r="A1267" s="57" t="str">
        <f ca="1">IF(ISERROR(MATCH(B1267,Код_КЦСР,0)),"",INDIRECT(ADDRESS(MATCH(B1267,Код_КЦСР,0)+1,2,,,"КЦСР")))</f>
        <v>Иные непрограммные расходы</v>
      </c>
      <c r="B1267" s="113" t="s">
        <v>472</v>
      </c>
      <c r="C1267" s="89"/>
      <c r="D1267" s="53"/>
      <c r="E1267" s="28"/>
      <c r="F1267" s="80">
        <f>F1268+F1273</f>
        <v>112945.60000000001</v>
      </c>
      <c r="G1267" s="80">
        <f>G1268+G1273</f>
        <v>-10000</v>
      </c>
      <c r="H1267" s="80">
        <f t="shared" si="309"/>
        <v>102945.60000000001</v>
      </c>
      <c r="I1267" s="80">
        <f>I1268+I1273</f>
        <v>-12000</v>
      </c>
      <c r="J1267" s="56">
        <f t="shared" si="323"/>
        <v>90945.600000000006</v>
      </c>
      <c r="K1267" s="80">
        <f>K1268+K1273</f>
        <v>0</v>
      </c>
      <c r="L1267" s="56">
        <f t="shared" si="315"/>
        <v>90945.600000000006</v>
      </c>
      <c r="M1267" s="80">
        <f>M1268+M1270</f>
        <v>0</v>
      </c>
      <c r="N1267" s="56">
        <f t="shared" si="314"/>
        <v>90945.600000000006</v>
      </c>
      <c r="O1267" s="80">
        <f>O1268+O1270</f>
        <v>0</v>
      </c>
      <c r="P1267" s="56">
        <f t="shared" si="327"/>
        <v>90945.600000000006</v>
      </c>
      <c r="Q1267" s="80">
        <f>Q1268+Q1270</f>
        <v>0</v>
      </c>
      <c r="R1267" s="56">
        <f t="shared" si="327"/>
        <v>90945.600000000006</v>
      </c>
      <c r="S1267" s="80">
        <f>S1268+S1273</f>
        <v>-345.8</v>
      </c>
      <c r="T1267" s="56">
        <f t="shared" si="319"/>
        <v>90599.8</v>
      </c>
    </row>
    <row r="1268" spans="1:20">
      <c r="A1268" s="57" t="str">
        <f ca="1">IF(ISERROR(MATCH(B1268,Код_КЦСР,0)),"",INDIRECT(ADDRESS(MATCH(B1268,Код_КЦСР,0)+1,2,,,"КЦСР")))</f>
        <v>Процентные платежи по муниципальному долгу</v>
      </c>
      <c r="B1268" s="113" t="s">
        <v>474</v>
      </c>
      <c r="C1268" s="89"/>
      <c r="D1268" s="53"/>
      <c r="E1268" s="28"/>
      <c r="F1268" s="80">
        <f>F1269</f>
        <v>94996</v>
      </c>
      <c r="G1268" s="80">
        <f>G1269</f>
        <v>-10000</v>
      </c>
      <c r="H1268" s="80">
        <f t="shared" si="309"/>
        <v>84996</v>
      </c>
      <c r="I1268" s="80">
        <f>I1269</f>
        <v>-12000</v>
      </c>
      <c r="J1268" s="56">
        <f t="shared" si="323"/>
        <v>72996</v>
      </c>
      <c r="K1268" s="80">
        <f>K1269</f>
        <v>0</v>
      </c>
      <c r="L1268" s="56">
        <f t="shared" si="315"/>
        <v>72996</v>
      </c>
      <c r="M1268" s="80">
        <f>M1269</f>
        <v>0</v>
      </c>
      <c r="N1268" s="56">
        <f t="shared" si="314"/>
        <v>72996</v>
      </c>
      <c r="O1268" s="80">
        <f>O1269</f>
        <v>0</v>
      </c>
      <c r="P1268" s="56">
        <f t="shared" si="327"/>
        <v>72996</v>
      </c>
      <c r="Q1268" s="80">
        <f>Q1269</f>
        <v>0</v>
      </c>
      <c r="R1268" s="56">
        <f t="shared" si="327"/>
        <v>72996</v>
      </c>
      <c r="S1268" s="80">
        <f>S1269</f>
        <v>0</v>
      </c>
      <c r="T1268" s="56">
        <f t="shared" si="319"/>
        <v>72996</v>
      </c>
    </row>
    <row r="1269" spans="1:20">
      <c r="A1269" s="57" t="str">
        <f ca="1">IF(ISERROR(MATCH(C1269,Код_Раздел,0)),"",INDIRECT(ADDRESS(MATCH(C1269,Код_Раздел,0)+1,2,,,"Раздел")))</f>
        <v>Обслуживание государственного и муниципального долга</v>
      </c>
      <c r="B1269" s="113" t="s">
        <v>474</v>
      </c>
      <c r="C1269" s="89" t="s">
        <v>60</v>
      </c>
      <c r="D1269" s="53"/>
      <c r="E1269" s="28"/>
      <c r="F1269" s="80">
        <f t="shared" ref="F1269:S1271" si="330">F1270</f>
        <v>94996</v>
      </c>
      <c r="G1269" s="80">
        <f t="shared" si="330"/>
        <v>-10000</v>
      </c>
      <c r="H1269" s="80">
        <f t="shared" si="309"/>
        <v>84996</v>
      </c>
      <c r="I1269" s="80">
        <f t="shared" si="330"/>
        <v>-12000</v>
      </c>
      <c r="J1269" s="56">
        <f t="shared" si="323"/>
        <v>72996</v>
      </c>
      <c r="K1269" s="80">
        <f t="shared" si="330"/>
        <v>0</v>
      </c>
      <c r="L1269" s="56">
        <f t="shared" si="315"/>
        <v>72996</v>
      </c>
      <c r="M1269" s="80">
        <f t="shared" si="330"/>
        <v>0</v>
      </c>
      <c r="N1269" s="56">
        <f t="shared" si="314"/>
        <v>72996</v>
      </c>
      <c r="O1269" s="80">
        <f t="shared" si="330"/>
        <v>0</v>
      </c>
      <c r="P1269" s="56">
        <f t="shared" si="327"/>
        <v>72996</v>
      </c>
      <c r="Q1269" s="80">
        <f t="shared" si="330"/>
        <v>0</v>
      </c>
      <c r="R1269" s="56">
        <f t="shared" si="327"/>
        <v>72996</v>
      </c>
      <c r="S1269" s="80">
        <f t="shared" si="330"/>
        <v>0</v>
      </c>
      <c r="T1269" s="56">
        <f t="shared" si="319"/>
        <v>72996</v>
      </c>
    </row>
    <row r="1270" spans="1:20">
      <c r="A1270" s="52" t="s">
        <v>119</v>
      </c>
      <c r="B1270" s="113" t="s">
        <v>474</v>
      </c>
      <c r="C1270" s="89" t="s">
        <v>60</v>
      </c>
      <c r="D1270" s="53" t="s">
        <v>79</v>
      </c>
      <c r="E1270" s="28"/>
      <c r="F1270" s="80">
        <f t="shared" si="330"/>
        <v>94996</v>
      </c>
      <c r="G1270" s="80">
        <f t="shared" si="330"/>
        <v>-10000</v>
      </c>
      <c r="H1270" s="80">
        <f t="shared" si="309"/>
        <v>84996</v>
      </c>
      <c r="I1270" s="80">
        <f t="shared" si="330"/>
        <v>-12000</v>
      </c>
      <c r="J1270" s="56">
        <f t="shared" si="323"/>
        <v>72996</v>
      </c>
      <c r="K1270" s="80">
        <f t="shared" si="330"/>
        <v>0</v>
      </c>
      <c r="L1270" s="56">
        <f t="shared" si="315"/>
        <v>72996</v>
      </c>
      <c r="M1270" s="80">
        <f t="shared" si="330"/>
        <v>0</v>
      </c>
      <c r="N1270" s="56">
        <f t="shared" si="314"/>
        <v>72996</v>
      </c>
      <c r="O1270" s="80">
        <f t="shared" si="330"/>
        <v>0</v>
      </c>
      <c r="P1270" s="56">
        <f t="shared" si="327"/>
        <v>72996</v>
      </c>
      <c r="Q1270" s="80">
        <f t="shared" si="330"/>
        <v>0</v>
      </c>
      <c r="R1270" s="56">
        <f t="shared" si="327"/>
        <v>72996</v>
      </c>
      <c r="S1270" s="80">
        <f t="shared" si="330"/>
        <v>0</v>
      </c>
      <c r="T1270" s="56">
        <f t="shared" si="319"/>
        <v>72996</v>
      </c>
    </row>
    <row r="1271" spans="1:20">
      <c r="A1271" s="57" t="str">
        <f ca="1">IF(ISERROR(MATCH(E1271,Код_КВР,0)),"",INDIRECT(ADDRESS(MATCH(E1271,Код_КВР,0)+1,2,,,"КВР")))</f>
        <v>Обслуживание государственного (муниципального) долга</v>
      </c>
      <c r="B1271" s="113" t="s">
        <v>474</v>
      </c>
      <c r="C1271" s="89" t="s">
        <v>60</v>
      </c>
      <c r="D1271" s="53" t="s">
        <v>79</v>
      </c>
      <c r="E1271" s="28">
        <v>700</v>
      </c>
      <c r="F1271" s="80">
        <f t="shared" si="330"/>
        <v>94996</v>
      </c>
      <c r="G1271" s="80">
        <f t="shared" si="330"/>
        <v>-10000</v>
      </c>
      <c r="H1271" s="80">
        <f t="shared" si="309"/>
        <v>84996</v>
      </c>
      <c r="I1271" s="80">
        <f t="shared" si="330"/>
        <v>-12000</v>
      </c>
      <c r="J1271" s="56">
        <f t="shared" si="323"/>
        <v>72996</v>
      </c>
      <c r="K1271" s="80">
        <f t="shared" si="330"/>
        <v>0</v>
      </c>
      <c r="L1271" s="56">
        <f t="shared" si="315"/>
        <v>72996</v>
      </c>
      <c r="M1271" s="80">
        <f t="shared" si="330"/>
        <v>0</v>
      </c>
      <c r="N1271" s="56">
        <f t="shared" si="314"/>
        <v>72996</v>
      </c>
      <c r="O1271" s="80">
        <f t="shared" si="330"/>
        <v>0</v>
      </c>
      <c r="P1271" s="56">
        <f t="shared" si="327"/>
        <v>72996</v>
      </c>
      <c r="Q1271" s="80">
        <f t="shared" si="330"/>
        <v>0</v>
      </c>
      <c r="R1271" s="56">
        <f t="shared" si="327"/>
        <v>72996</v>
      </c>
      <c r="S1271" s="80">
        <f t="shared" si="330"/>
        <v>0</v>
      </c>
      <c r="T1271" s="56">
        <f t="shared" si="319"/>
        <v>72996</v>
      </c>
    </row>
    <row r="1272" spans="1:20">
      <c r="A1272" s="57" t="str">
        <f ca="1">IF(ISERROR(MATCH(E1272,Код_КВР,0)),"",INDIRECT(ADDRESS(MATCH(E1272,Код_КВР,0)+1,2,,,"КВР")))</f>
        <v>Обслуживание муниципального долга</v>
      </c>
      <c r="B1272" s="113" t="s">
        <v>474</v>
      </c>
      <c r="C1272" s="89" t="s">
        <v>60</v>
      </c>
      <c r="D1272" s="53" t="s">
        <v>79</v>
      </c>
      <c r="E1272" s="28">
        <v>730</v>
      </c>
      <c r="F1272" s="80">
        <f>'прил. 15'!G768</f>
        <v>94996</v>
      </c>
      <c r="G1272" s="80">
        <f>'прил. 15'!H768</f>
        <v>-10000</v>
      </c>
      <c r="H1272" s="80">
        <f t="shared" si="309"/>
        <v>84996</v>
      </c>
      <c r="I1272" s="80">
        <f>'прил. 15'!J768</f>
        <v>-12000</v>
      </c>
      <c r="J1272" s="56">
        <f t="shared" si="323"/>
        <v>72996</v>
      </c>
      <c r="K1272" s="80">
        <f>'прил. 15'!L768</f>
        <v>0</v>
      </c>
      <c r="L1272" s="56">
        <f t="shared" si="315"/>
        <v>72996</v>
      </c>
      <c r="M1272" s="80">
        <f>'прил. 15'!N768</f>
        <v>0</v>
      </c>
      <c r="N1272" s="56">
        <f t="shared" si="314"/>
        <v>72996</v>
      </c>
      <c r="O1272" s="80">
        <f>'прил. 15'!P768</f>
        <v>0</v>
      </c>
      <c r="P1272" s="56">
        <f t="shared" si="327"/>
        <v>72996</v>
      </c>
      <c r="Q1272" s="80">
        <f>'прил. 15'!R768</f>
        <v>0</v>
      </c>
      <c r="R1272" s="56">
        <f t="shared" si="327"/>
        <v>72996</v>
      </c>
      <c r="S1272" s="80">
        <f>'прил. 15'!T768</f>
        <v>0</v>
      </c>
      <c r="T1272" s="56">
        <f t="shared" si="319"/>
        <v>72996</v>
      </c>
    </row>
    <row r="1273" spans="1:20" ht="33">
      <c r="A1273" s="57" t="str">
        <f ca="1">IF(ISERROR(MATCH(B1273,Код_КЦСР,0)),"",INDIRECT(ADDRESS(MATCH(B1273,Код_КЦСР,0)+1,2,,,"КЦСР")))</f>
        <v>Обеспечение деятельности муниципального казенного учреждения «Финансово-бухгалтерский центр»</v>
      </c>
      <c r="B1273" s="113" t="s">
        <v>475</v>
      </c>
      <c r="C1273" s="89"/>
      <c r="D1273" s="53"/>
      <c r="E1273" s="28"/>
      <c r="F1273" s="80">
        <f t="shared" ref="F1273:S1274" si="331">F1274</f>
        <v>17949.599999999999</v>
      </c>
      <c r="G1273" s="80">
        <f t="shared" si="331"/>
        <v>0</v>
      </c>
      <c r="H1273" s="80">
        <f t="shared" si="309"/>
        <v>17949.599999999999</v>
      </c>
      <c r="I1273" s="80">
        <f t="shared" si="331"/>
        <v>0</v>
      </c>
      <c r="J1273" s="56">
        <f t="shared" si="323"/>
        <v>17949.599999999999</v>
      </c>
      <c r="K1273" s="80">
        <f t="shared" si="331"/>
        <v>0</v>
      </c>
      <c r="L1273" s="56">
        <f t="shared" si="315"/>
        <v>17949.599999999999</v>
      </c>
      <c r="M1273" s="80">
        <f t="shared" si="331"/>
        <v>0</v>
      </c>
      <c r="N1273" s="56">
        <f t="shared" si="314"/>
        <v>17949.599999999999</v>
      </c>
      <c r="O1273" s="80">
        <f t="shared" si="331"/>
        <v>0</v>
      </c>
      <c r="P1273" s="56">
        <f t="shared" si="327"/>
        <v>17949.599999999999</v>
      </c>
      <c r="Q1273" s="80">
        <f t="shared" si="331"/>
        <v>0</v>
      </c>
      <c r="R1273" s="56">
        <f t="shared" si="327"/>
        <v>17949.599999999999</v>
      </c>
      <c r="S1273" s="80">
        <f t="shared" si="331"/>
        <v>-345.8</v>
      </c>
      <c r="T1273" s="56">
        <f t="shared" si="319"/>
        <v>17603.8</v>
      </c>
    </row>
    <row r="1274" spans="1:20">
      <c r="A1274" s="57" t="str">
        <f ca="1">IF(ISERROR(MATCH(C1274,Код_Раздел,0)),"",INDIRECT(ADDRESS(MATCH(C1274,Код_Раздел,0)+1,2,,,"Раздел")))</f>
        <v>Общегосударственные вопросы</v>
      </c>
      <c r="B1274" s="113" t="s">
        <v>475</v>
      </c>
      <c r="C1274" s="89" t="s">
        <v>79</v>
      </c>
      <c r="D1274" s="53"/>
      <c r="E1274" s="28"/>
      <c r="F1274" s="80">
        <f t="shared" si="331"/>
        <v>17949.599999999999</v>
      </c>
      <c r="G1274" s="80">
        <f t="shared" si="331"/>
        <v>0</v>
      </c>
      <c r="H1274" s="80">
        <f t="shared" si="309"/>
        <v>17949.599999999999</v>
      </c>
      <c r="I1274" s="80">
        <f t="shared" si="331"/>
        <v>0</v>
      </c>
      <c r="J1274" s="56">
        <f t="shared" si="323"/>
        <v>17949.599999999999</v>
      </c>
      <c r="K1274" s="80">
        <f t="shared" si="331"/>
        <v>0</v>
      </c>
      <c r="L1274" s="56">
        <f t="shared" si="315"/>
        <v>17949.599999999999</v>
      </c>
      <c r="M1274" s="80">
        <f t="shared" si="331"/>
        <v>0</v>
      </c>
      <c r="N1274" s="56">
        <f t="shared" si="314"/>
        <v>17949.599999999999</v>
      </c>
      <c r="O1274" s="80">
        <f t="shared" si="331"/>
        <v>0</v>
      </c>
      <c r="P1274" s="56">
        <f t="shared" si="327"/>
        <v>17949.599999999999</v>
      </c>
      <c r="Q1274" s="80">
        <f t="shared" si="331"/>
        <v>0</v>
      </c>
      <c r="R1274" s="56">
        <f t="shared" si="327"/>
        <v>17949.599999999999</v>
      </c>
      <c r="S1274" s="80">
        <f t="shared" si="331"/>
        <v>-345.8</v>
      </c>
      <c r="T1274" s="56">
        <f t="shared" si="319"/>
        <v>17603.8</v>
      </c>
    </row>
    <row r="1275" spans="1:20" ht="33">
      <c r="A1275" s="57" t="s">
        <v>40</v>
      </c>
      <c r="B1275" s="113" t="s">
        <v>475</v>
      </c>
      <c r="C1275" s="89" t="s">
        <v>79</v>
      </c>
      <c r="D1275" s="53" t="s">
        <v>83</v>
      </c>
      <c r="E1275" s="28"/>
      <c r="F1275" s="80">
        <f>F1277+F1279</f>
        <v>17949.599999999999</v>
      </c>
      <c r="G1275" s="80">
        <f>G1277+G1279</f>
        <v>0</v>
      </c>
      <c r="H1275" s="80">
        <f t="shared" ref="H1275:H1282" si="332">F1275+G1275</f>
        <v>17949.599999999999</v>
      </c>
      <c r="I1275" s="80">
        <f>I1277+I1279</f>
        <v>0</v>
      </c>
      <c r="J1275" s="56">
        <f t="shared" si="323"/>
        <v>17949.599999999999</v>
      </c>
      <c r="K1275" s="80">
        <f>K1277+K1279</f>
        <v>0</v>
      </c>
      <c r="L1275" s="56">
        <f t="shared" si="315"/>
        <v>17949.599999999999</v>
      </c>
      <c r="M1275" s="80">
        <f>M1277+M1279</f>
        <v>0</v>
      </c>
      <c r="N1275" s="56">
        <f t="shared" si="314"/>
        <v>17949.599999999999</v>
      </c>
      <c r="O1275" s="80">
        <f>O1277+O1279</f>
        <v>0</v>
      </c>
      <c r="P1275" s="56">
        <f t="shared" si="327"/>
        <v>17949.599999999999</v>
      </c>
      <c r="Q1275" s="80">
        <f>Q1277+Q1279</f>
        <v>0</v>
      </c>
      <c r="R1275" s="56">
        <f t="shared" si="327"/>
        <v>17949.599999999999</v>
      </c>
      <c r="S1275" s="80">
        <f>S1277+S1279</f>
        <v>-345.8</v>
      </c>
      <c r="T1275" s="56">
        <f t="shared" si="319"/>
        <v>17603.8</v>
      </c>
    </row>
    <row r="1276" spans="1:20" ht="66">
      <c r="A1276" s="57" t="str">
        <f ca="1">IF(ISERROR(MATCH(E1276,Код_КВР,0)),"",INDIRECT(ADDRESS(MATCH(E1276,Код_КВР,0)+1,2,,,"КВР")))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6" s="113" t="s">
        <v>475</v>
      </c>
      <c r="C1276" s="89" t="s">
        <v>79</v>
      </c>
      <c r="D1276" s="53" t="s">
        <v>83</v>
      </c>
      <c r="E1276" s="28">
        <v>100</v>
      </c>
      <c r="F1276" s="80">
        <f>F1277</f>
        <v>17364.899999999998</v>
      </c>
      <c r="G1276" s="80">
        <f>G1277</f>
        <v>0</v>
      </c>
      <c r="H1276" s="80">
        <f t="shared" si="332"/>
        <v>17364.899999999998</v>
      </c>
      <c r="I1276" s="80">
        <f>I1277</f>
        <v>0</v>
      </c>
      <c r="J1276" s="56">
        <f t="shared" si="323"/>
        <v>17364.899999999998</v>
      </c>
      <c r="K1276" s="80">
        <f>K1277</f>
        <v>0</v>
      </c>
      <c r="L1276" s="56">
        <f t="shared" si="315"/>
        <v>17364.899999999998</v>
      </c>
      <c r="M1276" s="80">
        <f>M1277</f>
        <v>0</v>
      </c>
      <c r="N1276" s="56">
        <f t="shared" si="314"/>
        <v>17364.899999999998</v>
      </c>
      <c r="O1276" s="80">
        <f>O1277</f>
        <v>0</v>
      </c>
      <c r="P1276" s="56">
        <f t="shared" si="327"/>
        <v>17364.899999999998</v>
      </c>
      <c r="Q1276" s="80">
        <f>Q1277</f>
        <v>0</v>
      </c>
      <c r="R1276" s="56">
        <f t="shared" si="327"/>
        <v>17364.899999999998</v>
      </c>
      <c r="S1276" s="80">
        <f>S1277</f>
        <v>-345.8</v>
      </c>
      <c r="T1276" s="56">
        <f t="shared" si="319"/>
        <v>17019.099999999999</v>
      </c>
    </row>
    <row r="1277" spans="1:20">
      <c r="A1277" s="57" t="str">
        <f ca="1">IF(ISERROR(MATCH(E1277,Код_КВР,0)),"",INDIRECT(ADDRESS(MATCH(E1277,Код_КВР,0)+1,2,,,"КВР")))</f>
        <v>Расходы на выплаты персоналу казенных учреждений</v>
      </c>
      <c r="B1277" s="113" t="s">
        <v>475</v>
      </c>
      <c r="C1277" s="89" t="s">
        <v>79</v>
      </c>
      <c r="D1277" s="53" t="s">
        <v>83</v>
      </c>
      <c r="E1277" s="28">
        <v>110</v>
      </c>
      <c r="F1277" s="80">
        <f>'прил. 15'!G747</f>
        <v>17364.899999999998</v>
      </c>
      <c r="G1277" s="80">
        <f>'прил. 15'!H747</f>
        <v>0</v>
      </c>
      <c r="H1277" s="80">
        <f t="shared" si="332"/>
        <v>17364.899999999998</v>
      </c>
      <c r="I1277" s="80">
        <f>'прил. 15'!J747</f>
        <v>0</v>
      </c>
      <c r="J1277" s="56">
        <f t="shared" si="323"/>
        <v>17364.899999999998</v>
      </c>
      <c r="K1277" s="80">
        <f>'прил. 15'!L747</f>
        <v>0</v>
      </c>
      <c r="L1277" s="56">
        <f t="shared" si="315"/>
        <v>17364.899999999998</v>
      </c>
      <c r="M1277" s="80">
        <f>'прил. 15'!N747</f>
        <v>0</v>
      </c>
      <c r="N1277" s="56">
        <f t="shared" si="314"/>
        <v>17364.899999999998</v>
      </c>
      <c r="O1277" s="80">
        <f>'прил. 15'!P747</f>
        <v>0</v>
      </c>
      <c r="P1277" s="56">
        <f t="shared" si="327"/>
        <v>17364.899999999998</v>
      </c>
      <c r="Q1277" s="80">
        <f>'прил. 15'!R747</f>
        <v>0</v>
      </c>
      <c r="R1277" s="56">
        <f t="shared" si="327"/>
        <v>17364.899999999998</v>
      </c>
      <c r="S1277" s="80">
        <f>'прил. 15'!T747</f>
        <v>-345.8</v>
      </c>
      <c r="T1277" s="56">
        <f t="shared" si="319"/>
        <v>17019.099999999999</v>
      </c>
    </row>
    <row r="1278" spans="1:20" ht="33">
      <c r="A1278" s="57" t="str">
        <f t="shared" ref="A1278:A1279" ca="1" si="333">IF(ISERROR(MATCH(E1278,Код_КВР,0)),"",INDIRECT(ADDRESS(MATCH(E1278,Код_КВР,0)+1,2,,,"КВР")))</f>
        <v>Закупка товаров, работ и услуг для обеспечения государственных (муниципальных) нужд</v>
      </c>
      <c r="B1278" s="113" t="s">
        <v>475</v>
      </c>
      <c r="C1278" s="89" t="s">
        <v>79</v>
      </c>
      <c r="D1278" s="53" t="s">
        <v>83</v>
      </c>
      <c r="E1278" s="28">
        <v>200</v>
      </c>
      <c r="F1278" s="80">
        <f>F1279</f>
        <v>584.70000000000005</v>
      </c>
      <c r="G1278" s="80">
        <f>G1279</f>
        <v>0</v>
      </c>
      <c r="H1278" s="80">
        <f t="shared" si="332"/>
        <v>584.70000000000005</v>
      </c>
      <c r="I1278" s="80">
        <f>I1279</f>
        <v>0</v>
      </c>
      <c r="J1278" s="56">
        <f t="shared" si="323"/>
        <v>584.70000000000005</v>
      </c>
      <c r="K1278" s="80">
        <f>K1279</f>
        <v>0</v>
      </c>
      <c r="L1278" s="56">
        <f t="shared" si="315"/>
        <v>584.70000000000005</v>
      </c>
      <c r="M1278" s="80">
        <f>M1279</f>
        <v>0</v>
      </c>
      <c r="N1278" s="56">
        <f t="shared" ref="N1278:N1282" si="334">L1278+M1278</f>
        <v>584.70000000000005</v>
      </c>
      <c r="O1278" s="80">
        <f>O1279</f>
        <v>0</v>
      </c>
      <c r="P1278" s="56">
        <f t="shared" si="327"/>
        <v>584.70000000000005</v>
      </c>
      <c r="Q1278" s="80">
        <f>Q1279</f>
        <v>0</v>
      </c>
      <c r="R1278" s="56">
        <f t="shared" si="327"/>
        <v>584.70000000000005</v>
      </c>
      <c r="S1278" s="80">
        <f>S1279</f>
        <v>0</v>
      </c>
      <c r="T1278" s="56">
        <f t="shared" si="319"/>
        <v>584.70000000000005</v>
      </c>
    </row>
    <row r="1279" spans="1:20" ht="33">
      <c r="A1279" s="57" t="str">
        <f t="shared" ca="1" si="333"/>
        <v>Иные закупки товаров, работ и услуг для обеспечения государственных (муниципальных) нужд</v>
      </c>
      <c r="B1279" s="113" t="s">
        <v>475</v>
      </c>
      <c r="C1279" s="89" t="s">
        <v>79</v>
      </c>
      <c r="D1279" s="53" t="s">
        <v>83</v>
      </c>
      <c r="E1279" s="28">
        <v>240</v>
      </c>
      <c r="F1279" s="80">
        <f>'прил. 15'!G749</f>
        <v>584.70000000000005</v>
      </c>
      <c r="G1279" s="80">
        <f>'прил. 15'!H749</f>
        <v>0</v>
      </c>
      <c r="H1279" s="80">
        <f t="shared" si="332"/>
        <v>584.70000000000005</v>
      </c>
      <c r="I1279" s="80">
        <f>'прил. 15'!J749</f>
        <v>0</v>
      </c>
      <c r="J1279" s="56">
        <f t="shared" si="323"/>
        <v>584.70000000000005</v>
      </c>
      <c r="K1279" s="80">
        <f>'прил. 15'!L749</f>
        <v>0</v>
      </c>
      <c r="L1279" s="56">
        <f t="shared" ref="L1279:L1282" si="335">J1279+K1279</f>
        <v>584.70000000000005</v>
      </c>
      <c r="M1279" s="80">
        <f>'прил. 15'!N749</f>
        <v>0</v>
      </c>
      <c r="N1279" s="56">
        <f t="shared" si="334"/>
        <v>584.70000000000005</v>
      </c>
      <c r="O1279" s="80">
        <f>'прил. 15'!P749</f>
        <v>0</v>
      </c>
      <c r="P1279" s="56">
        <f t="shared" si="327"/>
        <v>584.70000000000005</v>
      </c>
      <c r="Q1279" s="80">
        <f>'прил. 15'!R749</f>
        <v>0</v>
      </c>
      <c r="R1279" s="56">
        <f t="shared" si="327"/>
        <v>584.70000000000005</v>
      </c>
      <c r="S1279" s="80">
        <f>'прил. 15'!T749</f>
        <v>0</v>
      </c>
      <c r="T1279" s="56">
        <f t="shared" si="319"/>
        <v>584.70000000000005</v>
      </c>
    </row>
    <row r="1280" spans="1:20" hidden="1">
      <c r="A1280" s="57" t="s">
        <v>595</v>
      </c>
      <c r="B1280" s="53"/>
      <c r="C1280" s="53"/>
      <c r="D1280" s="54"/>
      <c r="E1280" s="54"/>
      <c r="F1280" s="54">
        <f>F17+F228+F356+F410+F428+F460+F466+F493+F509+F531+F543+F560+F641+F671+F695+F714+F808+F845+F966+F1071+F1114+F1148+F1172</f>
        <v>6164167.8999999994</v>
      </c>
      <c r="G1280" s="54">
        <f>G17+G228+G356+G410+G428+G460+G466+G493+G509+G531+G543+G560+G641+G671+G695+G714+G808+G845+G966+G1071+G1114+G1148+G1172</f>
        <v>2176.0000000000073</v>
      </c>
      <c r="H1280" s="80">
        <f t="shared" si="332"/>
        <v>6166343.8999999994</v>
      </c>
      <c r="I1280" s="54">
        <f>I17+I228+I356+I410+I428+I460+I466+I493+I509+I531+I543+I560+I641+I671+I695+I714+I808+I845+I966+I1071+I1114+I1148+I1172</f>
        <v>35030.499999999993</v>
      </c>
      <c r="J1280" s="56">
        <f t="shared" si="323"/>
        <v>6201374.3999999994</v>
      </c>
      <c r="K1280" s="54">
        <f>K17+K228+K356+K410+K428+K460+K466+K493+K509+K531+K543+K560+K641+K671+K695+K714+K808+K845+K966+K1071+K1114+K1148+K1172</f>
        <v>221320.89999999997</v>
      </c>
      <c r="L1280" s="56">
        <f t="shared" si="335"/>
        <v>6422695.2999999998</v>
      </c>
      <c r="M1280" s="54">
        <f>M17+M228+M356+M410+M428+M460+M466+M493+M509+M531+M543+M560+M641+M671+M695+M714+M808+M845+M966+M1071+M1114+M1148+M1172+M684</f>
        <v>290090</v>
      </c>
      <c r="N1280" s="56">
        <f t="shared" si="334"/>
        <v>6712785.2999999998</v>
      </c>
      <c r="O1280" s="54">
        <f>O17+O228+O356+O410+O428+O460+O466+O493+O509+O531+O543+O560+O641+O671+O695+O714+O808+O845+O966+O1071+O1114+O1148+O1172+O684</f>
        <v>1176.7999999999865</v>
      </c>
      <c r="P1280" s="56">
        <f t="shared" si="327"/>
        <v>6713962.0999999996</v>
      </c>
      <c r="Q1280" s="54">
        <f>Q17+Q228+Q356+Q410+Q428+Q460+Q466+Q493+Q509+Q531+Q543+Q560+Q641+Q671+Q695+Q714+Q808+Q845+Q966+Q1071+Q1114+Q1148+Q1172+Q684</f>
        <v>1.8189894035458565E-12</v>
      </c>
      <c r="R1280" s="56">
        <f t="shared" si="327"/>
        <v>6713962.0999999996</v>
      </c>
      <c r="S1280" s="54">
        <f>S17+S228+S356+S410+S428+S460+S466+S493+S509+S531+S543+S560+S641+S671+S695+S714+S808+S845+S966+S1071+S1114+S1148+S1172+S684</f>
        <v>209455.19999999998</v>
      </c>
      <c r="T1280" s="56">
        <f t="shared" si="319"/>
        <v>6923417.2999999998</v>
      </c>
    </row>
    <row r="1281" spans="1:20" hidden="1">
      <c r="A1281" s="88"/>
      <c r="B1281" s="53"/>
      <c r="C1281" s="53"/>
      <c r="D1281" s="54"/>
      <c r="E1281" s="54"/>
      <c r="F1281" s="54">
        <f>'прил. 15'!G1147</f>
        <v>0</v>
      </c>
      <c r="G1281" s="54">
        <f>'прил. 15'!H1147</f>
        <v>0</v>
      </c>
      <c r="H1281" s="80">
        <f t="shared" si="332"/>
        <v>0</v>
      </c>
      <c r="I1281" s="54">
        <f>'прил. 15'!J1147</f>
        <v>0</v>
      </c>
      <c r="J1281" s="56">
        <f t="shared" si="323"/>
        <v>0</v>
      </c>
      <c r="K1281" s="54">
        <f>'прил. 15'!L1147</f>
        <v>0</v>
      </c>
      <c r="L1281" s="56">
        <f t="shared" si="335"/>
        <v>0</v>
      </c>
      <c r="M1281" s="54">
        <f>'прил. 15'!N1147</f>
        <v>0</v>
      </c>
      <c r="N1281" s="56">
        <f t="shared" si="334"/>
        <v>0</v>
      </c>
      <c r="O1281" s="54">
        <f>'прил. 15'!P1147</f>
        <v>0</v>
      </c>
      <c r="P1281" s="56">
        <f t="shared" si="327"/>
        <v>0</v>
      </c>
      <c r="Q1281" s="54">
        <f>'прил. 15'!R1147</f>
        <v>0</v>
      </c>
      <c r="R1281" s="56">
        <f t="shared" si="327"/>
        <v>0</v>
      </c>
      <c r="S1281" s="54">
        <f>'прил. 15'!T1147</f>
        <v>0</v>
      </c>
      <c r="T1281" s="56">
        <f t="shared" si="319"/>
        <v>0</v>
      </c>
    </row>
    <row r="1282" spans="1:20">
      <c r="A1282" s="57" t="s">
        <v>41</v>
      </c>
      <c r="B1282" s="53"/>
      <c r="C1282" s="53"/>
      <c r="D1282" s="54"/>
      <c r="E1282" s="54"/>
      <c r="F1282" s="54">
        <f>F1280+F1281</f>
        <v>6164167.8999999994</v>
      </c>
      <c r="G1282" s="54">
        <f>G1280+G1281</f>
        <v>2176.0000000000073</v>
      </c>
      <c r="H1282" s="80">
        <f t="shared" si="332"/>
        <v>6166343.8999999994</v>
      </c>
      <c r="I1282" s="54">
        <f>I1280+I1281</f>
        <v>35030.499999999993</v>
      </c>
      <c r="J1282" s="56">
        <f t="shared" si="323"/>
        <v>6201374.3999999994</v>
      </c>
      <c r="K1282" s="54">
        <f>K1280+K1281</f>
        <v>221320.89999999997</v>
      </c>
      <c r="L1282" s="56">
        <f t="shared" si="335"/>
        <v>6422695.2999999998</v>
      </c>
      <c r="M1282" s="54">
        <f>M1280+M1281</f>
        <v>290090</v>
      </c>
      <c r="N1282" s="56">
        <f t="shared" si="334"/>
        <v>6712785.2999999998</v>
      </c>
      <c r="O1282" s="54">
        <f>O1280+O1281</f>
        <v>1176.7999999999865</v>
      </c>
      <c r="P1282" s="56">
        <f t="shared" si="327"/>
        <v>6713962.0999999996</v>
      </c>
      <c r="Q1282" s="54">
        <f>Q1280+Q1281</f>
        <v>1.8189894035458565E-12</v>
      </c>
      <c r="R1282" s="56">
        <f t="shared" si="327"/>
        <v>6713962.0999999996</v>
      </c>
      <c r="S1282" s="54">
        <f>S1280+S1281</f>
        <v>209455.19999999998</v>
      </c>
      <c r="T1282" s="56">
        <f t="shared" si="319"/>
        <v>6923417.2999999998</v>
      </c>
    </row>
    <row r="1283" spans="1:20">
      <c r="A1283" s="40"/>
      <c r="B1283" s="41"/>
      <c r="C1283" s="41"/>
      <c r="D1283" s="41"/>
      <c r="E1283" s="41"/>
      <c r="F1283" s="115"/>
    </row>
    <row r="1284" spans="1:20" s="109" customFormat="1">
      <c r="A1284" s="116"/>
      <c r="B1284" s="117"/>
      <c r="C1284" s="117"/>
      <c r="D1284" s="117"/>
      <c r="E1284" s="117"/>
      <c r="I1284" s="109">
        <f>I1282-'прил. 15'!J1148</f>
        <v>0</v>
      </c>
    </row>
    <row r="1285" spans="1:20" s="109" customFormat="1">
      <c r="A1285" s="118"/>
      <c r="B1285" s="117"/>
      <c r="C1285" s="117"/>
      <c r="D1285" s="117"/>
      <c r="E1285" s="117"/>
      <c r="K1285" s="109">
        <f>K1282-'прил. 15'!L1148</f>
        <v>0</v>
      </c>
      <c r="S1285" s="109">
        <f>S1282-'прил. 15'!T1148</f>
        <v>0</v>
      </c>
    </row>
    <row r="1286" spans="1:20" s="109" customFormat="1">
      <c r="A1286" s="119"/>
      <c r="B1286" s="117"/>
      <c r="C1286" s="117"/>
      <c r="D1286" s="117"/>
      <c r="E1286" s="117"/>
    </row>
    <row r="1287" spans="1:20" s="109" customFormat="1">
      <c r="A1287" s="118"/>
      <c r="B1287" s="117"/>
      <c r="C1287" s="117"/>
      <c r="D1287" s="117"/>
      <c r="E1287" s="117"/>
      <c r="F1287" s="120"/>
    </row>
    <row r="1288" spans="1:20" s="109" customFormat="1">
      <c r="A1288" s="118"/>
      <c r="B1288" s="117"/>
      <c r="C1288" s="117"/>
      <c r="D1288" s="117"/>
      <c r="E1288" s="117"/>
    </row>
    <row r="1289" spans="1:20" s="109" customFormat="1">
      <c r="A1289" s="116"/>
      <c r="B1289" s="117"/>
      <c r="C1289" s="117"/>
      <c r="D1289" s="117"/>
      <c r="E1289" s="117"/>
    </row>
    <row r="1290" spans="1:20" s="109" customFormat="1">
      <c r="A1290" s="118"/>
      <c r="B1290" s="117"/>
      <c r="C1290" s="117"/>
      <c r="D1290" s="117"/>
      <c r="E1290" s="117"/>
      <c r="F1290" s="120"/>
    </row>
    <row r="1291" spans="1:20" s="109" customFormat="1">
      <c r="A1291" s="118"/>
      <c r="B1291" s="117"/>
      <c r="C1291" s="117"/>
      <c r="D1291" s="117"/>
      <c r="E1291" s="117"/>
    </row>
    <row r="1292" spans="1:20" s="109" customFormat="1">
      <c r="A1292" s="116"/>
      <c r="B1292" s="117"/>
      <c r="C1292" s="117"/>
      <c r="D1292" s="117"/>
      <c r="E1292" s="117"/>
    </row>
    <row r="1293" spans="1:20" s="109" customFormat="1">
      <c r="A1293" s="116"/>
      <c r="B1293" s="117"/>
      <c r="C1293" s="117"/>
      <c r="D1293" s="117"/>
      <c r="E1293" s="117"/>
    </row>
    <row r="1294" spans="1:20">
      <c r="A1294" s="42"/>
      <c r="B1294" s="41"/>
      <c r="C1294" s="41"/>
      <c r="D1294" s="41"/>
      <c r="E1294" s="117"/>
      <c r="F1294" s="109"/>
      <c r="H1294" s="109"/>
    </row>
    <row r="1295" spans="1:20">
      <c r="A1295" s="40"/>
      <c r="B1295" s="41"/>
      <c r="C1295" s="41"/>
      <c r="D1295" s="41"/>
      <c r="E1295" s="117"/>
      <c r="F1295" s="109"/>
      <c r="H1295" s="109"/>
    </row>
    <row r="1296" spans="1:20">
      <c r="A1296" s="40"/>
      <c r="B1296" s="41"/>
      <c r="C1296" s="41"/>
      <c r="D1296" s="41"/>
      <c r="E1296" s="117"/>
      <c r="F1296" s="109"/>
      <c r="H1296" s="109"/>
    </row>
    <row r="1297" spans="1:8">
      <c r="A1297" s="40"/>
      <c r="B1297" s="41"/>
      <c r="C1297" s="41"/>
      <c r="D1297" s="41"/>
      <c r="E1297" s="117"/>
      <c r="F1297" s="115"/>
      <c r="H1297" s="109"/>
    </row>
    <row r="1298" spans="1:8">
      <c r="A1298" s="42"/>
      <c r="B1298" s="41"/>
      <c r="C1298" s="41"/>
      <c r="D1298" s="41"/>
      <c r="E1298" s="41"/>
    </row>
    <row r="1299" spans="1:8">
      <c r="A1299" s="42"/>
      <c r="B1299" s="41"/>
      <c r="C1299" s="41"/>
      <c r="D1299" s="41"/>
      <c r="E1299" s="41"/>
      <c r="F1299" s="109"/>
      <c r="G1299" s="109"/>
      <c r="H1299" s="109"/>
    </row>
    <row r="1300" spans="1:8">
      <c r="A1300" s="42"/>
      <c r="B1300" s="41"/>
      <c r="C1300" s="41"/>
      <c r="D1300" s="41"/>
      <c r="E1300" s="41"/>
      <c r="F1300" s="109"/>
    </row>
    <row r="1301" spans="1:8">
      <c r="A1301" s="40"/>
      <c r="B1301" s="43"/>
      <c r="C1301" s="43"/>
      <c r="D1301" s="43"/>
      <c r="E1301" s="43"/>
    </row>
    <row r="1302" spans="1:8">
      <c r="A1302" s="121"/>
      <c r="B1302" s="43"/>
      <c r="C1302" s="43"/>
      <c r="D1302" s="43"/>
      <c r="E1302" s="43"/>
      <c r="F1302" s="109"/>
    </row>
    <row r="1303" spans="1:8">
      <c r="A1303" s="44"/>
      <c r="B1303" s="43"/>
      <c r="C1303" s="43"/>
      <c r="D1303" s="43"/>
      <c r="E1303" s="43"/>
    </row>
    <row r="1304" spans="1:8">
      <c r="A1304" s="40"/>
      <c r="B1304" s="43"/>
      <c r="C1304" s="43"/>
      <c r="D1304" s="43"/>
      <c r="E1304" s="43"/>
    </row>
    <row r="1305" spans="1:8">
      <c r="A1305" s="42"/>
      <c r="B1305" s="41"/>
      <c r="C1305" s="41"/>
      <c r="D1305" s="41"/>
      <c r="E1305" s="41"/>
    </row>
    <row r="1306" spans="1:8">
      <c r="A1306" s="40"/>
      <c r="B1306" s="41"/>
      <c r="C1306" s="41"/>
      <c r="D1306" s="41"/>
      <c r="E1306" s="41"/>
    </row>
    <row r="1307" spans="1:8">
      <c r="A1307" s="40"/>
      <c r="B1307" s="41"/>
      <c r="C1307" s="41"/>
      <c r="D1307" s="41"/>
      <c r="E1307" s="41"/>
    </row>
    <row r="1308" spans="1:8">
      <c r="A1308" s="40"/>
      <c r="B1308" s="41"/>
      <c r="C1308" s="41"/>
      <c r="D1308" s="41"/>
      <c r="E1308" s="41"/>
    </row>
    <row r="1309" spans="1:8">
      <c r="A1309" s="42"/>
      <c r="B1309" s="41"/>
      <c r="C1309" s="41"/>
      <c r="D1309" s="41"/>
      <c r="E1309" s="41"/>
    </row>
    <row r="1310" spans="1:8">
      <c r="A1310" s="40"/>
      <c r="B1310" s="41"/>
      <c r="C1310" s="41"/>
      <c r="D1310" s="41"/>
      <c r="E1310" s="41"/>
    </row>
    <row r="1311" spans="1:8">
      <c r="A1311" s="40"/>
      <c r="B1311" s="41"/>
      <c r="C1311" s="41"/>
      <c r="D1311" s="41"/>
      <c r="E1311" s="41"/>
    </row>
    <row r="1312" spans="1:8">
      <c r="A1312" s="40"/>
      <c r="B1312" s="41"/>
      <c r="C1312" s="41"/>
      <c r="D1312" s="41"/>
      <c r="E1312" s="41"/>
    </row>
    <row r="1313" spans="1:5">
      <c r="A1313" s="40"/>
      <c r="B1313" s="41"/>
      <c r="C1313" s="41"/>
      <c r="D1313" s="41"/>
      <c r="E1313" s="41"/>
    </row>
    <row r="1314" spans="1:5">
      <c r="A1314" s="40"/>
      <c r="B1314" s="41"/>
      <c r="C1314" s="41"/>
      <c r="D1314" s="41"/>
      <c r="E1314" s="41"/>
    </row>
    <row r="1315" spans="1:5">
      <c r="A1315" s="40"/>
      <c r="B1315" s="41"/>
      <c r="C1315" s="41"/>
      <c r="D1315" s="41"/>
      <c r="E1315" s="41"/>
    </row>
    <row r="1316" spans="1:5">
      <c r="A1316" s="40"/>
      <c r="B1316" s="43"/>
      <c r="C1316" s="43"/>
      <c r="D1316" s="43"/>
      <c r="E1316" s="43"/>
    </row>
    <row r="1317" spans="1:5">
      <c r="A1317" s="40"/>
      <c r="B1317" s="41"/>
      <c r="C1317" s="41"/>
      <c r="D1317" s="41"/>
      <c r="E1317" s="41"/>
    </row>
    <row r="1318" spans="1:5">
      <c r="A1318" s="42"/>
      <c r="B1318" s="41"/>
      <c r="C1318" s="41"/>
      <c r="D1318" s="41"/>
      <c r="E1318" s="41"/>
    </row>
    <row r="1319" spans="1:5">
      <c r="A1319" s="40"/>
      <c r="B1319" s="41"/>
      <c r="C1319" s="41"/>
      <c r="D1319" s="41"/>
      <c r="E1319" s="41"/>
    </row>
    <row r="1320" spans="1:5">
      <c r="A1320" s="42"/>
      <c r="B1320" s="41"/>
      <c r="C1320" s="41"/>
      <c r="D1320" s="41"/>
      <c r="E1320" s="41"/>
    </row>
    <row r="1321" spans="1:5">
      <c r="A1321" s="42"/>
      <c r="B1321" s="41"/>
      <c r="C1321" s="41"/>
      <c r="D1321" s="41"/>
      <c r="E1321" s="41"/>
    </row>
    <row r="1322" spans="1:5">
      <c r="A1322" s="40"/>
      <c r="B1322" s="43"/>
      <c r="C1322" s="43"/>
      <c r="D1322" s="43"/>
      <c r="E1322" s="43"/>
    </row>
    <row r="1323" spans="1:5">
      <c r="A1323" s="40"/>
      <c r="B1323" s="41"/>
      <c r="C1323" s="41"/>
      <c r="D1323" s="41"/>
      <c r="E1323" s="41"/>
    </row>
    <row r="1324" spans="1:5">
      <c r="A1324" s="42"/>
      <c r="B1324" s="41"/>
      <c r="C1324" s="41"/>
      <c r="D1324" s="41"/>
      <c r="E1324" s="41"/>
    </row>
    <row r="1325" spans="1:5">
      <c r="A1325" s="40"/>
      <c r="B1325" s="41"/>
      <c r="C1325" s="41"/>
      <c r="D1325" s="41"/>
      <c r="E1325" s="41"/>
    </row>
    <row r="1326" spans="1:5">
      <c r="A1326" s="40"/>
      <c r="B1326" s="43"/>
      <c r="C1326" s="43"/>
      <c r="D1326" s="43"/>
      <c r="E1326" s="43"/>
    </row>
    <row r="1327" spans="1:5">
      <c r="A1327" s="40"/>
      <c r="B1327" s="41"/>
      <c r="C1327" s="41"/>
      <c r="D1327" s="41"/>
      <c r="E1327" s="41"/>
    </row>
    <row r="1328" spans="1:5">
      <c r="A1328" s="121"/>
      <c r="B1328" s="41"/>
      <c r="C1328" s="41"/>
      <c r="D1328" s="41"/>
      <c r="E1328" s="41"/>
    </row>
    <row r="1329" spans="1:5">
      <c r="A1329" s="40"/>
      <c r="B1329" s="41"/>
      <c r="C1329" s="41"/>
      <c r="D1329" s="41"/>
      <c r="E1329" s="41"/>
    </row>
    <row r="1330" spans="1:5">
      <c r="A1330" s="42"/>
      <c r="B1330" s="43"/>
      <c r="C1330" s="41"/>
      <c r="D1330" s="41"/>
      <c r="E1330" s="43"/>
    </row>
    <row r="1331" spans="1:5">
      <c r="A1331" s="42"/>
      <c r="B1331" s="41"/>
      <c r="C1331" s="41"/>
      <c r="D1331" s="41"/>
      <c r="E1331" s="43"/>
    </row>
    <row r="1332" spans="1:5">
      <c r="A1332" s="42"/>
      <c r="B1332" s="43"/>
      <c r="C1332" s="41"/>
      <c r="D1332" s="41"/>
      <c r="E1332" s="43"/>
    </row>
    <row r="1333" spans="1:5">
      <c r="A1333" s="40"/>
      <c r="B1333" s="43"/>
      <c r="C1333" s="41"/>
      <c r="D1333" s="41"/>
      <c r="E1333" s="43"/>
    </row>
    <row r="1334" spans="1:5">
      <c r="A1334" s="40"/>
      <c r="B1334" s="43"/>
      <c r="C1334" s="41"/>
      <c r="D1334" s="41"/>
      <c r="E1334" s="43"/>
    </row>
    <row r="1335" spans="1:5">
      <c r="A1335" s="40"/>
      <c r="B1335" s="43"/>
      <c r="C1335" s="41"/>
      <c r="D1335" s="41"/>
      <c r="E1335" s="43"/>
    </row>
    <row r="1336" spans="1:5">
      <c r="A1336" s="40"/>
      <c r="B1336" s="43"/>
      <c r="C1336" s="43"/>
      <c r="D1336" s="43"/>
      <c r="E1336" s="43"/>
    </row>
    <row r="1337" spans="1:5">
      <c r="A1337" s="42"/>
      <c r="B1337" s="43"/>
      <c r="C1337" s="43"/>
      <c r="D1337" s="43"/>
      <c r="E1337" s="43"/>
    </row>
    <row r="1338" spans="1:5">
      <c r="A1338" s="42"/>
      <c r="B1338" s="43"/>
      <c r="C1338" s="43"/>
      <c r="D1338" s="43"/>
      <c r="E1338" s="43"/>
    </row>
    <row r="1339" spans="1:5">
      <c r="A1339" s="40"/>
      <c r="B1339" s="43"/>
      <c r="C1339" s="43"/>
      <c r="D1339" s="43"/>
      <c r="E1339" s="43"/>
    </row>
    <row r="1340" spans="1:5">
      <c r="A1340" s="44"/>
      <c r="B1340" s="43"/>
      <c r="C1340" s="43"/>
      <c r="D1340" s="43"/>
      <c r="E1340" s="43"/>
    </row>
    <row r="1341" spans="1:5">
      <c r="A1341" s="42"/>
      <c r="B1341" s="43"/>
      <c r="C1341" s="43"/>
      <c r="D1341" s="43"/>
      <c r="E1341" s="43"/>
    </row>
    <row r="1342" spans="1:5">
      <c r="A1342" s="40"/>
      <c r="B1342" s="43"/>
      <c r="C1342" s="43"/>
      <c r="D1342" s="43"/>
      <c r="E1342" s="43"/>
    </row>
    <row r="1343" spans="1:5">
      <c r="A1343" s="42"/>
      <c r="B1343" s="43"/>
      <c r="C1343" s="43"/>
      <c r="D1343" s="43"/>
      <c r="E1343" s="43"/>
    </row>
    <row r="1344" spans="1:5">
      <c r="A1344" s="42"/>
      <c r="B1344" s="41"/>
      <c r="C1344" s="41"/>
      <c r="D1344" s="41"/>
      <c r="E1344" s="41"/>
    </row>
    <row r="1345" spans="1:5">
      <c r="A1345" s="42"/>
      <c r="B1345" s="41"/>
      <c r="C1345" s="41"/>
      <c r="D1345" s="41"/>
      <c r="E1345" s="41"/>
    </row>
    <row r="1346" spans="1:5">
      <c r="A1346" s="42"/>
      <c r="B1346" s="41"/>
      <c r="C1346" s="41"/>
      <c r="D1346" s="41"/>
      <c r="E1346" s="41"/>
    </row>
    <row r="1347" spans="1:5">
      <c r="A1347" s="40"/>
      <c r="B1347" s="41"/>
      <c r="C1347" s="41"/>
      <c r="D1347" s="41"/>
      <c r="E1347" s="41"/>
    </row>
    <row r="1348" spans="1:5">
      <c r="A1348" s="40"/>
      <c r="B1348" s="41"/>
      <c r="C1348" s="41"/>
      <c r="D1348" s="41"/>
      <c r="E1348" s="41"/>
    </row>
    <row r="1349" spans="1:5">
      <c r="A1349" s="40"/>
      <c r="B1349" s="41"/>
      <c r="C1349" s="41"/>
      <c r="D1349" s="41"/>
      <c r="E1349" s="41"/>
    </row>
    <row r="1350" spans="1:5">
      <c r="A1350" s="42"/>
      <c r="B1350" s="41"/>
      <c r="C1350" s="41"/>
      <c r="D1350" s="41"/>
      <c r="E1350" s="41"/>
    </row>
    <row r="1351" spans="1:5">
      <c r="A1351" s="42"/>
      <c r="B1351" s="41"/>
      <c r="C1351" s="41"/>
      <c r="D1351" s="41"/>
      <c r="E1351" s="41"/>
    </row>
    <row r="1352" spans="1:5">
      <c r="A1352" s="42"/>
      <c r="B1352" s="41"/>
      <c r="C1352" s="41"/>
      <c r="D1352" s="41"/>
      <c r="E1352" s="41"/>
    </row>
    <row r="1353" spans="1:5">
      <c r="A1353" s="40"/>
      <c r="B1353" s="41"/>
      <c r="C1353" s="41"/>
      <c r="D1353" s="41"/>
      <c r="E1353" s="41"/>
    </row>
    <row r="1354" spans="1:5">
      <c r="A1354" s="42"/>
      <c r="B1354" s="41"/>
      <c r="C1354" s="41"/>
      <c r="D1354" s="41"/>
      <c r="E1354" s="41"/>
    </row>
    <row r="1355" spans="1:5">
      <c r="A1355" s="42"/>
      <c r="B1355" s="41"/>
      <c r="C1355" s="41"/>
      <c r="D1355" s="41"/>
      <c r="E1355" s="41"/>
    </row>
    <row r="1356" spans="1:5">
      <c r="A1356" s="42"/>
      <c r="B1356" s="41"/>
      <c r="C1356" s="41"/>
      <c r="D1356" s="41"/>
      <c r="E1356" s="41"/>
    </row>
    <row r="1357" spans="1:5">
      <c r="A1357" s="42"/>
      <c r="B1357" s="41"/>
      <c r="C1357" s="41"/>
      <c r="D1357" s="41"/>
      <c r="E1357" s="41"/>
    </row>
    <row r="1358" spans="1:5">
      <c r="A1358" s="42"/>
      <c r="B1358" s="41"/>
      <c r="C1358" s="41"/>
      <c r="D1358" s="41"/>
      <c r="E1358" s="41"/>
    </row>
    <row r="1359" spans="1:5">
      <c r="A1359" s="40"/>
      <c r="B1359" s="41"/>
      <c r="C1359" s="41"/>
      <c r="D1359" s="41"/>
      <c r="E1359" s="41"/>
    </row>
    <row r="1360" spans="1:5">
      <c r="A1360" s="40"/>
      <c r="B1360" s="41"/>
      <c r="C1360" s="41"/>
      <c r="D1360" s="41"/>
      <c r="E1360" s="41"/>
    </row>
    <row r="1361" spans="1:5">
      <c r="A1361" s="40"/>
      <c r="B1361" s="41"/>
      <c r="C1361" s="41"/>
      <c r="D1361" s="41"/>
      <c r="E1361" s="41"/>
    </row>
    <row r="1362" spans="1:5">
      <c r="A1362" s="40"/>
      <c r="B1362" s="41"/>
      <c r="C1362" s="41"/>
      <c r="D1362" s="41"/>
      <c r="E1362" s="41"/>
    </row>
    <row r="1363" spans="1:5">
      <c r="A1363" s="40"/>
      <c r="B1363" s="41"/>
      <c r="C1363" s="41"/>
      <c r="D1363" s="41"/>
      <c r="E1363" s="41"/>
    </row>
    <row r="1364" spans="1:5">
      <c r="A1364" s="40"/>
      <c r="B1364" s="41"/>
      <c r="C1364" s="41"/>
      <c r="D1364" s="41"/>
      <c r="E1364" s="41"/>
    </row>
    <row r="1365" spans="1:5">
      <c r="A1365" s="40"/>
      <c r="B1365" s="41"/>
      <c r="C1365" s="41"/>
      <c r="D1365" s="41"/>
      <c r="E1365" s="41"/>
    </row>
    <row r="1366" spans="1:5">
      <c r="A1366" s="40"/>
      <c r="B1366" s="41"/>
      <c r="C1366" s="41"/>
      <c r="D1366" s="41"/>
      <c r="E1366" s="41"/>
    </row>
    <row r="1367" spans="1:5">
      <c r="A1367" s="42"/>
      <c r="B1367" s="41"/>
      <c r="C1367" s="41"/>
      <c r="D1367" s="41"/>
      <c r="E1367" s="41"/>
    </row>
    <row r="1368" spans="1:5">
      <c r="A1368" s="40"/>
      <c r="B1368" s="41"/>
      <c r="C1368" s="41"/>
      <c r="D1368" s="41"/>
      <c r="E1368" s="41"/>
    </row>
    <row r="1369" spans="1:5">
      <c r="A1369" s="42"/>
      <c r="B1369" s="41"/>
      <c r="C1369" s="41"/>
      <c r="D1369" s="41"/>
      <c r="E1369" s="41"/>
    </row>
    <row r="1370" spans="1:5">
      <c r="A1370" s="42"/>
      <c r="B1370" s="41"/>
      <c r="C1370" s="41"/>
      <c r="D1370" s="41"/>
      <c r="E1370" s="41"/>
    </row>
    <row r="1371" spans="1:5">
      <c r="A1371" s="40"/>
      <c r="B1371" s="41"/>
      <c r="C1371" s="41"/>
      <c r="D1371" s="41"/>
      <c r="E1371" s="41"/>
    </row>
    <row r="1372" spans="1:5">
      <c r="A1372" s="42"/>
      <c r="B1372" s="41"/>
      <c r="C1372" s="41"/>
      <c r="D1372" s="41"/>
      <c r="E1372" s="41"/>
    </row>
    <row r="1373" spans="1:5">
      <c r="A1373" s="42"/>
      <c r="B1373" s="41"/>
      <c r="C1373" s="41"/>
      <c r="D1373" s="41"/>
      <c r="E1373" s="41"/>
    </row>
    <row r="1374" spans="1:5">
      <c r="A1374" s="40"/>
      <c r="B1374" s="41"/>
      <c r="C1374" s="41"/>
      <c r="D1374" s="41"/>
      <c r="E1374" s="41"/>
    </row>
    <row r="1375" spans="1:5">
      <c r="A1375" s="42"/>
      <c r="B1375" s="41"/>
      <c r="C1375" s="41"/>
      <c r="D1375" s="41"/>
      <c r="E1375" s="41"/>
    </row>
    <row r="1376" spans="1:5">
      <c r="A1376" s="42"/>
      <c r="B1376" s="41"/>
      <c r="C1376" s="41"/>
      <c r="D1376" s="41"/>
      <c r="E1376" s="41"/>
    </row>
    <row r="1377" spans="1:5">
      <c r="A1377" s="42"/>
      <c r="B1377" s="41"/>
      <c r="C1377" s="41"/>
      <c r="D1377" s="41"/>
      <c r="E1377" s="41"/>
    </row>
    <row r="1378" spans="1:5">
      <c r="A1378" s="40"/>
      <c r="B1378" s="41"/>
      <c r="C1378" s="41"/>
      <c r="D1378" s="41"/>
      <c r="E1378" s="41"/>
    </row>
    <row r="1379" spans="1:5">
      <c r="A1379" s="42"/>
      <c r="B1379" s="41"/>
      <c r="C1379" s="41"/>
      <c r="D1379" s="41"/>
      <c r="E1379" s="41"/>
    </row>
    <row r="1380" spans="1:5">
      <c r="A1380" s="40"/>
      <c r="B1380" s="41"/>
      <c r="C1380" s="41"/>
      <c r="D1380" s="41"/>
      <c r="E1380" s="41"/>
    </row>
    <row r="1381" spans="1:5">
      <c r="A1381" s="42"/>
      <c r="B1381" s="41"/>
      <c r="C1381" s="41"/>
      <c r="D1381" s="41"/>
      <c r="E1381" s="41"/>
    </row>
    <row r="1382" spans="1:5">
      <c r="A1382" s="42"/>
      <c r="B1382" s="41"/>
      <c r="C1382" s="41"/>
      <c r="D1382" s="41"/>
      <c r="E1382" s="41"/>
    </row>
    <row r="1383" spans="1:5">
      <c r="A1383" s="42"/>
      <c r="B1383" s="41"/>
      <c r="C1383" s="41"/>
      <c r="D1383" s="41"/>
      <c r="E1383" s="41"/>
    </row>
    <row r="1384" spans="1:5">
      <c r="A1384" s="42"/>
      <c r="B1384" s="41"/>
      <c r="C1384" s="41"/>
      <c r="D1384" s="41"/>
      <c r="E1384" s="41"/>
    </row>
    <row r="1385" spans="1:5">
      <c r="A1385" s="40"/>
      <c r="B1385" s="41"/>
      <c r="C1385" s="41"/>
      <c r="D1385" s="41"/>
      <c r="E1385" s="41"/>
    </row>
    <row r="1386" spans="1:5">
      <c r="A1386" s="42"/>
      <c r="B1386" s="41"/>
      <c r="C1386" s="41"/>
      <c r="D1386" s="41"/>
      <c r="E1386" s="41"/>
    </row>
    <row r="1387" spans="1:5">
      <c r="A1387" s="40"/>
      <c r="B1387" s="41"/>
      <c r="C1387" s="41"/>
      <c r="D1387" s="41"/>
      <c r="E1387" s="41"/>
    </row>
    <row r="1400" spans="2:2">
      <c r="B1400" s="41"/>
    </row>
    <row r="1401" spans="2:2">
      <c r="B1401" s="41"/>
    </row>
    <row r="1402" spans="2:2">
      <c r="B1402" s="41"/>
    </row>
  </sheetData>
  <mergeCells count="2">
    <mergeCell ref="A14:T14"/>
    <mergeCell ref="A13:T13"/>
  </mergeCells>
  <phoneticPr fontId="7" type="noConversion"/>
  <dataValidations count="3">
    <dataValidation type="list" allowBlank="1" showInputMessage="1" showErrorMessage="1" sqref="B1155:B1279 B17:B221 B228:B1149">
      <formula1>Код_КЦСР</formula1>
    </dataValidation>
    <dataValidation type="list" allowBlank="1" showInputMessage="1" showErrorMessage="1" sqref="E17:E1279">
      <formula1>Код_КВР</formula1>
    </dataValidation>
    <dataValidation type="list" allowBlank="1" showInputMessage="1" showErrorMessage="1" sqref="C17:C1279">
      <formula1>Код_Раздел</formula1>
    </dataValidation>
  </dataValidations>
  <pageMargins left="1.3779527559055118" right="0.39370078740157483" top="0.78740157480314965" bottom="0.59055118110236227" header="0.31496062992125984" footer="0.31496062992125984"/>
  <pageSetup paperSize="9" scale="54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tabColor rgb="FFFFFF99"/>
    <pageSetUpPr fitToPage="1"/>
  </sheetPr>
  <dimension ref="A1:V2021"/>
  <sheetViews>
    <sheetView showZeros="0" tabSelected="1" view="pageBreakPreview" topLeftCell="A1139" zoomScale="91" zoomScaleNormal="84" zoomScaleSheetLayoutView="91" workbookViewId="0">
      <selection activeCell="A171" sqref="A171"/>
    </sheetView>
  </sheetViews>
  <sheetFormatPr defaultColWidth="9.140625" defaultRowHeight="18.75"/>
  <cols>
    <col min="1" max="1" width="82.7109375" style="32" customWidth="1"/>
    <col min="2" max="2" width="11" style="94" customWidth="1"/>
    <col min="3" max="3" width="10.140625" style="94" customWidth="1"/>
    <col min="4" max="4" width="10.85546875" style="94" customWidth="1"/>
    <col min="5" max="5" width="18.5703125" style="95" customWidth="1"/>
    <col min="6" max="6" width="11.28515625" style="94" customWidth="1"/>
    <col min="7" max="8" width="28.28515625" style="94" hidden="1" customWidth="1"/>
    <col min="9" max="9" width="22.5703125" style="94" hidden="1" customWidth="1"/>
    <col min="10" max="10" width="18.28515625" style="94" hidden="1" customWidth="1"/>
    <col min="11" max="11" width="20.140625" style="94" hidden="1" customWidth="1"/>
    <col min="12" max="12" width="15.7109375" style="94" hidden="1" customWidth="1"/>
    <col min="13" max="13" width="21.5703125" style="94" hidden="1" customWidth="1"/>
    <col min="14" max="14" width="15.7109375" style="94" hidden="1" customWidth="1"/>
    <col min="15" max="15" width="21.7109375" style="96" hidden="1" customWidth="1"/>
    <col min="16" max="16" width="15.7109375" style="94" hidden="1" customWidth="1"/>
    <col min="17" max="17" width="22" style="94" hidden="1" customWidth="1"/>
    <col min="18" max="18" width="15.7109375" style="94" hidden="1" customWidth="1"/>
    <col min="19" max="19" width="22.7109375" style="94" hidden="1" customWidth="1"/>
    <col min="20" max="20" width="20.7109375" style="94" hidden="1" customWidth="1"/>
    <col min="21" max="21" width="28.5703125" style="94" customWidth="1"/>
    <col min="22" max="22" width="9.140625" style="97"/>
    <col min="23" max="16384" width="9.140625" style="94"/>
  </cols>
  <sheetData>
    <row r="1" spans="1:21">
      <c r="L1" s="35"/>
      <c r="M1" s="35"/>
      <c r="P1" s="35"/>
      <c r="S1" s="35"/>
      <c r="T1" s="35"/>
      <c r="U1" s="35" t="s">
        <v>703</v>
      </c>
    </row>
    <row r="2" spans="1:21">
      <c r="L2" s="35"/>
      <c r="M2" s="35"/>
      <c r="P2" s="35"/>
      <c r="S2" s="35"/>
      <c r="T2" s="35"/>
      <c r="U2" s="35" t="s">
        <v>125</v>
      </c>
    </row>
    <row r="3" spans="1:21">
      <c r="L3" s="35"/>
      <c r="M3" s="35"/>
      <c r="P3" s="35"/>
      <c r="S3" s="35"/>
      <c r="T3" s="35"/>
      <c r="U3" s="35" t="s">
        <v>117</v>
      </c>
    </row>
    <row r="4" spans="1:21">
      <c r="L4" s="35"/>
      <c r="M4" s="35"/>
      <c r="P4" s="35"/>
      <c r="S4" s="35"/>
      <c r="T4" s="35"/>
      <c r="U4" s="35" t="s">
        <v>718</v>
      </c>
    </row>
    <row r="5" spans="1:21">
      <c r="P5" s="30"/>
      <c r="S5" s="30"/>
      <c r="T5" s="30"/>
      <c r="U5" s="30"/>
    </row>
    <row r="6" spans="1:21">
      <c r="P6" s="30"/>
      <c r="S6" s="30"/>
      <c r="T6" s="30"/>
      <c r="U6" s="30"/>
    </row>
    <row r="7" spans="1:21">
      <c r="E7" s="45"/>
      <c r="F7" s="35"/>
      <c r="I7" s="35"/>
      <c r="L7" s="35"/>
      <c r="M7" s="35"/>
      <c r="P7" s="35"/>
      <c r="S7" s="35"/>
      <c r="T7" s="35"/>
      <c r="U7" s="35" t="s">
        <v>599</v>
      </c>
    </row>
    <row r="8" spans="1:21">
      <c r="E8" s="45"/>
      <c r="F8" s="35"/>
      <c r="I8" s="35"/>
      <c r="L8" s="35"/>
      <c r="M8" s="35"/>
      <c r="P8" s="35"/>
      <c r="S8" s="35"/>
      <c r="T8" s="35"/>
      <c r="U8" s="35" t="s">
        <v>125</v>
      </c>
    </row>
    <row r="9" spans="1:21">
      <c r="E9" s="45"/>
      <c r="F9" s="35"/>
      <c r="I9" s="35"/>
      <c r="L9" s="35"/>
      <c r="M9" s="35"/>
      <c r="P9" s="35"/>
      <c r="S9" s="35"/>
      <c r="T9" s="35"/>
      <c r="U9" s="35" t="s">
        <v>117</v>
      </c>
    </row>
    <row r="10" spans="1:21">
      <c r="E10" s="45"/>
      <c r="F10" s="35"/>
      <c r="I10" s="35"/>
      <c r="L10" s="35"/>
      <c r="M10" s="35"/>
      <c r="P10" s="35"/>
      <c r="S10" s="35"/>
      <c r="T10" s="35"/>
      <c r="U10" s="35" t="s">
        <v>633</v>
      </c>
    </row>
    <row r="11" spans="1:21">
      <c r="F11" s="30"/>
      <c r="H11" s="98"/>
    </row>
    <row r="12" spans="1:21">
      <c r="F12" s="99"/>
    </row>
    <row r="13" spans="1:21">
      <c r="A13" s="130" t="s">
        <v>601</v>
      </c>
      <c r="B13" s="130"/>
      <c r="C13" s="130"/>
      <c r="D13" s="130"/>
      <c r="E13" s="130"/>
      <c r="F13" s="130"/>
      <c r="G13" s="130"/>
      <c r="H13" s="130"/>
      <c r="I13" s="130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ht="54.75" customHeight="1">
      <c r="A14" s="126" t="s">
        <v>606</v>
      </c>
      <c r="B14" s="126"/>
      <c r="C14" s="126"/>
      <c r="D14" s="126"/>
      <c r="E14" s="126"/>
      <c r="F14" s="126"/>
      <c r="G14" s="126"/>
      <c r="H14" s="126"/>
      <c r="I14" s="126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>
      <c r="A15" s="33"/>
      <c r="B15" s="93"/>
      <c r="C15" s="99"/>
      <c r="D15" s="99"/>
      <c r="E15" s="93"/>
      <c r="F15" s="99"/>
    </row>
    <row r="16" spans="1:21">
      <c r="B16" s="99"/>
      <c r="C16" s="99"/>
      <c r="D16" s="99"/>
      <c r="E16" s="93"/>
      <c r="F16" s="100"/>
      <c r="I16" s="31"/>
      <c r="K16" s="31"/>
      <c r="M16" s="31"/>
      <c r="Q16" s="31"/>
      <c r="S16" s="31"/>
      <c r="U16" s="31" t="s">
        <v>126</v>
      </c>
    </row>
    <row r="17" spans="1:22" s="45" customFormat="1" ht="84.75" customHeight="1">
      <c r="A17" s="101" t="s">
        <v>75</v>
      </c>
      <c r="B17" s="28" t="s">
        <v>67</v>
      </c>
      <c r="C17" s="28" t="s">
        <v>76</v>
      </c>
      <c r="D17" s="28" t="s">
        <v>93</v>
      </c>
      <c r="E17" s="28" t="s">
        <v>94</v>
      </c>
      <c r="F17" s="28" t="s">
        <v>95</v>
      </c>
      <c r="G17" s="37" t="s">
        <v>600</v>
      </c>
      <c r="H17" s="37" t="s">
        <v>605</v>
      </c>
      <c r="I17" s="78" t="s">
        <v>627</v>
      </c>
      <c r="J17" s="101" t="s">
        <v>605</v>
      </c>
      <c r="K17" s="78" t="s">
        <v>652</v>
      </c>
      <c r="L17" s="101" t="s">
        <v>605</v>
      </c>
      <c r="M17" s="78" t="s">
        <v>659</v>
      </c>
      <c r="N17" s="101" t="s">
        <v>605</v>
      </c>
      <c r="O17" s="78" t="s">
        <v>681</v>
      </c>
      <c r="P17" s="101" t="s">
        <v>605</v>
      </c>
      <c r="Q17" s="78" t="s">
        <v>684</v>
      </c>
      <c r="R17" s="101" t="s">
        <v>605</v>
      </c>
      <c r="S17" s="78" t="s">
        <v>686</v>
      </c>
      <c r="T17" s="101" t="s">
        <v>605</v>
      </c>
      <c r="U17" s="78" t="s">
        <v>600</v>
      </c>
      <c r="V17" s="102"/>
    </row>
    <row r="18" spans="1:22" s="45" customFormat="1">
      <c r="A18" s="88" t="str">
        <f ca="1">IF(ISERROR(MATCH(B18,Код_ППП,0)),"",INDIRECT(ADDRESS(MATCH(B18,Код_ППП,0)+1,2,,,"ППП")))</f>
        <v>МЭРИЯ ГОРОДА</v>
      </c>
      <c r="B18" s="28">
        <v>801</v>
      </c>
      <c r="C18" s="89"/>
      <c r="D18" s="89"/>
      <c r="E18" s="28"/>
      <c r="F18" s="28"/>
      <c r="G18" s="90">
        <f>G19+G128+G167+G242+G255+G332</f>
        <v>587333.79999999993</v>
      </c>
      <c r="H18" s="90">
        <f>H19+H128+H167+H242+H255+H332</f>
        <v>-10934.8</v>
      </c>
      <c r="I18" s="90">
        <f>G18+H18</f>
        <v>576398.99999999988</v>
      </c>
      <c r="J18" s="90">
        <f>J19+J128+J167+J242+J255+J332</f>
        <v>5400</v>
      </c>
      <c r="K18" s="91">
        <f>I18+J18</f>
        <v>581798.99999999988</v>
      </c>
      <c r="L18" s="90">
        <f>L19+L128+L167+L242+L255+L332</f>
        <v>3621.2</v>
      </c>
      <c r="M18" s="91">
        <f t="shared" ref="M18:M88" si="0">K18+L18</f>
        <v>585420.19999999984</v>
      </c>
      <c r="N18" s="90">
        <f>N19+N128+N167+N242+N255+N332</f>
        <v>109384.7</v>
      </c>
      <c r="O18" s="91">
        <f>M18+N18</f>
        <v>694804.89999999979</v>
      </c>
      <c r="P18" s="90">
        <f>P19+P128+P167+P242+P255+P332</f>
        <v>1176.8</v>
      </c>
      <c r="Q18" s="91">
        <f>O18+P18</f>
        <v>695981.69999999984</v>
      </c>
      <c r="R18" s="90">
        <f>R19+R128+R167+R242+R255+R332</f>
        <v>0</v>
      </c>
      <c r="S18" s="91">
        <f>Q18+R18</f>
        <v>695981.69999999984</v>
      </c>
      <c r="T18" s="90">
        <f>T19+T128+T167+T242+T255+T332</f>
        <v>4136.1000000000004</v>
      </c>
      <c r="U18" s="91">
        <f>S18+T18</f>
        <v>700117.79999999981</v>
      </c>
      <c r="V18" s="102"/>
    </row>
    <row r="19" spans="1:22" s="45" customFormat="1">
      <c r="A19" s="88" t="str">
        <f ca="1">IF(ISERROR(MATCH(C19,Код_Раздел,0)),"",INDIRECT(ADDRESS(MATCH(C19,Код_Раздел,0)+1,2,,,"Раздел")))</f>
        <v>Общегосударственные вопросы</v>
      </c>
      <c r="B19" s="28">
        <v>801</v>
      </c>
      <c r="C19" s="89" t="s">
        <v>79</v>
      </c>
      <c r="D19" s="89"/>
      <c r="E19" s="28"/>
      <c r="F19" s="28"/>
      <c r="G19" s="90">
        <f>G20+G27+G51</f>
        <v>303000.09999999998</v>
      </c>
      <c r="H19" s="90">
        <f>H20+H27+H51</f>
        <v>0</v>
      </c>
      <c r="I19" s="90">
        <f t="shared" ref="I19:I89" si="1">G19+H19</f>
        <v>303000.09999999998</v>
      </c>
      <c r="J19" s="90">
        <f>J20+J27+J51</f>
        <v>5400</v>
      </c>
      <c r="K19" s="91">
        <f t="shared" ref="K19:K89" si="2">I19+J19</f>
        <v>308400.09999999998</v>
      </c>
      <c r="L19" s="90">
        <f>L20+L27+L51</f>
        <v>0</v>
      </c>
      <c r="M19" s="91">
        <f t="shared" si="0"/>
        <v>308400.09999999998</v>
      </c>
      <c r="N19" s="90">
        <f>N20+N27+N51</f>
        <v>0</v>
      </c>
      <c r="O19" s="91">
        <f t="shared" ref="O19:O89" si="3">M19+N19</f>
        <v>308400.09999999998</v>
      </c>
      <c r="P19" s="90">
        <f>P20+P27+P51</f>
        <v>222.4</v>
      </c>
      <c r="Q19" s="91">
        <f t="shared" ref="Q19:S89" si="4">O19+P19</f>
        <v>308622.5</v>
      </c>
      <c r="R19" s="90">
        <f>R20+R27+R51</f>
        <v>0</v>
      </c>
      <c r="S19" s="91">
        <f t="shared" si="4"/>
        <v>308622.5</v>
      </c>
      <c r="T19" s="90">
        <f>T20+T27+T44+T51</f>
        <v>425.90000000000003</v>
      </c>
      <c r="U19" s="91">
        <f t="shared" ref="U19:U89" si="5">S19+T19</f>
        <v>309048.40000000002</v>
      </c>
      <c r="V19" s="102"/>
    </row>
    <row r="20" spans="1:22" s="45" customFormat="1" ht="33">
      <c r="A20" s="103" t="s">
        <v>97</v>
      </c>
      <c r="B20" s="28">
        <v>801</v>
      </c>
      <c r="C20" s="89" t="s">
        <v>79</v>
      </c>
      <c r="D20" s="89" t="s">
        <v>80</v>
      </c>
      <c r="E20" s="28"/>
      <c r="F20" s="28"/>
      <c r="G20" s="90">
        <f>G21</f>
        <v>4492.8999999999996</v>
      </c>
      <c r="H20" s="90">
        <f>H21</f>
        <v>0</v>
      </c>
      <c r="I20" s="90">
        <f t="shared" si="1"/>
        <v>4492.8999999999996</v>
      </c>
      <c r="J20" s="90">
        <f>J21</f>
        <v>0</v>
      </c>
      <c r="K20" s="91">
        <f t="shared" si="2"/>
        <v>4492.8999999999996</v>
      </c>
      <c r="L20" s="90">
        <f>L21</f>
        <v>0</v>
      </c>
      <c r="M20" s="91">
        <f t="shared" si="0"/>
        <v>4492.8999999999996</v>
      </c>
      <c r="N20" s="90">
        <f>N21</f>
        <v>0</v>
      </c>
      <c r="O20" s="91">
        <f t="shared" si="3"/>
        <v>4492.8999999999996</v>
      </c>
      <c r="P20" s="90">
        <f>P21</f>
        <v>0</v>
      </c>
      <c r="Q20" s="91">
        <f t="shared" si="4"/>
        <v>4492.8999999999996</v>
      </c>
      <c r="R20" s="90">
        <f>R21</f>
        <v>0</v>
      </c>
      <c r="S20" s="91">
        <f t="shared" si="4"/>
        <v>4492.8999999999996</v>
      </c>
      <c r="T20" s="90">
        <f>T21</f>
        <v>0</v>
      </c>
      <c r="U20" s="91">
        <f t="shared" si="5"/>
        <v>4492.8999999999996</v>
      </c>
      <c r="V20" s="102"/>
    </row>
    <row r="21" spans="1:22" s="45" customFormat="1">
      <c r="A21" s="88" t="str">
        <f ca="1">IF(ISERROR(MATCH(E21,Код_КЦСР,0)),"",INDIRECT(ADDRESS(MATCH(E21,Код_КЦСР,0)+1,2,,,"КЦСР")))</f>
        <v>Расходы, не включенные в муниципальные программы города Череповца</v>
      </c>
      <c r="B21" s="28">
        <v>801</v>
      </c>
      <c r="C21" s="89" t="s">
        <v>79</v>
      </c>
      <c r="D21" s="89" t="s">
        <v>80</v>
      </c>
      <c r="E21" s="28" t="s">
        <v>448</v>
      </c>
      <c r="F21" s="28"/>
      <c r="G21" s="90">
        <f t="shared" ref="G21:T25" si="6">G22</f>
        <v>4492.8999999999996</v>
      </c>
      <c r="H21" s="90">
        <f t="shared" si="6"/>
        <v>0</v>
      </c>
      <c r="I21" s="90">
        <f t="shared" si="1"/>
        <v>4492.8999999999996</v>
      </c>
      <c r="J21" s="90">
        <f t="shared" si="6"/>
        <v>0</v>
      </c>
      <c r="K21" s="91">
        <f t="shared" si="2"/>
        <v>4492.8999999999996</v>
      </c>
      <c r="L21" s="90">
        <f t="shared" si="6"/>
        <v>0</v>
      </c>
      <c r="M21" s="91">
        <f t="shared" si="0"/>
        <v>4492.8999999999996</v>
      </c>
      <c r="N21" s="90">
        <f t="shared" si="6"/>
        <v>0</v>
      </c>
      <c r="O21" s="91">
        <f t="shared" si="3"/>
        <v>4492.8999999999996</v>
      </c>
      <c r="P21" s="90">
        <f t="shared" si="6"/>
        <v>0</v>
      </c>
      <c r="Q21" s="91">
        <f t="shared" si="4"/>
        <v>4492.8999999999996</v>
      </c>
      <c r="R21" s="90">
        <f t="shared" si="6"/>
        <v>0</v>
      </c>
      <c r="S21" s="91">
        <f t="shared" si="4"/>
        <v>4492.8999999999996</v>
      </c>
      <c r="T21" s="90">
        <f t="shared" si="6"/>
        <v>0</v>
      </c>
      <c r="U21" s="91">
        <f t="shared" si="5"/>
        <v>4492.8999999999996</v>
      </c>
      <c r="V21" s="102"/>
    </row>
    <row r="22" spans="1:22" s="45" customFormat="1" ht="33">
      <c r="A22" s="88" t="str">
        <f ca="1">IF(ISERROR(MATCH(E22,Код_КЦСР,0)),"",INDIRECT(ADDRESS(MATCH(E22,Код_КЦСР,0)+1,2,,,"КЦСР")))</f>
        <v>Руководство и управление в сфере установленных функций органов местного самоуправления</v>
      </c>
      <c r="B22" s="28">
        <v>801</v>
      </c>
      <c r="C22" s="89" t="s">
        <v>79</v>
      </c>
      <c r="D22" s="89" t="s">
        <v>80</v>
      </c>
      <c r="E22" s="28" t="s">
        <v>449</v>
      </c>
      <c r="F22" s="28"/>
      <c r="G22" s="90">
        <f t="shared" si="6"/>
        <v>4492.8999999999996</v>
      </c>
      <c r="H22" s="90">
        <f t="shared" si="6"/>
        <v>0</v>
      </c>
      <c r="I22" s="90">
        <f t="shared" si="1"/>
        <v>4492.8999999999996</v>
      </c>
      <c r="J22" s="90">
        <f t="shared" si="6"/>
        <v>0</v>
      </c>
      <c r="K22" s="91">
        <f t="shared" si="2"/>
        <v>4492.8999999999996</v>
      </c>
      <c r="L22" s="90">
        <f t="shared" si="6"/>
        <v>0</v>
      </c>
      <c r="M22" s="91">
        <f t="shared" si="0"/>
        <v>4492.8999999999996</v>
      </c>
      <c r="N22" s="90">
        <f t="shared" si="6"/>
        <v>0</v>
      </c>
      <c r="O22" s="91">
        <f t="shared" si="3"/>
        <v>4492.8999999999996</v>
      </c>
      <c r="P22" s="90">
        <f t="shared" si="6"/>
        <v>0</v>
      </c>
      <c r="Q22" s="91">
        <f t="shared" si="4"/>
        <v>4492.8999999999996</v>
      </c>
      <c r="R22" s="90">
        <f t="shared" si="6"/>
        <v>0</v>
      </c>
      <c r="S22" s="91">
        <f t="shared" si="4"/>
        <v>4492.8999999999996</v>
      </c>
      <c r="T22" s="90">
        <f t="shared" si="6"/>
        <v>0</v>
      </c>
      <c r="U22" s="91">
        <f t="shared" si="5"/>
        <v>4492.8999999999996</v>
      </c>
      <c r="V22" s="102"/>
    </row>
    <row r="23" spans="1:22" s="45" customFormat="1">
      <c r="A23" s="88" t="str">
        <f ca="1">IF(ISERROR(MATCH(E23,Код_КЦСР,0)),"",INDIRECT(ADDRESS(MATCH(E23,Код_КЦСР,0)+1,2,,,"КЦСР")))</f>
        <v>Глава муниципального образования</v>
      </c>
      <c r="B23" s="28">
        <v>801</v>
      </c>
      <c r="C23" s="89" t="s">
        <v>79</v>
      </c>
      <c r="D23" s="89" t="s">
        <v>80</v>
      </c>
      <c r="E23" s="28" t="s">
        <v>450</v>
      </c>
      <c r="F23" s="28"/>
      <c r="G23" s="90">
        <f t="shared" si="6"/>
        <v>4492.8999999999996</v>
      </c>
      <c r="H23" s="90">
        <f t="shared" si="6"/>
        <v>0</v>
      </c>
      <c r="I23" s="90">
        <f t="shared" si="1"/>
        <v>4492.8999999999996</v>
      </c>
      <c r="J23" s="90">
        <f t="shared" si="6"/>
        <v>0</v>
      </c>
      <c r="K23" s="91">
        <f t="shared" si="2"/>
        <v>4492.8999999999996</v>
      </c>
      <c r="L23" s="90">
        <f t="shared" si="6"/>
        <v>0</v>
      </c>
      <c r="M23" s="91">
        <f t="shared" si="0"/>
        <v>4492.8999999999996</v>
      </c>
      <c r="N23" s="90">
        <f t="shared" si="6"/>
        <v>0</v>
      </c>
      <c r="O23" s="91">
        <f t="shared" si="3"/>
        <v>4492.8999999999996</v>
      </c>
      <c r="P23" s="90">
        <f t="shared" si="6"/>
        <v>0</v>
      </c>
      <c r="Q23" s="91">
        <f t="shared" si="4"/>
        <v>4492.8999999999996</v>
      </c>
      <c r="R23" s="90">
        <f t="shared" si="6"/>
        <v>0</v>
      </c>
      <c r="S23" s="91">
        <f t="shared" si="4"/>
        <v>4492.8999999999996</v>
      </c>
      <c r="T23" s="90">
        <f t="shared" si="6"/>
        <v>0</v>
      </c>
      <c r="U23" s="91">
        <f t="shared" si="5"/>
        <v>4492.8999999999996</v>
      </c>
      <c r="V23" s="102"/>
    </row>
    <row r="24" spans="1:22" s="45" customFormat="1">
      <c r="A24" s="88" t="str">
        <f ca="1">IF(ISERROR(MATCH(E24,Код_КЦСР,0)),"",INDIRECT(ADDRESS(MATCH(E24,Код_КЦСР,0)+1,2,,,"КЦСР")))</f>
        <v>Расходы на обеспечение функций органов местного самоуправления</v>
      </c>
      <c r="B24" s="28">
        <v>801</v>
      </c>
      <c r="C24" s="89" t="s">
        <v>79</v>
      </c>
      <c r="D24" s="89" t="s">
        <v>80</v>
      </c>
      <c r="E24" s="28" t="s">
        <v>451</v>
      </c>
      <c r="F24" s="28"/>
      <c r="G24" s="90">
        <f t="shared" si="6"/>
        <v>4492.8999999999996</v>
      </c>
      <c r="H24" s="90">
        <f t="shared" si="6"/>
        <v>0</v>
      </c>
      <c r="I24" s="90">
        <f t="shared" si="1"/>
        <v>4492.8999999999996</v>
      </c>
      <c r="J24" s="90">
        <f t="shared" si="6"/>
        <v>0</v>
      </c>
      <c r="K24" s="91">
        <f t="shared" si="2"/>
        <v>4492.8999999999996</v>
      </c>
      <c r="L24" s="90">
        <f t="shared" si="6"/>
        <v>0</v>
      </c>
      <c r="M24" s="91">
        <f t="shared" si="0"/>
        <v>4492.8999999999996</v>
      </c>
      <c r="N24" s="90">
        <f t="shared" si="6"/>
        <v>0</v>
      </c>
      <c r="O24" s="91">
        <f t="shared" si="3"/>
        <v>4492.8999999999996</v>
      </c>
      <c r="P24" s="90">
        <f t="shared" si="6"/>
        <v>0</v>
      </c>
      <c r="Q24" s="91">
        <f t="shared" si="4"/>
        <v>4492.8999999999996</v>
      </c>
      <c r="R24" s="90">
        <f t="shared" si="6"/>
        <v>0</v>
      </c>
      <c r="S24" s="91">
        <f t="shared" si="4"/>
        <v>4492.8999999999996</v>
      </c>
      <c r="T24" s="90">
        <f t="shared" si="6"/>
        <v>0</v>
      </c>
      <c r="U24" s="91">
        <f t="shared" si="5"/>
        <v>4492.8999999999996</v>
      </c>
      <c r="V24" s="102"/>
    </row>
    <row r="25" spans="1:22" s="45" customFormat="1" ht="69" customHeight="1">
      <c r="A25" s="88" t="str">
        <f ca="1">IF(ISERROR(MATCH(F25,Код_КВР,0)),"",INDIRECT(ADDRESS(MATCH(F25,Код_КВР,0)+1,2,,,"КВР")))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28">
        <v>801</v>
      </c>
      <c r="C25" s="89" t="s">
        <v>79</v>
      </c>
      <c r="D25" s="89" t="s">
        <v>80</v>
      </c>
      <c r="E25" s="28" t="s">
        <v>451</v>
      </c>
      <c r="F25" s="28">
        <v>100</v>
      </c>
      <c r="G25" s="90">
        <f t="shared" si="6"/>
        <v>4492.8999999999996</v>
      </c>
      <c r="H25" s="90">
        <f t="shared" si="6"/>
        <v>0</v>
      </c>
      <c r="I25" s="90">
        <f t="shared" si="1"/>
        <v>4492.8999999999996</v>
      </c>
      <c r="J25" s="90">
        <f t="shared" si="6"/>
        <v>0</v>
      </c>
      <c r="K25" s="91">
        <f t="shared" si="2"/>
        <v>4492.8999999999996</v>
      </c>
      <c r="L25" s="90">
        <f t="shared" si="6"/>
        <v>0</v>
      </c>
      <c r="M25" s="91">
        <f t="shared" si="0"/>
        <v>4492.8999999999996</v>
      </c>
      <c r="N25" s="90">
        <f t="shared" si="6"/>
        <v>0</v>
      </c>
      <c r="O25" s="91">
        <f t="shared" si="3"/>
        <v>4492.8999999999996</v>
      </c>
      <c r="P25" s="90">
        <f t="shared" si="6"/>
        <v>0</v>
      </c>
      <c r="Q25" s="91">
        <f t="shared" si="4"/>
        <v>4492.8999999999996</v>
      </c>
      <c r="R25" s="90">
        <f t="shared" si="6"/>
        <v>0</v>
      </c>
      <c r="S25" s="91">
        <f t="shared" si="4"/>
        <v>4492.8999999999996</v>
      </c>
      <c r="T25" s="90">
        <f t="shared" si="6"/>
        <v>0</v>
      </c>
      <c r="U25" s="91">
        <f t="shared" si="5"/>
        <v>4492.8999999999996</v>
      </c>
      <c r="V25" s="102"/>
    </row>
    <row r="26" spans="1:22" s="45" customFormat="1" ht="27.75" customHeight="1">
      <c r="A26" s="88" t="str">
        <f ca="1">IF(ISERROR(MATCH(F26,Код_КВР,0)),"",INDIRECT(ADDRESS(MATCH(F26,Код_КВР,0)+1,2,,,"КВР")))</f>
        <v>Расходы на выплаты персоналу государственных (муниципальных) органов</v>
      </c>
      <c r="B26" s="28">
        <v>801</v>
      </c>
      <c r="C26" s="89" t="s">
        <v>79</v>
      </c>
      <c r="D26" s="89" t="s">
        <v>80</v>
      </c>
      <c r="E26" s="28" t="s">
        <v>451</v>
      </c>
      <c r="F26" s="28">
        <v>120</v>
      </c>
      <c r="G26" s="91">
        <f>2337.1+705.8+283+1167</f>
        <v>4492.8999999999996</v>
      </c>
      <c r="H26" s="91"/>
      <c r="I26" s="90">
        <f t="shared" si="1"/>
        <v>4492.8999999999996</v>
      </c>
      <c r="J26" s="91"/>
      <c r="K26" s="91">
        <f t="shared" si="2"/>
        <v>4492.8999999999996</v>
      </c>
      <c r="L26" s="91"/>
      <c r="M26" s="91">
        <f t="shared" si="0"/>
        <v>4492.8999999999996</v>
      </c>
      <c r="N26" s="91"/>
      <c r="O26" s="91">
        <f t="shared" si="3"/>
        <v>4492.8999999999996</v>
      </c>
      <c r="P26" s="91"/>
      <c r="Q26" s="91">
        <f t="shared" si="4"/>
        <v>4492.8999999999996</v>
      </c>
      <c r="R26" s="91"/>
      <c r="S26" s="91">
        <f t="shared" si="4"/>
        <v>4492.8999999999996</v>
      </c>
      <c r="T26" s="91"/>
      <c r="U26" s="91">
        <f t="shared" si="5"/>
        <v>4492.8999999999996</v>
      </c>
      <c r="V26" s="102"/>
    </row>
    <row r="27" spans="1:22" s="45" customFormat="1" ht="49.5">
      <c r="A27" s="88" t="s">
        <v>99</v>
      </c>
      <c r="B27" s="28">
        <v>801</v>
      </c>
      <c r="C27" s="89" t="s">
        <v>79</v>
      </c>
      <c r="D27" s="89" t="s">
        <v>82</v>
      </c>
      <c r="E27" s="28"/>
      <c r="F27" s="28"/>
      <c r="G27" s="90">
        <f t="shared" ref="G27:T29" si="7">G28</f>
        <v>134591.6</v>
      </c>
      <c r="H27" s="90">
        <f t="shared" si="7"/>
        <v>0</v>
      </c>
      <c r="I27" s="90">
        <f t="shared" si="1"/>
        <v>134591.6</v>
      </c>
      <c r="J27" s="90">
        <f t="shared" si="7"/>
        <v>0</v>
      </c>
      <c r="K27" s="91">
        <f t="shared" si="2"/>
        <v>134591.6</v>
      </c>
      <c r="L27" s="90">
        <f t="shared" si="7"/>
        <v>0</v>
      </c>
      <c r="M27" s="91">
        <f t="shared" si="0"/>
        <v>134591.6</v>
      </c>
      <c r="N27" s="90">
        <f t="shared" si="7"/>
        <v>0</v>
      </c>
      <c r="O27" s="91">
        <f t="shared" si="3"/>
        <v>134591.6</v>
      </c>
      <c r="P27" s="90">
        <f t="shared" si="7"/>
        <v>-85.4</v>
      </c>
      <c r="Q27" s="91">
        <f t="shared" si="4"/>
        <v>134506.20000000001</v>
      </c>
      <c r="R27" s="90">
        <f t="shared" si="7"/>
        <v>0</v>
      </c>
      <c r="S27" s="91">
        <f t="shared" si="4"/>
        <v>134506.20000000001</v>
      </c>
      <c r="T27" s="90">
        <f t="shared" si="7"/>
        <v>380.1</v>
      </c>
      <c r="U27" s="91">
        <f t="shared" si="5"/>
        <v>134886.30000000002</v>
      </c>
      <c r="V27" s="102"/>
    </row>
    <row r="28" spans="1:22" s="45" customFormat="1" ht="23.25" customHeight="1">
      <c r="A28" s="88" t="str">
        <f ca="1">IF(ISERROR(MATCH(E28,Код_КЦСР,0)),"",INDIRECT(ADDRESS(MATCH(E28,Код_КЦСР,0)+1,2,,,"КЦСР")))</f>
        <v>Расходы, не включенные в муниципальные программы города Череповца</v>
      </c>
      <c r="B28" s="28">
        <v>801</v>
      </c>
      <c r="C28" s="89" t="s">
        <v>79</v>
      </c>
      <c r="D28" s="89" t="s">
        <v>82</v>
      </c>
      <c r="E28" s="28" t="s">
        <v>448</v>
      </c>
      <c r="F28" s="28"/>
      <c r="G28" s="90">
        <f t="shared" si="7"/>
        <v>134591.6</v>
      </c>
      <c r="H28" s="90">
        <f t="shared" si="7"/>
        <v>0</v>
      </c>
      <c r="I28" s="90">
        <f t="shared" si="1"/>
        <v>134591.6</v>
      </c>
      <c r="J28" s="90">
        <f t="shared" si="7"/>
        <v>0</v>
      </c>
      <c r="K28" s="91">
        <f t="shared" si="2"/>
        <v>134591.6</v>
      </c>
      <c r="L28" s="90">
        <f t="shared" si="7"/>
        <v>0</v>
      </c>
      <c r="M28" s="91">
        <f t="shared" si="0"/>
        <v>134591.6</v>
      </c>
      <c r="N28" s="90">
        <f t="shared" si="7"/>
        <v>0</v>
      </c>
      <c r="O28" s="91">
        <f t="shared" si="3"/>
        <v>134591.6</v>
      </c>
      <c r="P28" s="90">
        <f t="shared" si="7"/>
        <v>-85.4</v>
      </c>
      <c r="Q28" s="91">
        <f t="shared" si="4"/>
        <v>134506.20000000001</v>
      </c>
      <c r="R28" s="90">
        <f t="shared" si="7"/>
        <v>0</v>
      </c>
      <c r="S28" s="91">
        <f t="shared" si="4"/>
        <v>134506.20000000001</v>
      </c>
      <c r="T28" s="90">
        <f t="shared" si="7"/>
        <v>380.1</v>
      </c>
      <c r="U28" s="91">
        <f t="shared" si="5"/>
        <v>134886.30000000002</v>
      </c>
      <c r="V28" s="102"/>
    </row>
    <row r="29" spans="1:22" s="45" customFormat="1" ht="33" customHeight="1">
      <c r="A29" s="104" t="str">
        <f ca="1">IF(ISERROR(MATCH(E29,Код_КЦСР,0)),"",INDIRECT(ADDRESS(MATCH(E29,Код_КЦСР,0)+1,2,,,"КЦСР")))</f>
        <v>Руководство и управление в сфере установленных функций органов местного самоуправления</v>
      </c>
      <c r="B29" s="28">
        <v>801</v>
      </c>
      <c r="C29" s="89" t="s">
        <v>79</v>
      </c>
      <c r="D29" s="89" t="s">
        <v>82</v>
      </c>
      <c r="E29" s="28" t="s">
        <v>449</v>
      </c>
      <c r="F29" s="28"/>
      <c r="G29" s="90">
        <f t="shared" si="7"/>
        <v>134591.6</v>
      </c>
      <c r="H29" s="90">
        <f t="shared" si="7"/>
        <v>0</v>
      </c>
      <c r="I29" s="90">
        <f t="shared" si="1"/>
        <v>134591.6</v>
      </c>
      <c r="J29" s="90">
        <f t="shared" si="7"/>
        <v>0</v>
      </c>
      <c r="K29" s="91">
        <f t="shared" si="2"/>
        <v>134591.6</v>
      </c>
      <c r="L29" s="90">
        <f t="shared" si="7"/>
        <v>0</v>
      </c>
      <c r="M29" s="91">
        <f t="shared" si="0"/>
        <v>134591.6</v>
      </c>
      <c r="N29" s="90">
        <f t="shared" si="7"/>
        <v>0</v>
      </c>
      <c r="O29" s="91">
        <f t="shared" si="3"/>
        <v>134591.6</v>
      </c>
      <c r="P29" s="90">
        <f t="shared" si="7"/>
        <v>-85.4</v>
      </c>
      <c r="Q29" s="91">
        <f t="shared" si="4"/>
        <v>134506.20000000001</v>
      </c>
      <c r="R29" s="90">
        <f t="shared" si="7"/>
        <v>0</v>
      </c>
      <c r="S29" s="91">
        <f t="shared" si="4"/>
        <v>134506.20000000001</v>
      </c>
      <c r="T29" s="90">
        <f t="shared" si="7"/>
        <v>380.1</v>
      </c>
      <c r="U29" s="91">
        <f t="shared" si="5"/>
        <v>134886.30000000002</v>
      </c>
      <c r="V29" s="102"/>
    </row>
    <row r="30" spans="1:22" s="45" customFormat="1" ht="39.75" customHeight="1">
      <c r="A30" s="88" t="str">
        <f ca="1">IF(ISERROR(MATCH(E30,Код_КЦСР,0)),"",INDIRECT(ADDRESS(MATCH(E30,Код_КЦСР,0)+1,2,,,"КЦСР")))</f>
        <v>Обеспечение деятельности исполнительных органов местного самоуправления</v>
      </c>
      <c r="B30" s="28">
        <v>801</v>
      </c>
      <c r="C30" s="89" t="s">
        <v>79</v>
      </c>
      <c r="D30" s="89" t="s">
        <v>82</v>
      </c>
      <c r="E30" s="28" t="s">
        <v>452</v>
      </c>
      <c r="F30" s="28"/>
      <c r="G30" s="90">
        <f>G31+G36+G41</f>
        <v>134591.6</v>
      </c>
      <c r="H30" s="90">
        <f>H31+H36+H41</f>
        <v>0</v>
      </c>
      <c r="I30" s="90">
        <f t="shared" si="1"/>
        <v>134591.6</v>
      </c>
      <c r="J30" s="90">
        <f>J31+J36+J41</f>
        <v>0</v>
      </c>
      <c r="K30" s="91">
        <f t="shared" si="2"/>
        <v>134591.6</v>
      </c>
      <c r="L30" s="90">
        <f>L31+L36+L41</f>
        <v>0</v>
      </c>
      <c r="M30" s="91">
        <f t="shared" si="0"/>
        <v>134591.6</v>
      </c>
      <c r="N30" s="90">
        <f>N31+N36+N41</f>
        <v>0</v>
      </c>
      <c r="O30" s="91">
        <f t="shared" si="3"/>
        <v>134591.6</v>
      </c>
      <c r="P30" s="90">
        <f>P31+P36+P41</f>
        <v>-85.4</v>
      </c>
      <c r="Q30" s="91">
        <f t="shared" si="4"/>
        <v>134506.20000000001</v>
      </c>
      <c r="R30" s="90">
        <f>R31+R36+R41</f>
        <v>0</v>
      </c>
      <c r="S30" s="91">
        <f t="shared" si="4"/>
        <v>134506.20000000001</v>
      </c>
      <c r="T30" s="90">
        <f>T31+T36+T41</f>
        <v>380.1</v>
      </c>
      <c r="U30" s="91">
        <f t="shared" si="5"/>
        <v>134886.30000000002</v>
      </c>
      <c r="V30" s="102"/>
    </row>
    <row r="31" spans="1:22" s="45" customFormat="1">
      <c r="A31" s="88" t="str">
        <f ca="1">IF(ISERROR(MATCH(E31,Код_КЦСР,0)),"",INDIRECT(ADDRESS(MATCH(E31,Код_КЦСР,0)+1,2,,,"КЦСР")))</f>
        <v>Расходы на обеспечение функций органов местного самоуправления</v>
      </c>
      <c r="B31" s="28">
        <v>801</v>
      </c>
      <c r="C31" s="89" t="s">
        <v>79</v>
      </c>
      <c r="D31" s="89" t="s">
        <v>82</v>
      </c>
      <c r="E31" s="28" t="s">
        <v>454</v>
      </c>
      <c r="F31" s="28"/>
      <c r="G31" s="90">
        <f>G32+G34</f>
        <v>132521.4</v>
      </c>
      <c r="H31" s="90">
        <f>H32+H34</f>
        <v>0</v>
      </c>
      <c r="I31" s="90">
        <f t="shared" si="1"/>
        <v>132521.4</v>
      </c>
      <c r="J31" s="90">
        <f>J32+J34</f>
        <v>0</v>
      </c>
      <c r="K31" s="91">
        <f t="shared" si="2"/>
        <v>132521.4</v>
      </c>
      <c r="L31" s="90">
        <f>L32+L34</f>
        <v>0</v>
      </c>
      <c r="M31" s="91">
        <f t="shared" si="0"/>
        <v>132521.4</v>
      </c>
      <c r="N31" s="90">
        <f>N32+N34</f>
        <v>0</v>
      </c>
      <c r="O31" s="91">
        <f t="shared" si="3"/>
        <v>132521.4</v>
      </c>
      <c r="P31" s="90">
        <f>P32+P34</f>
        <v>-85.4</v>
      </c>
      <c r="Q31" s="91">
        <f t="shared" si="4"/>
        <v>132436</v>
      </c>
      <c r="R31" s="90">
        <f>R32+R34</f>
        <v>0</v>
      </c>
      <c r="S31" s="91">
        <f t="shared" si="4"/>
        <v>132436</v>
      </c>
      <c r="T31" s="90">
        <f>T32+T34</f>
        <v>380.1</v>
      </c>
      <c r="U31" s="91">
        <f t="shared" si="5"/>
        <v>132816.1</v>
      </c>
      <c r="V31" s="102"/>
    </row>
    <row r="32" spans="1:22" s="45" customFormat="1" ht="69.75" customHeight="1">
      <c r="A32" s="88" t="str">
        <f t="shared" ref="A32:A40" ca="1" si="8">IF(ISERROR(MATCH(F32,Код_КВР,0)),"",INDIRECT(ADDRESS(MATCH(F32,Код_КВР,0)+1,2,,,"КВР")))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28">
        <v>801</v>
      </c>
      <c r="C32" s="89" t="s">
        <v>79</v>
      </c>
      <c r="D32" s="89" t="s">
        <v>82</v>
      </c>
      <c r="E32" s="28" t="s">
        <v>454</v>
      </c>
      <c r="F32" s="28">
        <v>100</v>
      </c>
      <c r="G32" s="90">
        <f>G33</f>
        <v>128795.29999999999</v>
      </c>
      <c r="H32" s="90">
        <f>H33</f>
        <v>0</v>
      </c>
      <c r="I32" s="90">
        <f t="shared" si="1"/>
        <v>128795.29999999999</v>
      </c>
      <c r="J32" s="90">
        <f>J33</f>
        <v>0</v>
      </c>
      <c r="K32" s="91">
        <f t="shared" si="2"/>
        <v>128795.29999999999</v>
      </c>
      <c r="L32" s="90">
        <f>L33</f>
        <v>0</v>
      </c>
      <c r="M32" s="91">
        <f t="shared" si="0"/>
        <v>128795.29999999999</v>
      </c>
      <c r="N32" s="90">
        <f>N33</f>
        <v>0</v>
      </c>
      <c r="O32" s="91">
        <f t="shared" si="3"/>
        <v>128795.29999999999</v>
      </c>
      <c r="P32" s="90">
        <f>P33</f>
        <v>0</v>
      </c>
      <c r="Q32" s="91">
        <f t="shared" si="4"/>
        <v>128795.29999999999</v>
      </c>
      <c r="R32" s="90">
        <f>R33</f>
        <v>0</v>
      </c>
      <c r="S32" s="91">
        <f t="shared" si="4"/>
        <v>128795.29999999999</v>
      </c>
      <c r="T32" s="90">
        <f>T33</f>
        <v>380.1</v>
      </c>
      <c r="U32" s="91">
        <f t="shared" si="5"/>
        <v>129175.4</v>
      </c>
      <c r="V32" s="102"/>
    </row>
    <row r="33" spans="1:22" s="45" customFormat="1" ht="19.5" customHeight="1">
      <c r="A33" s="88" t="str">
        <f t="shared" ca="1" si="8"/>
        <v>Расходы на выплаты персоналу государственных (муниципальных) органов</v>
      </c>
      <c r="B33" s="28">
        <v>801</v>
      </c>
      <c r="C33" s="89" t="s">
        <v>79</v>
      </c>
      <c r="D33" s="89" t="s">
        <v>82</v>
      </c>
      <c r="E33" s="28" t="s">
        <v>454</v>
      </c>
      <c r="F33" s="28">
        <v>120</v>
      </c>
      <c r="G33" s="91">
        <f>97789.9+1489.8+29515.6</f>
        <v>128795.29999999999</v>
      </c>
      <c r="H33" s="91"/>
      <c r="I33" s="90">
        <f t="shared" si="1"/>
        <v>128795.29999999999</v>
      </c>
      <c r="J33" s="91"/>
      <c r="K33" s="91">
        <f t="shared" si="2"/>
        <v>128795.29999999999</v>
      </c>
      <c r="L33" s="91"/>
      <c r="M33" s="91">
        <f t="shared" si="0"/>
        <v>128795.29999999999</v>
      </c>
      <c r="N33" s="91"/>
      <c r="O33" s="91">
        <f t="shared" si="3"/>
        <v>128795.29999999999</v>
      </c>
      <c r="P33" s="91"/>
      <c r="Q33" s="91">
        <f t="shared" si="4"/>
        <v>128795.29999999999</v>
      </c>
      <c r="R33" s="91"/>
      <c r="S33" s="91">
        <f t="shared" si="4"/>
        <v>128795.29999999999</v>
      </c>
      <c r="T33" s="91">
        <v>380.1</v>
      </c>
      <c r="U33" s="91">
        <f t="shared" si="5"/>
        <v>129175.4</v>
      </c>
      <c r="V33" s="102"/>
    </row>
    <row r="34" spans="1:22" s="45" customFormat="1" ht="31.5" customHeight="1">
      <c r="A34" s="88" t="str">
        <f t="shared" ca="1" si="8"/>
        <v>Закупка товаров, работ и услуг для обеспечения государственных (муниципальных) нужд</v>
      </c>
      <c r="B34" s="28">
        <v>801</v>
      </c>
      <c r="C34" s="89" t="s">
        <v>79</v>
      </c>
      <c r="D34" s="89" t="s">
        <v>82</v>
      </c>
      <c r="E34" s="28" t="s">
        <v>454</v>
      </c>
      <c r="F34" s="28">
        <v>200</v>
      </c>
      <c r="G34" s="90">
        <f>G35</f>
        <v>3726.1</v>
      </c>
      <c r="H34" s="90">
        <f>H35</f>
        <v>0</v>
      </c>
      <c r="I34" s="90">
        <f t="shared" si="1"/>
        <v>3726.1</v>
      </c>
      <c r="J34" s="90">
        <f>J35</f>
        <v>0</v>
      </c>
      <c r="K34" s="91">
        <f t="shared" si="2"/>
        <v>3726.1</v>
      </c>
      <c r="L34" s="90">
        <f>L35</f>
        <v>0</v>
      </c>
      <c r="M34" s="91">
        <f t="shared" si="0"/>
        <v>3726.1</v>
      </c>
      <c r="N34" s="90">
        <f>N35</f>
        <v>0</v>
      </c>
      <c r="O34" s="91">
        <f t="shared" si="3"/>
        <v>3726.1</v>
      </c>
      <c r="P34" s="90">
        <f>P35</f>
        <v>-85.4</v>
      </c>
      <c r="Q34" s="91">
        <f t="shared" si="4"/>
        <v>3640.7</v>
      </c>
      <c r="R34" s="90">
        <f>R35</f>
        <v>0</v>
      </c>
      <c r="S34" s="91">
        <f t="shared" si="4"/>
        <v>3640.7</v>
      </c>
      <c r="T34" s="90">
        <f>T35</f>
        <v>0</v>
      </c>
      <c r="U34" s="91">
        <f t="shared" si="5"/>
        <v>3640.7</v>
      </c>
      <c r="V34" s="102"/>
    </row>
    <row r="35" spans="1:22" s="45" customFormat="1" ht="33">
      <c r="A35" s="88" t="str">
        <f t="shared" ca="1" si="8"/>
        <v>Иные закупки товаров, работ и услуг для обеспечения государственных (муниципальных) нужд</v>
      </c>
      <c r="B35" s="28">
        <v>801</v>
      </c>
      <c r="C35" s="89" t="s">
        <v>79</v>
      </c>
      <c r="D35" s="89" t="s">
        <v>82</v>
      </c>
      <c r="E35" s="28" t="s">
        <v>454</v>
      </c>
      <c r="F35" s="28">
        <v>240</v>
      </c>
      <c r="G35" s="90">
        <v>3726.1</v>
      </c>
      <c r="H35" s="90"/>
      <c r="I35" s="90">
        <f t="shared" si="1"/>
        <v>3726.1</v>
      </c>
      <c r="J35" s="90"/>
      <c r="K35" s="91">
        <f t="shared" si="2"/>
        <v>3726.1</v>
      </c>
      <c r="L35" s="90"/>
      <c r="M35" s="91">
        <f t="shared" si="0"/>
        <v>3726.1</v>
      </c>
      <c r="N35" s="90"/>
      <c r="O35" s="91">
        <f t="shared" si="3"/>
        <v>3726.1</v>
      </c>
      <c r="P35" s="90">
        <v>-85.4</v>
      </c>
      <c r="Q35" s="91">
        <f t="shared" si="4"/>
        <v>3640.7</v>
      </c>
      <c r="R35" s="90"/>
      <c r="S35" s="91">
        <f t="shared" si="4"/>
        <v>3640.7</v>
      </c>
      <c r="T35" s="90"/>
      <c r="U35" s="91">
        <f t="shared" si="5"/>
        <v>3640.7</v>
      </c>
      <c r="V35" s="102"/>
    </row>
    <row r="36" spans="1:22" s="45" customFormat="1" ht="82.5">
      <c r="A36" s="88" t="str">
        <f ca="1">IF(ISERROR(MATCH(E36,Код_КЦСР,0)),"",INDIRECT(ADDRESS(MATCH(E36,Код_КЦСР,0)+1,2,,,"КЦСР")))</f>
        <v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v>
      </c>
      <c r="B36" s="28">
        <v>801</v>
      </c>
      <c r="C36" s="89" t="s">
        <v>79</v>
      </c>
      <c r="D36" s="89" t="s">
        <v>82</v>
      </c>
      <c r="E36" s="28" t="s">
        <v>480</v>
      </c>
      <c r="F36" s="28"/>
      <c r="G36" s="90">
        <f>G37+G39</f>
        <v>1873.5</v>
      </c>
      <c r="H36" s="90">
        <f>H37+H39</f>
        <v>0</v>
      </c>
      <c r="I36" s="90">
        <f t="shared" si="1"/>
        <v>1873.5</v>
      </c>
      <c r="J36" s="90">
        <f>J37+J39</f>
        <v>0</v>
      </c>
      <c r="K36" s="91">
        <f t="shared" si="2"/>
        <v>1873.5</v>
      </c>
      <c r="L36" s="90">
        <f>L37+L39</f>
        <v>0</v>
      </c>
      <c r="M36" s="91">
        <f t="shared" si="0"/>
        <v>1873.5</v>
      </c>
      <c r="N36" s="90">
        <f>N37+N39</f>
        <v>0</v>
      </c>
      <c r="O36" s="91">
        <f t="shared" si="3"/>
        <v>1873.5</v>
      </c>
      <c r="P36" s="90">
        <f>P37+P39</f>
        <v>0</v>
      </c>
      <c r="Q36" s="91">
        <f t="shared" si="4"/>
        <v>1873.5</v>
      </c>
      <c r="R36" s="90">
        <f>R37+R39</f>
        <v>0</v>
      </c>
      <c r="S36" s="91">
        <f t="shared" si="4"/>
        <v>1873.5</v>
      </c>
      <c r="T36" s="90">
        <f>T37+T39</f>
        <v>0</v>
      </c>
      <c r="U36" s="91">
        <f t="shared" si="5"/>
        <v>1873.5</v>
      </c>
      <c r="V36" s="102"/>
    </row>
    <row r="37" spans="1:22" s="45" customFormat="1" ht="66.75" customHeight="1">
      <c r="A37" s="88" t="str">
        <f t="shared" ca="1" si="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28">
        <v>801</v>
      </c>
      <c r="C37" s="89" t="s">
        <v>79</v>
      </c>
      <c r="D37" s="89" t="s">
        <v>82</v>
      </c>
      <c r="E37" s="28" t="s">
        <v>480</v>
      </c>
      <c r="F37" s="28">
        <v>100</v>
      </c>
      <c r="G37" s="90">
        <f>G38</f>
        <v>1822.3</v>
      </c>
      <c r="H37" s="90">
        <f>H38</f>
        <v>0</v>
      </c>
      <c r="I37" s="90">
        <f t="shared" si="1"/>
        <v>1822.3</v>
      </c>
      <c r="J37" s="90">
        <f>J38</f>
        <v>0</v>
      </c>
      <c r="K37" s="91">
        <f t="shared" si="2"/>
        <v>1822.3</v>
      </c>
      <c r="L37" s="90">
        <f>L38</f>
        <v>0</v>
      </c>
      <c r="M37" s="91">
        <f t="shared" si="0"/>
        <v>1822.3</v>
      </c>
      <c r="N37" s="90">
        <f>N38</f>
        <v>0</v>
      </c>
      <c r="O37" s="91">
        <f t="shared" si="3"/>
        <v>1822.3</v>
      </c>
      <c r="P37" s="90">
        <f>P38</f>
        <v>0</v>
      </c>
      <c r="Q37" s="91">
        <f t="shared" si="4"/>
        <v>1822.3</v>
      </c>
      <c r="R37" s="90">
        <f>R38</f>
        <v>0</v>
      </c>
      <c r="S37" s="91">
        <f t="shared" si="4"/>
        <v>1822.3</v>
      </c>
      <c r="T37" s="90">
        <f>T38</f>
        <v>0</v>
      </c>
      <c r="U37" s="91">
        <f t="shared" si="5"/>
        <v>1822.3</v>
      </c>
      <c r="V37" s="102"/>
    </row>
    <row r="38" spans="1:22" s="45" customFormat="1" ht="18.75" customHeight="1">
      <c r="A38" s="88" t="str">
        <f t="shared" ca="1" si="8"/>
        <v>Расходы на выплаты персоналу государственных (муниципальных) органов</v>
      </c>
      <c r="B38" s="28">
        <v>801</v>
      </c>
      <c r="C38" s="89" t="s">
        <v>79</v>
      </c>
      <c r="D38" s="89" t="s">
        <v>82</v>
      </c>
      <c r="E38" s="28" t="s">
        <v>480</v>
      </c>
      <c r="F38" s="28">
        <v>120</v>
      </c>
      <c r="G38" s="90">
        <f>1399.6+422.7</f>
        <v>1822.3</v>
      </c>
      <c r="H38" s="90"/>
      <c r="I38" s="90">
        <f t="shared" si="1"/>
        <v>1822.3</v>
      </c>
      <c r="J38" s="90"/>
      <c r="K38" s="91">
        <f t="shared" si="2"/>
        <v>1822.3</v>
      </c>
      <c r="L38" s="90"/>
      <c r="M38" s="91">
        <f t="shared" si="0"/>
        <v>1822.3</v>
      </c>
      <c r="N38" s="90"/>
      <c r="O38" s="91">
        <f t="shared" si="3"/>
        <v>1822.3</v>
      </c>
      <c r="P38" s="90"/>
      <c r="Q38" s="91">
        <f t="shared" si="4"/>
        <v>1822.3</v>
      </c>
      <c r="R38" s="90"/>
      <c r="S38" s="91">
        <f t="shared" si="4"/>
        <v>1822.3</v>
      </c>
      <c r="T38" s="90"/>
      <c r="U38" s="91">
        <f t="shared" si="5"/>
        <v>1822.3</v>
      </c>
      <c r="V38" s="102"/>
    </row>
    <row r="39" spans="1:22" s="45" customFormat="1" ht="35.25" customHeight="1">
      <c r="A39" s="104" t="str">
        <f t="shared" ca="1" si="8"/>
        <v>Закупка товаров, работ и услуг для обеспечения государственных (муниципальных) нужд</v>
      </c>
      <c r="B39" s="28">
        <v>801</v>
      </c>
      <c r="C39" s="89" t="s">
        <v>79</v>
      </c>
      <c r="D39" s="89" t="s">
        <v>82</v>
      </c>
      <c r="E39" s="28" t="s">
        <v>480</v>
      </c>
      <c r="F39" s="28">
        <v>200</v>
      </c>
      <c r="G39" s="90">
        <f>G40</f>
        <v>51.2</v>
      </c>
      <c r="H39" s="90">
        <f>H40</f>
        <v>0</v>
      </c>
      <c r="I39" s="90">
        <f t="shared" si="1"/>
        <v>51.2</v>
      </c>
      <c r="J39" s="90"/>
      <c r="K39" s="91">
        <f t="shared" si="2"/>
        <v>51.2</v>
      </c>
      <c r="L39" s="90"/>
      <c r="M39" s="91">
        <f t="shared" si="0"/>
        <v>51.2</v>
      </c>
      <c r="N39" s="90"/>
      <c r="O39" s="91">
        <f t="shared" si="3"/>
        <v>51.2</v>
      </c>
      <c r="P39" s="90"/>
      <c r="Q39" s="91">
        <f t="shared" si="4"/>
        <v>51.2</v>
      </c>
      <c r="R39" s="90"/>
      <c r="S39" s="91">
        <f t="shared" si="4"/>
        <v>51.2</v>
      </c>
      <c r="T39" s="90"/>
      <c r="U39" s="91">
        <f t="shared" si="5"/>
        <v>51.2</v>
      </c>
      <c r="V39" s="102"/>
    </row>
    <row r="40" spans="1:22" s="45" customFormat="1" ht="33">
      <c r="A40" s="88" t="str">
        <f t="shared" ca="1" si="8"/>
        <v>Иные закупки товаров, работ и услуг для обеспечения государственных (муниципальных) нужд</v>
      </c>
      <c r="B40" s="28">
        <v>801</v>
      </c>
      <c r="C40" s="89" t="s">
        <v>79</v>
      </c>
      <c r="D40" s="89" t="s">
        <v>82</v>
      </c>
      <c r="E40" s="28" t="s">
        <v>480</v>
      </c>
      <c r="F40" s="28">
        <v>240</v>
      </c>
      <c r="G40" s="90">
        <v>51.2</v>
      </c>
      <c r="H40" s="90"/>
      <c r="I40" s="90">
        <f t="shared" si="1"/>
        <v>51.2</v>
      </c>
      <c r="J40" s="90"/>
      <c r="K40" s="91">
        <f t="shared" si="2"/>
        <v>51.2</v>
      </c>
      <c r="L40" s="90"/>
      <c r="M40" s="91">
        <f t="shared" si="0"/>
        <v>51.2</v>
      </c>
      <c r="N40" s="90"/>
      <c r="O40" s="91">
        <f t="shared" si="3"/>
        <v>51.2</v>
      </c>
      <c r="P40" s="90"/>
      <c r="Q40" s="91">
        <f t="shared" si="4"/>
        <v>51.2</v>
      </c>
      <c r="R40" s="90"/>
      <c r="S40" s="91">
        <f t="shared" si="4"/>
        <v>51.2</v>
      </c>
      <c r="T40" s="90"/>
      <c r="U40" s="91">
        <f t="shared" si="5"/>
        <v>51.2</v>
      </c>
      <c r="V40" s="102"/>
    </row>
    <row r="41" spans="1:22" s="45" customFormat="1" ht="82.5">
      <c r="A41" s="88" t="str">
        <f ca="1">IF(ISERROR(MATCH(E41,Код_КЦСР,0)),"",INDIRECT(ADDRESS(MATCH(E41,Код_КЦСР,0)+1,2,,,"КЦСР")))</f>
        <v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v>
      </c>
      <c r="B41" s="28">
        <v>801</v>
      </c>
      <c r="C41" s="89" t="s">
        <v>79</v>
      </c>
      <c r="D41" s="89" t="s">
        <v>82</v>
      </c>
      <c r="E41" s="28" t="s">
        <v>481</v>
      </c>
      <c r="F41" s="28"/>
      <c r="G41" s="90">
        <f t="shared" ref="G41:T42" si="9">G42</f>
        <v>196.7</v>
      </c>
      <c r="H41" s="90">
        <f t="shared" si="9"/>
        <v>0</v>
      </c>
      <c r="I41" s="90">
        <f t="shared" si="1"/>
        <v>196.7</v>
      </c>
      <c r="J41" s="90">
        <f t="shared" si="9"/>
        <v>0</v>
      </c>
      <c r="K41" s="91">
        <f t="shared" si="2"/>
        <v>196.7</v>
      </c>
      <c r="L41" s="90">
        <f t="shared" si="9"/>
        <v>0</v>
      </c>
      <c r="M41" s="91">
        <f t="shared" si="0"/>
        <v>196.7</v>
      </c>
      <c r="N41" s="90">
        <f t="shared" si="9"/>
        <v>0</v>
      </c>
      <c r="O41" s="91">
        <f t="shared" si="3"/>
        <v>196.7</v>
      </c>
      <c r="P41" s="90">
        <f t="shared" si="9"/>
        <v>0</v>
      </c>
      <c r="Q41" s="91">
        <f t="shared" si="4"/>
        <v>196.7</v>
      </c>
      <c r="R41" s="90">
        <f t="shared" si="9"/>
        <v>0</v>
      </c>
      <c r="S41" s="91">
        <f t="shared" si="4"/>
        <v>196.7</v>
      </c>
      <c r="T41" s="90">
        <f t="shared" si="9"/>
        <v>0</v>
      </c>
      <c r="U41" s="91">
        <f t="shared" si="5"/>
        <v>196.7</v>
      </c>
      <c r="V41" s="102"/>
    </row>
    <row r="42" spans="1:22" s="45" customFormat="1" ht="66.75" customHeight="1">
      <c r="A42" s="88" t="str">
        <f t="shared" ref="A42:A43" ca="1" si="10">IF(ISERROR(MATCH(F42,Код_КВР,0)),"",INDIRECT(ADDRESS(MATCH(F42,Код_КВР,0)+1,2,,,"КВР")))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28">
        <v>801</v>
      </c>
      <c r="C42" s="89" t="s">
        <v>79</v>
      </c>
      <c r="D42" s="89" t="s">
        <v>82</v>
      </c>
      <c r="E42" s="28" t="s">
        <v>481</v>
      </c>
      <c r="F42" s="28">
        <v>100</v>
      </c>
      <c r="G42" s="90">
        <f t="shared" si="9"/>
        <v>196.7</v>
      </c>
      <c r="H42" s="90">
        <f t="shared" si="9"/>
        <v>0</v>
      </c>
      <c r="I42" s="90">
        <f t="shared" si="1"/>
        <v>196.7</v>
      </c>
      <c r="J42" s="90">
        <f t="shared" si="9"/>
        <v>0</v>
      </c>
      <c r="K42" s="91">
        <f t="shared" si="2"/>
        <v>196.7</v>
      </c>
      <c r="L42" s="90">
        <f t="shared" si="9"/>
        <v>0</v>
      </c>
      <c r="M42" s="91">
        <f t="shared" si="0"/>
        <v>196.7</v>
      </c>
      <c r="N42" s="90">
        <f t="shared" si="9"/>
        <v>0</v>
      </c>
      <c r="O42" s="91">
        <f t="shared" si="3"/>
        <v>196.7</v>
      </c>
      <c r="P42" s="90">
        <f t="shared" si="9"/>
        <v>0</v>
      </c>
      <c r="Q42" s="91">
        <f t="shared" si="4"/>
        <v>196.7</v>
      </c>
      <c r="R42" s="90">
        <f t="shared" si="9"/>
        <v>0</v>
      </c>
      <c r="S42" s="91">
        <f t="shared" si="4"/>
        <v>196.7</v>
      </c>
      <c r="T42" s="90">
        <f t="shared" si="9"/>
        <v>0</v>
      </c>
      <c r="U42" s="91">
        <f t="shared" si="5"/>
        <v>196.7</v>
      </c>
      <c r="V42" s="102"/>
    </row>
    <row r="43" spans="1:22" s="45" customFormat="1" ht="18.75" customHeight="1">
      <c r="A43" s="88" t="str">
        <f t="shared" ca="1" si="10"/>
        <v>Расходы на выплаты персоналу государственных (муниципальных) органов</v>
      </c>
      <c r="B43" s="28">
        <v>801</v>
      </c>
      <c r="C43" s="89" t="s">
        <v>79</v>
      </c>
      <c r="D43" s="89" t="s">
        <v>82</v>
      </c>
      <c r="E43" s="28" t="s">
        <v>481</v>
      </c>
      <c r="F43" s="28">
        <v>120</v>
      </c>
      <c r="G43" s="90">
        <f>151+45.7</f>
        <v>196.7</v>
      </c>
      <c r="H43" s="90"/>
      <c r="I43" s="90">
        <f t="shared" si="1"/>
        <v>196.7</v>
      </c>
      <c r="J43" s="90"/>
      <c r="K43" s="91">
        <f t="shared" si="2"/>
        <v>196.7</v>
      </c>
      <c r="L43" s="90"/>
      <c r="M43" s="91">
        <f t="shared" si="0"/>
        <v>196.7</v>
      </c>
      <c r="N43" s="90"/>
      <c r="O43" s="91">
        <f t="shared" si="3"/>
        <v>196.7</v>
      </c>
      <c r="P43" s="90"/>
      <c r="Q43" s="91">
        <f t="shared" si="4"/>
        <v>196.7</v>
      </c>
      <c r="R43" s="90"/>
      <c r="S43" s="91">
        <f t="shared" si="4"/>
        <v>196.7</v>
      </c>
      <c r="T43" s="90"/>
      <c r="U43" s="91">
        <f t="shared" si="5"/>
        <v>196.7</v>
      </c>
      <c r="V43" s="102"/>
    </row>
    <row r="44" spans="1:22" s="45" customFormat="1" ht="18.75" customHeight="1">
      <c r="A44" s="57" t="s">
        <v>695</v>
      </c>
      <c r="B44" s="28">
        <v>801</v>
      </c>
      <c r="C44" s="89" t="s">
        <v>79</v>
      </c>
      <c r="D44" s="89" t="s">
        <v>87</v>
      </c>
      <c r="E44" s="28"/>
      <c r="F44" s="28"/>
      <c r="G44" s="90"/>
      <c r="H44" s="90"/>
      <c r="I44" s="90"/>
      <c r="J44" s="90"/>
      <c r="K44" s="91"/>
      <c r="L44" s="90"/>
      <c r="M44" s="91"/>
      <c r="N44" s="90"/>
      <c r="O44" s="91"/>
      <c r="P44" s="90"/>
      <c r="Q44" s="91"/>
      <c r="R44" s="90"/>
      <c r="S44" s="91"/>
      <c r="T44" s="90">
        <f>T47</f>
        <v>24.7</v>
      </c>
      <c r="U44" s="91">
        <f t="shared" si="5"/>
        <v>24.7</v>
      </c>
      <c r="V44" s="102"/>
    </row>
    <row r="45" spans="1:22" s="45" customFormat="1" ht="25.5" customHeight="1">
      <c r="A45" s="88" t="str">
        <f ca="1">IF(ISERROR(MATCH(E45,Код_КЦСР,0)),"",INDIRECT(ADDRESS(MATCH(E45,Код_КЦСР,0)+1,2,,,"КЦСР")))</f>
        <v>Расходы, не включенные в муниципальные программы города Череповца</v>
      </c>
      <c r="B45" s="28">
        <v>801</v>
      </c>
      <c r="C45" s="89" t="s">
        <v>79</v>
      </c>
      <c r="D45" s="89" t="s">
        <v>87</v>
      </c>
      <c r="E45" s="28" t="s">
        <v>448</v>
      </c>
      <c r="F45" s="28"/>
      <c r="G45" s="90"/>
      <c r="H45" s="90"/>
      <c r="I45" s="90"/>
      <c r="J45" s="90"/>
      <c r="K45" s="91"/>
      <c r="L45" s="90"/>
      <c r="M45" s="91"/>
      <c r="N45" s="90"/>
      <c r="O45" s="91"/>
      <c r="P45" s="90"/>
      <c r="Q45" s="91"/>
      <c r="R45" s="90"/>
      <c r="S45" s="91"/>
      <c r="T45" s="90">
        <f>T46</f>
        <v>24.7</v>
      </c>
      <c r="U45" s="91">
        <f t="shared" si="5"/>
        <v>24.7</v>
      </c>
      <c r="V45" s="102"/>
    </row>
    <row r="46" spans="1:22" s="45" customFormat="1" ht="39" customHeight="1">
      <c r="A46" s="88" t="str">
        <f ca="1">IF(ISERROR(MATCH(E46,Код_КЦСР,0)),"",INDIRECT(ADDRESS(MATCH(E46,Код_КЦСР,0)+1,2,,,"КЦСР")))</f>
        <v>Руководство и управление в сфере установленных функций органов местного самоуправления</v>
      </c>
      <c r="B46" s="28">
        <v>801</v>
      </c>
      <c r="C46" s="89" t="s">
        <v>79</v>
      </c>
      <c r="D46" s="89" t="s">
        <v>87</v>
      </c>
      <c r="E46" s="28" t="s">
        <v>449</v>
      </c>
      <c r="F46" s="28"/>
      <c r="G46" s="90"/>
      <c r="H46" s="90"/>
      <c r="I46" s="90"/>
      <c r="J46" s="90"/>
      <c r="K46" s="91"/>
      <c r="L46" s="90"/>
      <c r="M46" s="91"/>
      <c r="N46" s="90"/>
      <c r="O46" s="91"/>
      <c r="P46" s="90"/>
      <c r="Q46" s="91"/>
      <c r="R46" s="90"/>
      <c r="S46" s="91"/>
      <c r="T46" s="90">
        <f>T47</f>
        <v>24.7</v>
      </c>
      <c r="U46" s="91">
        <f t="shared" si="5"/>
        <v>24.7</v>
      </c>
      <c r="V46" s="102"/>
    </row>
    <row r="47" spans="1:22" s="45" customFormat="1" ht="33">
      <c r="A47" s="88" t="str">
        <f ca="1">IF(ISERROR(MATCH(E47,Код_КЦСР,0)),"",INDIRECT(ADDRESS(MATCH(E47,Код_КЦСР,0)+1,2,,,"КЦСР")))</f>
        <v>Обеспечение деятельности исполнительных органов местного самоуправления</v>
      </c>
      <c r="B47" s="28">
        <v>801</v>
      </c>
      <c r="C47" s="89" t="s">
        <v>79</v>
      </c>
      <c r="D47" s="89" t="s">
        <v>87</v>
      </c>
      <c r="E47" s="28" t="s">
        <v>452</v>
      </c>
      <c r="F47" s="28"/>
      <c r="G47" s="90"/>
      <c r="H47" s="90"/>
      <c r="I47" s="90"/>
      <c r="J47" s="90"/>
      <c r="K47" s="91"/>
      <c r="L47" s="90"/>
      <c r="M47" s="91"/>
      <c r="N47" s="90"/>
      <c r="O47" s="91"/>
      <c r="P47" s="90"/>
      <c r="Q47" s="91"/>
      <c r="R47" s="90"/>
      <c r="S47" s="91"/>
      <c r="T47" s="90">
        <f t="shared" ref="T47:T49" si="11">T48</f>
        <v>24.7</v>
      </c>
      <c r="U47" s="91">
        <f t="shared" si="5"/>
        <v>24.7</v>
      </c>
      <c r="V47" s="102"/>
    </row>
    <row r="48" spans="1:22" s="45" customFormat="1" ht="51.75" customHeight="1">
      <c r="A48" s="88" t="str">
        <f ca="1">IF(ISERROR(MATCH(E48,Код_КЦСР,0)),"",INDIRECT(ADDRESS(MATCH(E48,Код_КЦСР,0)+1,2,,,"КЦСР")))</f>
        <v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8" s="28">
        <v>801</v>
      </c>
      <c r="C48" s="89" t="s">
        <v>79</v>
      </c>
      <c r="D48" s="89" t="s">
        <v>87</v>
      </c>
      <c r="E48" s="28" t="s">
        <v>693</v>
      </c>
      <c r="F48" s="28"/>
      <c r="G48" s="90"/>
      <c r="H48" s="90"/>
      <c r="I48" s="90"/>
      <c r="J48" s="90"/>
      <c r="K48" s="91"/>
      <c r="L48" s="90"/>
      <c r="M48" s="91"/>
      <c r="N48" s="90"/>
      <c r="O48" s="91"/>
      <c r="P48" s="90"/>
      <c r="Q48" s="91"/>
      <c r="R48" s="90"/>
      <c r="S48" s="91"/>
      <c r="T48" s="90">
        <f t="shared" si="11"/>
        <v>24.7</v>
      </c>
      <c r="U48" s="91">
        <f t="shared" si="5"/>
        <v>24.7</v>
      </c>
      <c r="V48" s="102"/>
    </row>
    <row r="49" spans="1:22" s="45" customFormat="1" ht="40.5" customHeight="1">
      <c r="A49" s="104" t="str">
        <f t="shared" ref="A49:A50" ca="1" si="12">IF(ISERROR(MATCH(F49,Код_КВР,0)),"",INDIRECT(ADDRESS(MATCH(F49,Код_КВР,0)+1,2,,,"КВР")))</f>
        <v>Закупка товаров, работ и услуг для обеспечения государственных (муниципальных) нужд</v>
      </c>
      <c r="B49" s="28">
        <v>801</v>
      </c>
      <c r="C49" s="89" t="s">
        <v>79</v>
      </c>
      <c r="D49" s="89" t="s">
        <v>87</v>
      </c>
      <c r="E49" s="28" t="s">
        <v>693</v>
      </c>
      <c r="F49" s="28">
        <v>200</v>
      </c>
      <c r="G49" s="90"/>
      <c r="H49" s="90"/>
      <c r="I49" s="90"/>
      <c r="J49" s="90"/>
      <c r="K49" s="91"/>
      <c r="L49" s="90"/>
      <c r="M49" s="91"/>
      <c r="N49" s="90"/>
      <c r="O49" s="91"/>
      <c r="P49" s="90"/>
      <c r="Q49" s="91"/>
      <c r="R49" s="90"/>
      <c r="S49" s="91"/>
      <c r="T49" s="90">
        <f t="shared" si="11"/>
        <v>24.7</v>
      </c>
      <c r="U49" s="91">
        <f t="shared" si="5"/>
        <v>24.7</v>
      </c>
      <c r="V49" s="102"/>
    </row>
    <row r="50" spans="1:22" s="45" customFormat="1" ht="36" customHeight="1">
      <c r="A50" s="88" t="str">
        <f t="shared" ca="1" si="12"/>
        <v>Иные закупки товаров, работ и услуг для обеспечения государственных (муниципальных) нужд</v>
      </c>
      <c r="B50" s="28">
        <v>801</v>
      </c>
      <c r="C50" s="89" t="s">
        <v>79</v>
      </c>
      <c r="D50" s="89" t="s">
        <v>87</v>
      </c>
      <c r="E50" s="28" t="s">
        <v>693</v>
      </c>
      <c r="F50" s="28">
        <v>240</v>
      </c>
      <c r="G50" s="90"/>
      <c r="H50" s="90"/>
      <c r="I50" s="90"/>
      <c r="J50" s="90"/>
      <c r="K50" s="91"/>
      <c r="L50" s="90"/>
      <c r="M50" s="91"/>
      <c r="N50" s="90"/>
      <c r="O50" s="91"/>
      <c r="P50" s="90"/>
      <c r="Q50" s="91"/>
      <c r="R50" s="90"/>
      <c r="S50" s="91"/>
      <c r="T50" s="90">
        <f>23+1.7</f>
        <v>24.7</v>
      </c>
      <c r="U50" s="91">
        <f t="shared" si="5"/>
        <v>24.7</v>
      </c>
      <c r="V50" s="102"/>
    </row>
    <row r="51" spans="1:22" s="45" customFormat="1">
      <c r="A51" s="105" t="s">
        <v>100</v>
      </c>
      <c r="B51" s="28">
        <v>801</v>
      </c>
      <c r="C51" s="89" t="s">
        <v>79</v>
      </c>
      <c r="D51" s="89" t="s">
        <v>60</v>
      </c>
      <c r="E51" s="28"/>
      <c r="F51" s="28"/>
      <c r="G51" s="90">
        <f>G52+G66+G70+G78+G82+G102+G112+G120</f>
        <v>163915.6</v>
      </c>
      <c r="H51" s="90">
        <f>H52+H66+H70+H78+H82+H102+H112+H120</f>
        <v>0</v>
      </c>
      <c r="I51" s="90">
        <f t="shared" si="1"/>
        <v>163915.6</v>
      </c>
      <c r="J51" s="90">
        <f>J52+J66+J70+J78+J82+J102+J112+J120</f>
        <v>5400</v>
      </c>
      <c r="K51" s="91">
        <f t="shared" si="2"/>
        <v>169315.6</v>
      </c>
      <c r="L51" s="90">
        <f>L52+L66+L70+L78+L82+L102+L112+L120</f>
        <v>0</v>
      </c>
      <c r="M51" s="91">
        <f t="shared" si="0"/>
        <v>169315.6</v>
      </c>
      <c r="N51" s="90">
        <f>N52+N66+N70+N78+N82+N102+N112+N120</f>
        <v>0</v>
      </c>
      <c r="O51" s="91">
        <f t="shared" si="3"/>
        <v>169315.6</v>
      </c>
      <c r="P51" s="90">
        <f>P52+P66+P70+P78+P82+P102+P112+P120</f>
        <v>307.8</v>
      </c>
      <c r="Q51" s="91">
        <f t="shared" si="4"/>
        <v>169623.4</v>
      </c>
      <c r="R51" s="90">
        <f>R52+R66+R70+R78+R82+R102+R112+R120</f>
        <v>0</v>
      </c>
      <c r="S51" s="91">
        <f t="shared" si="4"/>
        <v>169623.4</v>
      </c>
      <c r="T51" s="90">
        <f>T52+T66+T70+T78+T82+T102+T112+T120</f>
        <v>21.1</v>
      </c>
      <c r="U51" s="91">
        <f t="shared" si="5"/>
        <v>169644.5</v>
      </c>
      <c r="V51" s="102"/>
    </row>
    <row r="52" spans="1:22" s="45" customFormat="1" ht="26.25" customHeight="1">
      <c r="A52" s="88" t="str">
        <f ca="1">IF(ISERROR(MATCH(E52,Код_КЦСР,0)),"",INDIRECT(ADDRESS(MATCH(E52,Код_КЦСР,0)+1,2,,,"КЦСР")))</f>
        <v>Муниципальная программа «Развитие архивного дела» на 2013 – 2019 годы</v>
      </c>
      <c r="B52" s="28">
        <v>801</v>
      </c>
      <c r="C52" s="89" t="s">
        <v>79</v>
      </c>
      <c r="D52" s="89" t="s">
        <v>60</v>
      </c>
      <c r="E52" s="28" t="s">
        <v>312</v>
      </c>
      <c r="F52" s="28"/>
      <c r="G52" s="90">
        <f>G53</f>
        <v>14611.599999999999</v>
      </c>
      <c r="H52" s="90">
        <f>H53</f>
        <v>0</v>
      </c>
      <c r="I52" s="90">
        <f t="shared" si="1"/>
        <v>14611.599999999999</v>
      </c>
      <c r="J52" s="90">
        <f>J53</f>
        <v>0</v>
      </c>
      <c r="K52" s="91">
        <f t="shared" si="2"/>
        <v>14611.599999999999</v>
      </c>
      <c r="L52" s="90">
        <f>L53</f>
        <v>0</v>
      </c>
      <c r="M52" s="91">
        <f t="shared" si="0"/>
        <v>14611.599999999999</v>
      </c>
      <c r="N52" s="90">
        <f>N53</f>
        <v>0</v>
      </c>
      <c r="O52" s="91">
        <f t="shared" si="3"/>
        <v>14611.599999999999</v>
      </c>
      <c r="P52" s="90">
        <f>P53</f>
        <v>0</v>
      </c>
      <c r="Q52" s="91">
        <f t="shared" si="4"/>
        <v>14611.599999999999</v>
      </c>
      <c r="R52" s="90">
        <f>R53</f>
        <v>0</v>
      </c>
      <c r="S52" s="91">
        <f t="shared" si="4"/>
        <v>14611.599999999999</v>
      </c>
      <c r="T52" s="90">
        <f>T53</f>
        <v>21.1</v>
      </c>
      <c r="U52" s="91">
        <f t="shared" si="5"/>
        <v>14632.699999999999</v>
      </c>
      <c r="V52" s="102"/>
    </row>
    <row r="53" spans="1:22" s="45" customFormat="1" ht="42.75" customHeight="1">
      <c r="A53" s="88" t="str">
        <f ca="1">IF(ISERROR(MATCH(E53,Код_КЦСР,0)),"",INDIRECT(ADDRESS(MATCH(E53,Код_КЦСР,0)+1,2,,,"КЦСР")))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3" s="28">
        <v>801</v>
      </c>
      <c r="C53" s="89" t="s">
        <v>79</v>
      </c>
      <c r="D53" s="89" t="s">
        <v>60</v>
      </c>
      <c r="E53" s="28" t="s">
        <v>313</v>
      </c>
      <c r="F53" s="28"/>
      <c r="G53" s="90">
        <f>G54+G61</f>
        <v>14611.599999999999</v>
      </c>
      <c r="H53" s="90">
        <f>H54+H61</f>
        <v>0</v>
      </c>
      <c r="I53" s="90">
        <f t="shared" si="1"/>
        <v>14611.599999999999</v>
      </c>
      <c r="J53" s="90">
        <f>J54+J61</f>
        <v>0</v>
      </c>
      <c r="K53" s="91">
        <f t="shared" si="2"/>
        <v>14611.599999999999</v>
      </c>
      <c r="L53" s="90">
        <f>L54+L61</f>
        <v>0</v>
      </c>
      <c r="M53" s="91">
        <f t="shared" si="0"/>
        <v>14611.599999999999</v>
      </c>
      <c r="N53" s="90">
        <f>N54+N61</f>
        <v>0</v>
      </c>
      <c r="O53" s="91">
        <f t="shared" si="3"/>
        <v>14611.599999999999</v>
      </c>
      <c r="P53" s="90">
        <f>P54+P61</f>
        <v>0</v>
      </c>
      <c r="Q53" s="91">
        <f t="shared" si="4"/>
        <v>14611.599999999999</v>
      </c>
      <c r="R53" s="90">
        <f>R54+R61</f>
        <v>0</v>
      </c>
      <c r="S53" s="91">
        <f t="shared" si="4"/>
        <v>14611.599999999999</v>
      </c>
      <c r="T53" s="90">
        <f>T54+T61</f>
        <v>21.1</v>
      </c>
      <c r="U53" s="91">
        <f t="shared" si="5"/>
        <v>14632.699999999999</v>
      </c>
      <c r="V53" s="102"/>
    </row>
    <row r="54" spans="1:22" s="45" customFormat="1" ht="49.5">
      <c r="A54" s="88" t="str">
        <f ca="1">IF(ISERROR(MATCH(E54,Код_КЦСР,0)),"",INDIRECT(ADDRESS(MATCH(E54,Код_КЦСР,0)+1,2,,,"КЦСР")))</f>
        <v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v>
      </c>
      <c r="B54" s="28">
        <v>801</v>
      </c>
      <c r="C54" s="89" t="s">
        <v>79</v>
      </c>
      <c r="D54" s="89" t="s">
        <v>60</v>
      </c>
      <c r="E54" s="28" t="s">
        <v>314</v>
      </c>
      <c r="F54" s="28"/>
      <c r="G54" s="90">
        <f>G55+G57+G59</f>
        <v>12795.3</v>
      </c>
      <c r="H54" s="90">
        <f>H55+H57+H59</f>
        <v>0</v>
      </c>
      <c r="I54" s="90">
        <f t="shared" si="1"/>
        <v>12795.3</v>
      </c>
      <c r="J54" s="90">
        <f>J55+J57+J59</f>
        <v>0</v>
      </c>
      <c r="K54" s="91">
        <f t="shared" si="2"/>
        <v>12795.3</v>
      </c>
      <c r="L54" s="90">
        <f>L55+L57+L59</f>
        <v>0</v>
      </c>
      <c r="M54" s="91">
        <f t="shared" si="0"/>
        <v>12795.3</v>
      </c>
      <c r="N54" s="90">
        <f>N55+N57+N59</f>
        <v>0</v>
      </c>
      <c r="O54" s="91">
        <f t="shared" si="3"/>
        <v>12795.3</v>
      </c>
      <c r="P54" s="90">
        <f>P55+P57+P59</f>
        <v>0</v>
      </c>
      <c r="Q54" s="91">
        <f t="shared" si="4"/>
        <v>12795.3</v>
      </c>
      <c r="R54" s="90">
        <f>R55+R57+R59</f>
        <v>0</v>
      </c>
      <c r="S54" s="91">
        <f t="shared" si="4"/>
        <v>12795.3</v>
      </c>
      <c r="T54" s="90">
        <f>T55+T57+T59</f>
        <v>21.1</v>
      </c>
      <c r="U54" s="91">
        <f t="shared" si="5"/>
        <v>12816.4</v>
      </c>
      <c r="V54" s="102"/>
    </row>
    <row r="55" spans="1:22" s="45" customFormat="1" ht="72.75" customHeight="1">
      <c r="A55" s="88" t="str">
        <f t="shared" ref="A55:A60" ca="1" si="13">IF(ISERROR(MATCH(F55,Код_КВР,0)),"",INDIRECT(ADDRESS(MATCH(F55,Код_КВР,0)+1,2,,,"КВР")))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28">
        <v>801</v>
      </c>
      <c r="C55" s="89" t="s">
        <v>79</v>
      </c>
      <c r="D55" s="89" t="s">
        <v>60</v>
      </c>
      <c r="E55" s="28" t="s">
        <v>314</v>
      </c>
      <c r="F55" s="28">
        <v>100</v>
      </c>
      <c r="G55" s="90">
        <f>G56</f>
        <v>6544</v>
      </c>
      <c r="H55" s="90">
        <f>H56</f>
        <v>0</v>
      </c>
      <c r="I55" s="90">
        <f t="shared" si="1"/>
        <v>6544</v>
      </c>
      <c r="J55" s="90">
        <f>J56</f>
        <v>0</v>
      </c>
      <c r="K55" s="91">
        <f t="shared" si="2"/>
        <v>6544</v>
      </c>
      <c r="L55" s="90">
        <f>L56</f>
        <v>0</v>
      </c>
      <c r="M55" s="91">
        <f t="shared" si="0"/>
        <v>6544</v>
      </c>
      <c r="N55" s="90">
        <f>N56</f>
        <v>0</v>
      </c>
      <c r="O55" s="91">
        <f t="shared" si="3"/>
        <v>6544</v>
      </c>
      <c r="P55" s="90">
        <f>P56</f>
        <v>0</v>
      </c>
      <c r="Q55" s="91">
        <f t="shared" si="4"/>
        <v>6544</v>
      </c>
      <c r="R55" s="90">
        <f>R56</f>
        <v>0</v>
      </c>
      <c r="S55" s="91">
        <f t="shared" si="4"/>
        <v>6544</v>
      </c>
      <c r="T55" s="90">
        <f>T56</f>
        <v>21.1</v>
      </c>
      <c r="U55" s="91">
        <f t="shared" si="5"/>
        <v>6565.1</v>
      </c>
      <c r="V55" s="102"/>
    </row>
    <row r="56" spans="1:22" s="45" customFormat="1">
      <c r="A56" s="88" t="str">
        <f t="shared" ca="1" si="13"/>
        <v>Расходы на выплаты персоналу казенных учреждений</v>
      </c>
      <c r="B56" s="28">
        <v>801</v>
      </c>
      <c r="C56" s="89" t="s">
        <v>79</v>
      </c>
      <c r="D56" s="89" t="s">
        <v>60</v>
      </c>
      <c r="E56" s="28" t="s">
        <v>314</v>
      </c>
      <c r="F56" s="28">
        <v>110</v>
      </c>
      <c r="G56" s="91">
        <f>5011.5+19+1513.5</f>
        <v>6544</v>
      </c>
      <c r="H56" s="91"/>
      <c r="I56" s="90">
        <f t="shared" si="1"/>
        <v>6544</v>
      </c>
      <c r="J56" s="91"/>
      <c r="K56" s="91">
        <f t="shared" si="2"/>
        <v>6544</v>
      </c>
      <c r="L56" s="91"/>
      <c r="M56" s="91">
        <f t="shared" si="0"/>
        <v>6544</v>
      </c>
      <c r="N56" s="91"/>
      <c r="O56" s="91">
        <f t="shared" si="3"/>
        <v>6544</v>
      </c>
      <c r="P56" s="91"/>
      <c r="Q56" s="91">
        <f t="shared" si="4"/>
        <v>6544</v>
      </c>
      <c r="R56" s="91"/>
      <c r="S56" s="91">
        <f t="shared" si="4"/>
        <v>6544</v>
      </c>
      <c r="T56" s="91">
        <f>16.2+4.9</f>
        <v>21.1</v>
      </c>
      <c r="U56" s="91">
        <f t="shared" si="5"/>
        <v>6565.1</v>
      </c>
      <c r="V56" s="102"/>
    </row>
    <row r="57" spans="1:22" s="45" customFormat="1" ht="36" customHeight="1">
      <c r="A57" s="104" t="str">
        <f t="shared" ca="1" si="13"/>
        <v>Закупка товаров, работ и услуг для обеспечения государственных (муниципальных) нужд</v>
      </c>
      <c r="B57" s="28">
        <v>801</v>
      </c>
      <c r="C57" s="89" t="s">
        <v>79</v>
      </c>
      <c r="D57" s="89" t="s">
        <v>60</v>
      </c>
      <c r="E57" s="28" t="s">
        <v>314</v>
      </c>
      <c r="F57" s="28">
        <v>200</v>
      </c>
      <c r="G57" s="90">
        <f>G58</f>
        <v>4026.5</v>
      </c>
      <c r="H57" s="90">
        <f>H58</f>
        <v>0</v>
      </c>
      <c r="I57" s="90">
        <f t="shared" si="1"/>
        <v>4026.5</v>
      </c>
      <c r="J57" s="90">
        <f>J58</f>
        <v>0</v>
      </c>
      <c r="K57" s="91">
        <f t="shared" si="2"/>
        <v>4026.5</v>
      </c>
      <c r="L57" s="90">
        <f>L58</f>
        <v>0</v>
      </c>
      <c r="M57" s="91">
        <f t="shared" si="0"/>
        <v>4026.5</v>
      </c>
      <c r="N57" s="90">
        <f>N58</f>
        <v>0</v>
      </c>
      <c r="O57" s="91">
        <f t="shared" si="3"/>
        <v>4026.5</v>
      </c>
      <c r="P57" s="90">
        <f>P58</f>
        <v>0</v>
      </c>
      <c r="Q57" s="91">
        <f t="shared" si="4"/>
        <v>4026.5</v>
      </c>
      <c r="R57" s="90">
        <f>R58</f>
        <v>0</v>
      </c>
      <c r="S57" s="91">
        <f t="shared" si="4"/>
        <v>4026.5</v>
      </c>
      <c r="T57" s="90">
        <f>T58</f>
        <v>0</v>
      </c>
      <c r="U57" s="91">
        <f t="shared" si="5"/>
        <v>4026.5</v>
      </c>
      <c r="V57" s="102"/>
    </row>
    <row r="58" spans="1:22" s="45" customFormat="1" ht="33">
      <c r="A58" s="88" t="str">
        <f t="shared" ca="1" si="13"/>
        <v>Иные закупки товаров, работ и услуг для обеспечения государственных (муниципальных) нужд</v>
      </c>
      <c r="B58" s="28">
        <v>801</v>
      </c>
      <c r="C58" s="89" t="s">
        <v>79</v>
      </c>
      <c r="D58" s="89" t="s">
        <v>60</v>
      </c>
      <c r="E58" s="28" t="s">
        <v>314</v>
      </c>
      <c r="F58" s="28">
        <v>240</v>
      </c>
      <c r="G58" s="91">
        <v>4026.5</v>
      </c>
      <c r="H58" s="91"/>
      <c r="I58" s="90">
        <f t="shared" si="1"/>
        <v>4026.5</v>
      </c>
      <c r="J58" s="91"/>
      <c r="K58" s="91">
        <f t="shared" si="2"/>
        <v>4026.5</v>
      </c>
      <c r="L58" s="91"/>
      <c r="M58" s="91">
        <f t="shared" si="0"/>
        <v>4026.5</v>
      </c>
      <c r="N58" s="91"/>
      <c r="O58" s="91">
        <f t="shared" si="3"/>
        <v>4026.5</v>
      </c>
      <c r="P58" s="91"/>
      <c r="Q58" s="91">
        <f t="shared" si="4"/>
        <v>4026.5</v>
      </c>
      <c r="R58" s="91"/>
      <c r="S58" s="91">
        <f t="shared" si="4"/>
        <v>4026.5</v>
      </c>
      <c r="T58" s="91"/>
      <c r="U58" s="91">
        <f t="shared" si="5"/>
        <v>4026.5</v>
      </c>
      <c r="V58" s="102"/>
    </row>
    <row r="59" spans="1:22" s="45" customFormat="1">
      <c r="A59" s="88" t="str">
        <f t="shared" ca="1" si="13"/>
        <v>Иные бюджетные ассигнования</v>
      </c>
      <c r="B59" s="28">
        <v>801</v>
      </c>
      <c r="C59" s="89" t="s">
        <v>79</v>
      </c>
      <c r="D59" s="89" t="s">
        <v>60</v>
      </c>
      <c r="E59" s="28" t="s">
        <v>314</v>
      </c>
      <c r="F59" s="28">
        <v>800</v>
      </c>
      <c r="G59" s="90">
        <f>G60</f>
        <v>2224.8000000000002</v>
      </c>
      <c r="H59" s="90">
        <f>H60</f>
        <v>0</v>
      </c>
      <c r="I59" s="90">
        <f t="shared" si="1"/>
        <v>2224.8000000000002</v>
      </c>
      <c r="J59" s="90">
        <f>J60</f>
        <v>0</v>
      </c>
      <c r="K59" s="91">
        <f t="shared" si="2"/>
        <v>2224.8000000000002</v>
      </c>
      <c r="L59" s="90">
        <f>L60</f>
        <v>0</v>
      </c>
      <c r="M59" s="91">
        <f t="shared" si="0"/>
        <v>2224.8000000000002</v>
      </c>
      <c r="N59" s="90">
        <f>N60</f>
        <v>0</v>
      </c>
      <c r="O59" s="91">
        <f t="shared" si="3"/>
        <v>2224.8000000000002</v>
      </c>
      <c r="P59" s="90">
        <f>P60</f>
        <v>0</v>
      </c>
      <c r="Q59" s="91">
        <f t="shared" si="4"/>
        <v>2224.8000000000002</v>
      </c>
      <c r="R59" s="90">
        <f>R60</f>
        <v>0</v>
      </c>
      <c r="S59" s="91">
        <f t="shared" si="4"/>
        <v>2224.8000000000002</v>
      </c>
      <c r="T59" s="90">
        <f>T60</f>
        <v>0</v>
      </c>
      <c r="U59" s="91">
        <f t="shared" si="5"/>
        <v>2224.8000000000002</v>
      </c>
      <c r="V59" s="102"/>
    </row>
    <row r="60" spans="1:22" s="45" customFormat="1">
      <c r="A60" s="88" t="str">
        <f t="shared" ca="1" si="13"/>
        <v>Уплата налогов, сборов и иных платежей</v>
      </c>
      <c r="B60" s="28">
        <v>801</v>
      </c>
      <c r="C60" s="89" t="s">
        <v>79</v>
      </c>
      <c r="D60" s="89" t="s">
        <v>60</v>
      </c>
      <c r="E60" s="28" t="s">
        <v>314</v>
      </c>
      <c r="F60" s="28">
        <v>850</v>
      </c>
      <c r="G60" s="90">
        <v>2224.8000000000002</v>
      </c>
      <c r="H60" s="90"/>
      <c r="I60" s="90">
        <f t="shared" si="1"/>
        <v>2224.8000000000002</v>
      </c>
      <c r="J60" s="90"/>
      <c r="K60" s="91">
        <f t="shared" si="2"/>
        <v>2224.8000000000002</v>
      </c>
      <c r="L60" s="90"/>
      <c r="M60" s="91">
        <f t="shared" si="0"/>
        <v>2224.8000000000002</v>
      </c>
      <c r="N60" s="90"/>
      <c r="O60" s="91">
        <f t="shared" si="3"/>
        <v>2224.8000000000002</v>
      </c>
      <c r="P60" s="90"/>
      <c r="Q60" s="91">
        <f t="shared" si="4"/>
        <v>2224.8000000000002</v>
      </c>
      <c r="R60" s="90"/>
      <c r="S60" s="91">
        <f t="shared" si="4"/>
        <v>2224.8000000000002</v>
      </c>
      <c r="T60" s="90"/>
      <c r="U60" s="91">
        <f t="shared" si="5"/>
        <v>2224.8000000000002</v>
      </c>
      <c r="V60" s="102"/>
    </row>
    <row r="61" spans="1:22" s="45" customFormat="1" ht="89.25" customHeight="1">
      <c r="A61" s="88" t="str">
        <f ca="1">IF(ISERROR(MATCH(E61,Код_КЦСР,0)),"",INDIRECT(ADDRESS(MATCH(E61,Код_КЦСР,0)+1,2,,,"КЦСР")))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v>
      </c>
      <c r="B61" s="28">
        <v>801</v>
      </c>
      <c r="C61" s="89" t="s">
        <v>79</v>
      </c>
      <c r="D61" s="89" t="s">
        <v>60</v>
      </c>
      <c r="E61" s="28" t="s">
        <v>316</v>
      </c>
      <c r="F61" s="28"/>
      <c r="G61" s="90">
        <f>G62+G64</f>
        <v>1816.3</v>
      </c>
      <c r="H61" s="90">
        <f>H62+H64</f>
        <v>0</v>
      </c>
      <c r="I61" s="90">
        <f t="shared" si="1"/>
        <v>1816.3</v>
      </c>
      <c r="J61" s="90">
        <f>J62+J64</f>
        <v>0</v>
      </c>
      <c r="K61" s="91">
        <f t="shared" si="2"/>
        <v>1816.3</v>
      </c>
      <c r="L61" s="90">
        <f>L62+L64</f>
        <v>0</v>
      </c>
      <c r="M61" s="91">
        <f t="shared" si="0"/>
        <v>1816.3</v>
      </c>
      <c r="N61" s="90">
        <f>N62+N64</f>
        <v>0</v>
      </c>
      <c r="O61" s="91">
        <f t="shared" si="3"/>
        <v>1816.3</v>
      </c>
      <c r="P61" s="90">
        <f>P62+P64</f>
        <v>0</v>
      </c>
      <c r="Q61" s="91">
        <f t="shared" si="4"/>
        <v>1816.3</v>
      </c>
      <c r="R61" s="90">
        <f>R62+R64</f>
        <v>0</v>
      </c>
      <c r="S61" s="91">
        <f t="shared" si="4"/>
        <v>1816.3</v>
      </c>
      <c r="T61" s="90">
        <f>T62+T64</f>
        <v>0</v>
      </c>
      <c r="U61" s="91">
        <f t="shared" si="5"/>
        <v>1816.3</v>
      </c>
      <c r="V61" s="102"/>
    </row>
    <row r="62" spans="1:22" s="45" customFormat="1" ht="69.75" customHeight="1">
      <c r="A62" s="88" t="str">
        <f ca="1">IF(ISERROR(MATCH(F62,Код_КВР,0)),"",INDIRECT(ADDRESS(MATCH(F62,Код_КВР,0)+1,2,,,"КВР")))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" s="28">
        <v>801</v>
      </c>
      <c r="C62" s="89" t="s">
        <v>79</v>
      </c>
      <c r="D62" s="89" t="s">
        <v>60</v>
      </c>
      <c r="E62" s="28" t="s">
        <v>316</v>
      </c>
      <c r="F62" s="28">
        <v>100</v>
      </c>
      <c r="G62" s="90">
        <f>G63</f>
        <v>336</v>
      </c>
      <c r="H62" s="90">
        <f>H63</f>
        <v>0</v>
      </c>
      <c r="I62" s="90">
        <f t="shared" si="1"/>
        <v>336</v>
      </c>
      <c r="J62" s="90">
        <f>J63</f>
        <v>0</v>
      </c>
      <c r="K62" s="91">
        <f t="shared" si="2"/>
        <v>336</v>
      </c>
      <c r="L62" s="90">
        <f>L63</f>
        <v>0</v>
      </c>
      <c r="M62" s="91">
        <f t="shared" si="0"/>
        <v>336</v>
      </c>
      <c r="N62" s="90">
        <f>N63</f>
        <v>0</v>
      </c>
      <c r="O62" s="91">
        <f t="shared" si="3"/>
        <v>336</v>
      </c>
      <c r="P62" s="90">
        <f>P63</f>
        <v>0</v>
      </c>
      <c r="Q62" s="91">
        <f t="shared" si="4"/>
        <v>336</v>
      </c>
      <c r="R62" s="90">
        <f>R63</f>
        <v>0</v>
      </c>
      <c r="S62" s="91">
        <f t="shared" si="4"/>
        <v>336</v>
      </c>
      <c r="T62" s="90">
        <f>T63</f>
        <v>0</v>
      </c>
      <c r="U62" s="91">
        <f t="shared" si="5"/>
        <v>336</v>
      </c>
      <c r="V62" s="102"/>
    </row>
    <row r="63" spans="1:22" s="45" customFormat="1">
      <c r="A63" s="88" t="str">
        <f ca="1">IF(ISERROR(MATCH(F63,Код_КВР,0)),"",INDIRECT(ADDRESS(MATCH(F63,Код_КВР,0)+1,2,,,"КВР")))</f>
        <v>Расходы на выплаты персоналу казенных учреждений</v>
      </c>
      <c r="B63" s="28">
        <v>801</v>
      </c>
      <c r="C63" s="89" t="s">
        <v>79</v>
      </c>
      <c r="D63" s="89" t="s">
        <v>60</v>
      </c>
      <c r="E63" s="28" t="s">
        <v>316</v>
      </c>
      <c r="F63" s="28">
        <v>110</v>
      </c>
      <c r="G63" s="90">
        <f>258+78</f>
        <v>336</v>
      </c>
      <c r="H63" s="90"/>
      <c r="I63" s="90">
        <f t="shared" si="1"/>
        <v>336</v>
      </c>
      <c r="J63" s="90"/>
      <c r="K63" s="91">
        <f t="shared" si="2"/>
        <v>336</v>
      </c>
      <c r="L63" s="90"/>
      <c r="M63" s="91">
        <f t="shared" si="0"/>
        <v>336</v>
      </c>
      <c r="N63" s="90"/>
      <c r="O63" s="91">
        <f t="shared" si="3"/>
        <v>336</v>
      </c>
      <c r="P63" s="90"/>
      <c r="Q63" s="91">
        <f t="shared" si="4"/>
        <v>336</v>
      </c>
      <c r="R63" s="90"/>
      <c r="S63" s="91">
        <f t="shared" si="4"/>
        <v>336</v>
      </c>
      <c r="T63" s="90"/>
      <c r="U63" s="91">
        <f t="shared" si="5"/>
        <v>336</v>
      </c>
      <c r="V63" s="102"/>
    </row>
    <row r="64" spans="1:22" s="45" customFormat="1" ht="33.75" customHeight="1">
      <c r="A64" s="88" t="str">
        <f ca="1">IF(ISERROR(MATCH(F64,Код_КВР,0)),"",INDIRECT(ADDRESS(MATCH(F64,Код_КВР,0)+1,2,,,"КВР")))</f>
        <v>Закупка товаров, работ и услуг для обеспечения государственных (муниципальных) нужд</v>
      </c>
      <c r="B64" s="28">
        <v>801</v>
      </c>
      <c r="C64" s="89" t="s">
        <v>79</v>
      </c>
      <c r="D64" s="89" t="s">
        <v>60</v>
      </c>
      <c r="E64" s="28" t="s">
        <v>316</v>
      </c>
      <c r="F64" s="28">
        <v>200</v>
      </c>
      <c r="G64" s="90">
        <f>G65</f>
        <v>1480.3</v>
      </c>
      <c r="H64" s="90">
        <f>H65</f>
        <v>0</v>
      </c>
      <c r="I64" s="90">
        <f t="shared" si="1"/>
        <v>1480.3</v>
      </c>
      <c r="J64" s="90">
        <f>J65</f>
        <v>0</v>
      </c>
      <c r="K64" s="91">
        <f t="shared" si="2"/>
        <v>1480.3</v>
      </c>
      <c r="L64" s="90">
        <f>L65</f>
        <v>0</v>
      </c>
      <c r="M64" s="91">
        <f t="shared" si="0"/>
        <v>1480.3</v>
      </c>
      <c r="N64" s="90">
        <f>N65</f>
        <v>0</v>
      </c>
      <c r="O64" s="91">
        <f t="shared" si="3"/>
        <v>1480.3</v>
      </c>
      <c r="P64" s="90">
        <f>P65</f>
        <v>0</v>
      </c>
      <c r="Q64" s="91">
        <f t="shared" si="4"/>
        <v>1480.3</v>
      </c>
      <c r="R64" s="90">
        <f>R65</f>
        <v>0</v>
      </c>
      <c r="S64" s="91">
        <f t="shared" si="4"/>
        <v>1480.3</v>
      </c>
      <c r="T64" s="90">
        <f>T65</f>
        <v>0</v>
      </c>
      <c r="U64" s="91">
        <f t="shared" si="5"/>
        <v>1480.3</v>
      </c>
      <c r="V64" s="102"/>
    </row>
    <row r="65" spans="1:22" s="45" customFormat="1" ht="33">
      <c r="A65" s="88" t="str">
        <f ca="1">IF(ISERROR(MATCH(F65,Код_КВР,0)),"",INDIRECT(ADDRESS(MATCH(F65,Код_КВР,0)+1,2,,,"КВР")))</f>
        <v>Иные закупки товаров, работ и услуг для обеспечения государственных (муниципальных) нужд</v>
      </c>
      <c r="B65" s="28">
        <v>801</v>
      </c>
      <c r="C65" s="89" t="s">
        <v>79</v>
      </c>
      <c r="D65" s="89" t="s">
        <v>60</v>
      </c>
      <c r="E65" s="28" t="s">
        <v>316</v>
      </c>
      <c r="F65" s="28">
        <v>240</v>
      </c>
      <c r="G65" s="90">
        <v>1480.3</v>
      </c>
      <c r="H65" s="90"/>
      <c r="I65" s="90">
        <f t="shared" si="1"/>
        <v>1480.3</v>
      </c>
      <c r="J65" s="90"/>
      <c r="K65" s="91">
        <f t="shared" si="2"/>
        <v>1480.3</v>
      </c>
      <c r="L65" s="90"/>
      <c r="M65" s="91">
        <f t="shared" si="0"/>
        <v>1480.3</v>
      </c>
      <c r="N65" s="90"/>
      <c r="O65" s="91">
        <f t="shared" si="3"/>
        <v>1480.3</v>
      </c>
      <c r="P65" s="90"/>
      <c r="Q65" s="91">
        <f t="shared" si="4"/>
        <v>1480.3</v>
      </c>
      <c r="R65" s="90"/>
      <c r="S65" s="91">
        <f t="shared" si="4"/>
        <v>1480.3</v>
      </c>
      <c r="T65" s="90"/>
      <c r="U65" s="91">
        <f t="shared" si="5"/>
        <v>1480.3</v>
      </c>
      <c r="V65" s="102"/>
    </row>
    <row r="66" spans="1:22" s="45" customFormat="1" ht="33">
      <c r="A66" s="88" t="str">
        <f ca="1">IF(ISERROR(MATCH(E66,Код_КЦСР,0)),"",INDIRECT(ADDRESS(MATCH(E66,Код_КЦСР,0)+1,2,,,"КЦСР")))</f>
        <v>Муниципальная программа «Содействие развитию потребительского рынка в городе Череповце на 2013 – 2019 годы»</v>
      </c>
      <c r="B66" s="28">
        <v>801</v>
      </c>
      <c r="C66" s="89" t="s">
        <v>79</v>
      </c>
      <c r="D66" s="89" t="s">
        <v>60</v>
      </c>
      <c r="E66" s="28" t="s">
        <v>324</v>
      </c>
      <c r="F66" s="28"/>
      <c r="G66" s="90">
        <f t="shared" ref="G66:T68" si="14">G67</f>
        <v>135</v>
      </c>
      <c r="H66" s="90">
        <f t="shared" si="14"/>
        <v>0</v>
      </c>
      <c r="I66" s="90">
        <f t="shared" si="1"/>
        <v>135</v>
      </c>
      <c r="J66" s="90">
        <f t="shared" si="14"/>
        <v>0</v>
      </c>
      <c r="K66" s="91">
        <f t="shared" si="2"/>
        <v>135</v>
      </c>
      <c r="L66" s="90">
        <f t="shared" si="14"/>
        <v>0</v>
      </c>
      <c r="M66" s="91">
        <f t="shared" si="0"/>
        <v>135</v>
      </c>
      <c r="N66" s="90">
        <f t="shared" si="14"/>
        <v>0</v>
      </c>
      <c r="O66" s="91">
        <f t="shared" si="3"/>
        <v>135</v>
      </c>
      <c r="P66" s="90">
        <f t="shared" si="14"/>
        <v>0</v>
      </c>
      <c r="Q66" s="91">
        <f t="shared" si="4"/>
        <v>135</v>
      </c>
      <c r="R66" s="90">
        <f t="shared" si="14"/>
        <v>0</v>
      </c>
      <c r="S66" s="91">
        <f t="shared" si="4"/>
        <v>135</v>
      </c>
      <c r="T66" s="90">
        <f t="shared" si="14"/>
        <v>0</v>
      </c>
      <c r="U66" s="91">
        <f t="shared" si="5"/>
        <v>135</v>
      </c>
      <c r="V66" s="102"/>
    </row>
    <row r="67" spans="1:22" s="45" customFormat="1" ht="49.5">
      <c r="A67" s="88" t="str">
        <f ca="1">IF(ISERROR(MATCH(E67,Код_КЦСР,0)),"",INDIRECT(ADDRESS(MATCH(E67,Код_КЦСР,0)+1,2,,,"КЦСР")))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67" s="28">
        <v>801</v>
      </c>
      <c r="C67" s="89" t="s">
        <v>79</v>
      </c>
      <c r="D67" s="89" t="s">
        <v>60</v>
      </c>
      <c r="E67" s="28" t="s">
        <v>325</v>
      </c>
      <c r="F67" s="28"/>
      <c r="G67" s="90">
        <f t="shared" si="14"/>
        <v>135</v>
      </c>
      <c r="H67" s="90">
        <f t="shared" si="14"/>
        <v>0</v>
      </c>
      <c r="I67" s="90">
        <f t="shared" si="1"/>
        <v>135</v>
      </c>
      <c r="J67" s="90">
        <f t="shared" si="14"/>
        <v>0</v>
      </c>
      <c r="K67" s="91">
        <f t="shared" si="2"/>
        <v>135</v>
      </c>
      <c r="L67" s="90">
        <f t="shared" si="14"/>
        <v>0</v>
      </c>
      <c r="M67" s="91">
        <f t="shared" si="0"/>
        <v>135</v>
      </c>
      <c r="N67" s="90">
        <f t="shared" si="14"/>
        <v>0</v>
      </c>
      <c r="O67" s="91">
        <f t="shared" si="3"/>
        <v>135</v>
      </c>
      <c r="P67" s="90">
        <f t="shared" si="14"/>
        <v>0</v>
      </c>
      <c r="Q67" s="91">
        <f t="shared" si="4"/>
        <v>135</v>
      </c>
      <c r="R67" s="90">
        <f t="shared" si="14"/>
        <v>0</v>
      </c>
      <c r="S67" s="91">
        <f t="shared" si="4"/>
        <v>135</v>
      </c>
      <c r="T67" s="90">
        <f t="shared" si="14"/>
        <v>0</v>
      </c>
      <c r="U67" s="91">
        <f t="shared" si="5"/>
        <v>135</v>
      </c>
      <c r="V67" s="102"/>
    </row>
    <row r="68" spans="1:22" s="45" customFormat="1" ht="36" customHeight="1">
      <c r="A68" s="104" t="str">
        <f ca="1">IF(ISERROR(MATCH(F68,Код_КВР,0)),"",INDIRECT(ADDRESS(MATCH(F68,Код_КВР,0)+1,2,,,"КВР")))</f>
        <v>Закупка товаров, работ и услуг для обеспечения государственных (муниципальных) нужд</v>
      </c>
      <c r="B68" s="28">
        <v>801</v>
      </c>
      <c r="C68" s="89" t="s">
        <v>79</v>
      </c>
      <c r="D68" s="89" t="s">
        <v>60</v>
      </c>
      <c r="E68" s="28" t="s">
        <v>325</v>
      </c>
      <c r="F68" s="28">
        <v>200</v>
      </c>
      <c r="G68" s="90">
        <f t="shared" si="14"/>
        <v>135</v>
      </c>
      <c r="H68" s="90">
        <f t="shared" si="14"/>
        <v>0</v>
      </c>
      <c r="I68" s="90">
        <f t="shared" si="1"/>
        <v>135</v>
      </c>
      <c r="J68" s="90">
        <f t="shared" si="14"/>
        <v>0</v>
      </c>
      <c r="K68" s="91">
        <f t="shared" si="2"/>
        <v>135</v>
      </c>
      <c r="L68" s="90">
        <f t="shared" si="14"/>
        <v>0</v>
      </c>
      <c r="M68" s="91">
        <f t="shared" si="0"/>
        <v>135</v>
      </c>
      <c r="N68" s="90">
        <f t="shared" si="14"/>
        <v>0</v>
      </c>
      <c r="O68" s="91">
        <f t="shared" si="3"/>
        <v>135</v>
      </c>
      <c r="P68" s="90">
        <f t="shared" si="14"/>
        <v>0</v>
      </c>
      <c r="Q68" s="91">
        <f t="shared" si="4"/>
        <v>135</v>
      </c>
      <c r="R68" s="90">
        <f t="shared" si="14"/>
        <v>0</v>
      </c>
      <c r="S68" s="91">
        <f t="shared" si="4"/>
        <v>135</v>
      </c>
      <c r="T68" s="90">
        <f t="shared" si="14"/>
        <v>0</v>
      </c>
      <c r="U68" s="91">
        <f t="shared" si="5"/>
        <v>135</v>
      </c>
      <c r="V68" s="102"/>
    </row>
    <row r="69" spans="1:22" s="45" customFormat="1" ht="33">
      <c r="A69" s="88" t="str">
        <f ca="1">IF(ISERROR(MATCH(F69,Код_КВР,0)),"",INDIRECT(ADDRESS(MATCH(F69,Код_КВР,0)+1,2,,,"КВР")))</f>
        <v>Иные закупки товаров, работ и услуг для обеспечения государственных (муниципальных) нужд</v>
      </c>
      <c r="B69" s="28">
        <v>801</v>
      </c>
      <c r="C69" s="89" t="s">
        <v>79</v>
      </c>
      <c r="D69" s="89" t="s">
        <v>60</v>
      </c>
      <c r="E69" s="28" t="s">
        <v>325</v>
      </c>
      <c r="F69" s="28">
        <v>240</v>
      </c>
      <c r="G69" s="90">
        <v>135</v>
      </c>
      <c r="H69" s="90"/>
      <c r="I69" s="90">
        <f t="shared" si="1"/>
        <v>135</v>
      </c>
      <c r="J69" s="90"/>
      <c r="K69" s="91">
        <f t="shared" si="2"/>
        <v>135</v>
      </c>
      <c r="L69" s="90"/>
      <c r="M69" s="91">
        <f t="shared" si="0"/>
        <v>135</v>
      </c>
      <c r="N69" s="90"/>
      <c r="O69" s="91">
        <f t="shared" si="3"/>
        <v>135</v>
      </c>
      <c r="P69" s="90"/>
      <c r="Q69" s="91">
        <f t="shared" si="4"/>
        <v>135</v>
      </c>
      <c r="R69" s="90"/>
      <c r="S69" s="91">
        <f t="shared" si="4"/>
        <v>135</v>
      </c>
      <c r="T69" s="90"/>
      <c r="U69" s="91">
        <f t="shared" si="5"/>
        <v>135</v>
      </c>
      <c r="V69" s="102"/>
    </row>
    <row r="70" spans="1:22" s="45" customFormat="1">
      <c r="A70" s="88" t="str">
        <f ca="1">IF(ISERROR(MATCH(E70,Код_КЦСР,0)),"",INDIRECT(ADDRESS(MATCH(E70,Код_КЦСР,0)+1,2,,,"КЦСР")))</f>
        <v>Муниципальная программа «Здоровый город» на 2014 – 2022 годы</v>
      </c>
      <c r="B70" s="28">
        <v>801</v>
      </c>
      <c r="C70" s="89" t="s">
        <v>79</v>
      </c>
      <c r="D70" s="89" t="s">
        <v>60</v>
      </c>
      <c r="E70" s="28" t="s">
        <v>338</v>
      </c>
      <c r="F70" s="28"/>
      <c r="G70" s="90">
        <f>G71+G75</f>
        <v>298.2</v>
      </c>
      <c r="H70" s="90">
        <f>H71+H75</f>
        <v>0</v>
      </c>
      <c r="I70" s="90">
        <f t="shared" si="1"/>
        <v>298.2</v>
      </c>
      <c r="J70" s="90">
        <f>J71+J75</f>
        <v>0</v>
      </c>
      <c r="K70" s="91">
        <f t="shared" si="2"/>
        <v>298.2</v>
      </c>
      <c r="L70" s="90">
        <f>L71+L75</f>
        <v>0</v>
      </c>
      <c r="M70" s="91">
        <f t="shared" si="0"/>
        <v>298.2</v>
      </c>
      <c r="N70" s="90">
        <f>N71+N75</f>
        <v>0</v>
      </c>
      <c r="O70" s="91">
        <f t="shared" si="3"/>
        <v>298.2</v>
      </c>
      <c r="P70" s="90">
        <f>P71+P75</f>
        <v>0</v>
      </c>
      <c r="Q70" s="91">
        <f t="shared" si="4"/>
        <v>298.2</v>
      </c>
      <c r="R70" s="90">
        <f>R71+R75</f>
        <v>0</v>
      </c>
      <c r="S70" s="91">
        <f t="shared" si="4"/>
        <v>298.2</v>
      </c>
      <c r="T70" s="90">
        <f>T71+T75</f>
        <v>0</v>
      </c>
      <c r="U70" s="91">
        <f t="shared" si="5"/>
        <v>298.2</v>
      </c>
      <c r="V70" s="102"/>
    </row>
    <row r="71" spans="1:22" s="45" customFormat="1">
      <c r="A71" s="88" t="str">
        <f ca="1">IF(ISERROR(MATCH(E71,Код_КЦСР,0)),"",INDIRECT(ADDRESS(MATCH(E71,Код_КЦСР,0)+1,2,,,"КЦСР")))</f>
        <v>Организационно-методическое обеспечение программы</v>
      </c>
      <c r="B71" s="28">
        <v>801</v>
      </c>
      <c r="C71" s="89" t="s">
        <v>79</v>
      </c>
      <c r="D71" s="89" t="s">
        <v>60</v>
      </c>
      <c r="E71" s="28" t="s">
        <v>340</v>
      </c>
      <c r="F71" s="28"/>
      <c r="G71" s="90">
        <f>+G72</f>
        <v>174</v>
      </c>
      <c r="H71" s="90">
        <f>+H72</f>
        <v>0</v>
      </c>
      <c r="I71" s="90">
        <f t="shared" si="1"/>
        <v>174</v>
      </c>
      <c r="J71" s="90">
        <f>+J72</f>
        <v>0</v>
      </c>
      <c r="K71" s="91">
        <f t="shared" si="2"/>
        <v>174</v>
      </c>
      <c r="L71" s="90">
        <f>+L72</f>
        <v>0</v>
      </c>
      <c r="M71" s="91">
        <f t="shared" si="0"/>
        <v>174</v>
      </c>
      <c r="N71" s="90">
        <f>+N72</f>
        <v>0</v>
      </c>
      <c r="O71" s="91">
        <f t="shared" si="3"/>
        <v>174</v>
      </c>
      <c r="P71" s="90">
        <f>+P72</f>
        <v>0</v>
      </c>
      <c r="Q71" s="91">
        <f t="shared" si="4"/>
        <v>174</v>
      </c>
      <c r="R71" s="90">
        <f>+R72</f>
        <v>0</v>
      </c>
      <c r="S71" s="91">
        <f t="shared" si="4"/>
        <v>174</v>
      </c>
      <c r="T71" s="90">
        <f>+T72</f>
        <v>0</v>
      </c>
      <c r="U71" s="91">
        <f t="shared" si="5"/>
        <v>174</v>
      </c>
      <c r="V71" s="102"/>
    </row>
    <row r="72" spans="1:22" s="45" customFormat="1">
      <c r="A72" s="88" t="str">
        <f ca="1">IF(ISERROR(MATCH(F72,Код_КВР,0)),"",INDIRECT(ADDRESS(MATCH(F72,Код_КВР,0)+1,2,,,"КВР")))</f>
        <v>Иные бюджетные ассигнования</v>
      </c>
      <c r="B72" s="28">
        <v>801</v>
      </c>
      <c r="C72" s="89" t="s">
        <v>79</v>
      </c>
      <c r="D72" s="89" t="s">
        <v>60</v>
      </c>
      <c r="E72" s="28" t="s">
        <v>340</v>
      </c>
      <c r="F72" s="28">
        <v>800</v>
      </c>
      <c r="G72" s="90">
        <f>G74+G73</f>
        <v>174</v>
      </c>
      <c r="H72" s="90">
        <f>H74+H73</f>
        <v>0</v>
      </c>
      <c r="I72" s="90">
        <f t="shared" si="1"/>
        <v>174</v>
      </c>
      <c r="J72" s="90">
        <f>J74+J73</f>
        <v>0</v>
      </c>
      <c r="K72" s="91">
        <f t="shared" si="2"/>
        <v>174</v>
      </c>
      <c r="L72" s="90">
        <f>L74+L73</f>
        <v>0</v>
      </c>
      <c r="M72" s="91">
        <f t="shared" si="0"/>
        <v>174</v>
      </c>
      <c r="N72" s="90">
        <f>N74+N73</f>
        <v>0</v>
      </c>
      <c r="O72" s="91">
        <f t="shared" si="3"/>
        <v>174</v>
      </c>
      <c r="P72" s="90">
        <f>P74+P73</f>
        <v>0</v>
      </c>
      <c r="Q72" s="91">
        <f t="shared" si="4"/>
        <v>174</v>
      </c>
      <c r="R72" s="90">
        <f>R74+R73</f>
        <v>0</v>
      </c>
      <c r="S72" s="91">
        <f t="shared" si="4"/>
        <v>174</v>
      </c>
      <c r="T72" s="90">
        <f>T74+T73</f>
        <v>0</v>
      </c>
      <c r="U72" s="91">
        <f t="shared" si="5"/>
        <v>174</v>
      </c>
      <c r="V72" s="102"/>
    </row>
    <row r="73" spans="1:22" s="45" customFormat="1">
      <c r="A73" s="88" t="str">
        <f ca="1">IF(ISERROR(MATCH(F73,Код_КВР,0)),"",INDIRECT(ADDRESS(MATCH(F73,Код_КВР,0)+1,2,,,"КВР")))</f>
        <v>Уплата налогов, сборов и иных платежей</v>
      </c>
      <c r="B73" s="28">
        <v>801</v>
      </c>
      <c r="C73" s="89" t="s">
        <v>79</v>
      </c>
      <c r="D73" s="89" t="s">
        <v>60</v>
      </c>
      <c r="E73" s="28" t="s">
        <v>340</v>
      </c>
      <c r="F73" s="28">
        <v>850</v>
      </c>
      <c r="G73" s="90">
        <v>31.8</v>
      </c>
      <c r="H73" s="90"/>
      <c r="I73" s="90">
        <f t="shared" si="1"/>
        <v>31.8</v>
      </c>
      <c r="J73" s="90"/>
      <c r="K73" s="91">
        <f t="shared" si="2"/>
        <v>31.8</v>
      </c>
      <c r="L73" s="90"/>
      <c r="M73" s="91">
        <f t="shared" si="0"/>
        <v>31.8</v>
      </c>
      <c r="N73" s="90"/>
      <c r="O73" s="91">
        <f t="shared" si="3"/>
        <v>31.8</v>
      </c>
      <c r="P73" s="90"/>
      <c r="Q73" s="91">
        <f t="shared" si="4"/>
        <v>31.8</v>
      </c>
      <c r="R73" s="90"/>
      <c r="S73" s="91">
        <f t="shared" si="4"/>
        <v>31.8</v>
      </c>
      <c r="T73" s="90"/>
      <c r="U73" s="91">
        <f t="shared" si="5"/>
        <v>31.8</v>
      </c>
      <c r="V73" s="102"/>
    </row>
    <row r="74" spans="1:22" s="45" customFormat="1" ht="33">
      <c r="A74" s="88" t="str">
        <f ca="1">IF(ISERROR(MATCH(F74,Код_КВР,0)),"",INDIRECT(ADDRESS(MATCH(F74,Код_КВР,0)+1,2,,,"КВР")))</f>
        <v>Предоставление платежей, взносов, безвозмездных перечислений субъектам международного права</v>
      </c>
      <c r="B74" s="28">
        <v>801</v>
      </c>
      <c r="C74" s="89" t="s">
        <v>79</v>
      </c>
      <c r="D74" s="89" t="s">
        <v>60</v>
      </c>
      <c r="E74" s="28" t="s">
        <v>340</v>
      </c>
      <c r="F74" s="28">
        <v>860</v>
      </c>
      <c r="G74" s="90">
        <v>142.19999999999999</v>
      </c>
      <c r="H74" s="90"/>
      <c r="I74" s="90">
        <f t="shared" si="1"/>
        <v>142.19999999999999</v>
      </c>
      <c r="J74" s="90"/>
      <c r="K74" s="91">
        <f t="shared" si="2"/>
        <v>142.19999999999999</v>
      </c>
      <c r="L74" s="90"/>
      <c r="M74" s="91">
        <f t="shared" si="0"/>
        <v>142.19999999999999</v>
      </c>
      <c r="N74" s="90"/>
      <c r="O74" s="91">
        <f t="shared" si="3"/>
        <v>142.19999999999999</v>
      </c>
      <c r="P74" s="90"/>
      <c r="Q74" s="91">
        <f t="shared" si="4"/>
        <v>142.19999999999999</v>
      </c>
      <c r="R74" s="90"/>
      <c r="S74" s="91">
        <f t="shared" si="4"/>
        <v>142.19999999999999</v>
      </c>
      <c r="T74" s="90"/>
      <c r="U74" s="91">
        <f t="shared" si="5"/>
        <v>142.19999999999999</v>
      </c>
      <c r="V74" s="102"/>
    </row>
    <row r="75" spans="1:22" s="45" customFormat="1">
      <c r="A75" s="88" t="str">
        <f ca="1">IF(ISERROR(MATCH(E75,Код_КЦСР,0)),"",INDIRECT(ADDRESS(MATCH(E75,Код_КЦСР,0)+1,2,,,"КЦСР")))</f>
        <v>Пропаганда здорового образа жизни</v>
      </c>
      <c r="B75" s="28">
        <v>801</v>
      </c>
      <c r="C75" s="89" t="s">
        <v>79</v>
      </c>
      <c r="D75" s="89" t="s">
        <v>60</v>
      </c>
      <c r="E75" s="28" t="s">
        <v>341</v>
      </c>
      <c r="F75" s="28"/>
      <c r="G75" s="90">
        <f t="shared" ref="G75:T76" si="15">G76</f>
        <v>124.2</v>
      </c>
      <c r="H75" s="90">
        <f t="shared" si="15"/>
        <v>0</v>
      </c>
      <c r="I75" s="90">
        <f t="shared" si="1"/>
        <v>124.2</v>
      </c>
      <c r="J75" s="90">
        <f t="shared" si="15"/>
        <v>0</v>
      </c>
      <c r="K75" s="91">
        <f t="shared" si="2"/>
        <v>124.2</v>
      </c>
      <c r="L75" s="90">
        <f t="shared" si="15"/>
        <v>0</v>
      </c>
      <c r="M75" s="91">
        <f t="shared" si="0"/>
        <v>124.2</v>
      </c>
      <c r="N75" s="90">
        <f t="shared" si="15"/>
        <v>0</v>
      </c>
      <c r="O75" s="91">
        <f t="shared" si="3"/>
        <v>124.2</v>
      </c>
      <c r="P75" s="90">
        <f t="shared" si="15"/>
        <v>0</v>
      </c>
      <c r="Q75" s="91">
        <f t="shared" si="4"/>
        <v>124.2</v>
      </c>
      <c r="R75" s="90">
        <f t="shared" si="15"/>
        <v>0</v>
      </c>
      <c r="S75" s="91">
        <f t="shared" si="4"/>
        <v>124.2</v>
      </c>
      <c r="T75" s="90">
        <f t="shared" si="15"/>
        <v>0</v>
      </c>
      <c r="U75" s="91">
        <f t="shared" si="5"/>
        <v>124.2</v>
      </c>
      <c r="V75" s="102"/>
    </row>
    <row r="76" spans="1:22" s="45" customFormat="1" ht="33.75" customHeight="1">
      <c r="A76" s="104" t="str">
        <f ca="1">IF(ISERROR(MATCH(F76,Код_КВР,0)),"",INDIRECT(ADDRESS(MATCH(F76,Код_КВР,0)+1,2,,,"КВР")))</f>
        <v>Закупка товаров, работ и услуг для обеспечения государственных (муниципальных) нужд</v>
      </c>
      <c r="B76" s="28">
        <v>801</v>
      </c>
      <c r="C76" s="89" t="s">
        <v>79</v>
      </c>
      <c r="D76" s="89" t="s">
        <v>60</v>
      </c>
      <c r="E76" s="28" t="s">
        <v>341</v>
      </c>
      <c r="F76" s="28">
        <v>200</v>
      </c>
      <c r="G76" s="90">
        <f t="shared" si="15"/>
        <v>124.2</v>
      </c>
      <c r="H76" s="90">
        <f t="shared" si="15"/>
        <v>0</v>
      </c>
      <c r="I76" s="90">
        <f t="shared" si="1"/>
        <v>124.2</v>
      </c>
      <c r="J76" s="90">
        <f t="shared" si="15"/>
        <v>0</v>
      </c>
      <c r="K76" s="91">
        <f t="shared" si="2"/>
        <v>124.2</v>
      </c>
      <c r="L76" s="90">
        <f t="shared" si="15"/>
        <v>0</v>
      </c>
      <c r="M76" s="91">
        <f t="shared" si="0"/>
        <v>124.2</v>
      </c>
      <c r="N76" s="90">
        <f t="shared" si="15"/>
        <v>0</v>
      </c>
      <c r="O76" s="91">
        <f t="shared" si="3"/>
        <v>124.2</v>
      </c>
      <c r="P76" s="90">
        <f t="shared" si="15"/>
        <v>0</v>
      </c>
      <c r="Q76" s="91">
        <f t="shared" si="4"/>
        <v>124.2</v>
      </c>
      <c r="R76" s="90">
        <f t="shared" si="15"/>
        <v>0</v>
      </c>
      <c r="S76" s="91">
        <f t="shared" si="4"/>
        <v>124.2</v>
      </c>
      <c r="T76" s="90">
        <f t="shared" si="15"/>
        <v>0</v>
      </c>
      <c r="U76" s="91">
        <f t="shared" si="5"/>
        <v>124.2</v>
      </c>
      <c r="V76" s="102"/>
    </row>
    <row r="77" spans="1:22" s="45" customFormat="1" ht="33">
      <c r="A77" s="88" t="str">
        <f ca="1">IF(ISERROR(MATCH(F77,Код_КВР,0)),"",INDIRECT(ADDRESS(MATCH(F77,Код_КВР,0)+1,2,,,"КВР")))</f>
        <v>Иные закупки товаров, работ и услуг для обеспечения государственных (муниципальных) нужд</v>
      </c>
      <c r="B77" s="28">
        <v>801</v>
      </c>
      <c r="C77" s="89" t="s">
        <v>79</v>
      </c>
      <c r="D77" s="89" t="s">
        <v>60</v>
      </c>
      <c r="E77" s="28" t="s">
        <v>341</v>
      </c>
      <c r="F77" s="28">
        <v>240</v>
      </c>
      <c r="G77" s="90">
        <v>124.2</v>
      </c>
      <c r="H77" s="90"/>
      <c r="I77" s="90">
        <f t="shared" si="1"/>
        <v>124.2</v>
      </c>
      <c r="J77" s="90"/>
      <c r="K77" s="91">
        <f t="shared" si="2"/>
        <v>124.2</v>
      </c>
      <c r="L77" s="90"/>
      <c r="M77" s="91">
        <f t="shared" si="0"/>
        <v>124.2</v>
      </c>
      <c r="N77" s="90"/>
      <c r="O77" s="91">
        <f t="shared" si="3"/>
        <v>124.2</v>
      </c>
      <c r="P77" s="90"/>
      <c r="Q77" s="91">
        <f t="shared" si="4"/>
        <v>124.2</v>
      </c>
      <c r="R77" s="90"/>
      <c r="S77" s="91">
        <f t="shared" si="4"/>
        <v>124.2</v>
      </c>
      <c r="T77" s="90"/>
      <c r="U77" s="91">
        <f t="shared" si="5"/>
        <v>124.2</v>
      </c>
      <c r="V77" s="102"/>
    </row>
    <row r="78" spans="1:22" s="45" customFormat="1" ht="33">
      <c r="A78" s="88" t="str">
        <f ca="1">IF(ISERROR(MATCH(E78,Код_КЦСР,0)),"",INDIRECT(ADDRESS(MATCH(E78,Код_КЦСР,0)+1,2,,,"КЦСР")))</f>
        <v>Муниципальная программа «Развитие земельно-имущественного комплекса города Череповца» на 2014 – 2022 годы</v>
      </c>
      <c r="B78" s="28">
        <v>801</v>
      </c>
      <c r="C78" s="89" t="s">
        <v>79</v>
      </c>
      <c r="D78" s="89" t="s">
        <v>60</v>
      </c>
      <c r="E78" s="28" t="s">
        <v>398</v>
      </c>
      <c r="F78" s="28"/>
      <c r="G78" s="90">
        <f t="shared" ref="G78:T80" si="16">G79</f>
        <v>5523.1</v>
      </c>
      <c r="H78" s="90">
        <f t="shared" si="16"/>
        <v>0</v>
      </c>
      <c r="I78" s="90">
        <f t="shared" si="1"/>
        <v>5523.1</v>
      </c>
      <c r="J78" s="90">
        <f t="shared" si="16"/>
        <v>0</v>
      </c>
      <c r="K78" s="91">
        <f t="shared" si="2"/>
        <v>5523.1</v>
      </c>
      <c r="L78" s="90">
        <f t="shared" si="16"/>
        <v>0</v>
      </c>
      <c r="M78" s="91">
        <f t="shared" si="0"/>
        <v>5523.1</v>
      </c>
      <c r="N78" s="90">
        <f t="shared" si="16"/>
        <v>0</v>
      </c>
      <c r="O78" s="91">
        <f t="shared" si="3"/>
        <v>5523.1</v>
      </c>
      <c r="P78" s="90">
        <f t="shared" si="16"/>
        <v>-637.70000000000005</v>
      </c>
      <c r="Q78" s="91">
        <f t="shared" si="4"/>
        <v>4885.4000000000005</v>
      </c>
      <c r="R78" s="90">
        <f t="shared" si="16"/>
        <v>0</v>
      </c>
      <c r="S78" s="91">
        <f t="shared" si="4"/>
        <v>4885.4000000000005</v>
      </c>
      <c r="T78" s="90">
        <f t="shared" si="16"/>
        <v>0</v>
      </c>
      <c r="U78" s="91">
        <f t="shared" si="5"/>
        <v>4885.4000000000005</v>
      </c>
      <c r="V78" s="102"/>
    </row>
    <row r="79" spans="1:22" s="45" customFormat="1" ht="33">
      <c r="A79" s="88" t="str">
        <f ca="1">IF(ISERROR(MATCH(E79,Код_КЦСР,0)),"",INDIRECT(ADDRESS(MATCH(E79,Код_КЦСР,0)+1,2,,,"КЦСР")))</f>
        <v>Формирование и обеспечение сохранности муниципального земельно-имущественного комплекса</v>
      </c>
      <c r="B79" s="28">
        <v>801</v>
      </c>
      <c r="C79" s="89" t="s">
        <v>79</v>
      </c>
      <c r="D79" s="89" t="s">
        <v>60</v>
      </c>
      <c r="E79" s="28" t="s">
        <v>399</v>
      </c>
      <c r="F79" s="28"/>
      <c r="G79" s="90">
        <f t="shared" si="16"/>
        <v>5523.1</v>
      </c>
      <c r="H79" s="90">
        <f t="shared" si="16"/>
        <v>0</v>
      </c>
      <c r="I79" s="90">
        <f t="shared" si="1"/>
        <v>5523.1</v>
      </c>
      <c r="J79" s="90">
        <f t="shared" si="16"/>
        <v>0</v>
      </c>
      <c r="K79" s="91">
        <f t="shared" si="2"/>
        <v>5523.1</v>
      </c>
      <c r="L79" s="90">
        <f t="shared" si="16"/>
        <v>0</v>
      </c>
      <c r="M79" s="91">
        <f t="shared" si="0"/>
        <v>5523.1</v>
      </c>
      <c r="N79" s="90">
        <f t="shared" si="16"/>
        <v>0</v>
      </c>
      <c r="O79" s="91">
        <f t="shared" si="3"/>
        <v>5523.1</v>
      </c>
      <c r="P79" s="90">
        <f t="shared" si="16"/>
        <v>-637.70000000000005</v>
      </c>
      <c r="Q79" s="91">
        <f t="shared" si="4"/>
        <v>4885.4000000000005</v>
      </c>
      <c r="R79" s="90">
        <f t="shared" si="16"/>
        <v>0</v>
      </c>
      <c r="S79" s="91">
        <f t="shared" si="4"/>
        <v>4885.4000000000005</v>
      </c>
      <c r="T79" s="90">
        <f t="shared" si="16"/>
        <v>0</v>
      </c>
      <c r="U79" s="91">
        <f t="shared" si="5"/>
        <v>4885.4000000000005</v>
      </c>
      <c r="V79" s="102"/>
    </row>
    <row r="80" spans="1:22" s="45" customFormat="1" ht="34.5" customHeight="1">
      <c r="A80" s="104" t="str">
        <f ca="1">IF(ISERROR(MATCH(F80,Код_КВР,0)),"",INDIRECT(ADDRESS(MATCH(F80,Код_КВР,0)+1,2,,,"КВР")))</f>
        <v>Закупка товаров, работ и услуг для обеспечения государственных (муниципальных) нужд</v>
      </c>
      <c r="B80" s="28">
        <v>801</v>
      </c>
      <c r="C80" s="89" t="s">
        <v>79</v>
      </c>
      <c r="D80" s="89" t="s">
        <v>60</v>
      </c>
      <c r="E80" s="28" t="s">
        <v>399</v>
      </c>
      <c r="F80" s="28">
        <v>200</v>
      </c>
      <c r="G80" s="90">
        <f t="shared" si="16"/>
        <v>5523.1</v>
      </c>
      <c r="H80" s="90">
        <f t="shared" si="16"/>
        <v>0</v>
      </c>
      <c r="I80" s="90">
        <f t="shared" si="1"/>
        <v>5523.1</v>
      </c>
      <c r="J80" s="90">
        <f t="shared" si="16"/>
        <v>0</v>
      </c>
      <c r="K80" s="91">
        <f t="shared" si="2"/>
        <v>5523.1</v>
      </c>
      <c r="L80" s="90">
        <f t="shared" si="16"/>
        <v>0</v>
      </c>
      <c r="M80" s="91">
        <f t="shared" si="0"/>
        <v>5523.1</v>
      </c>
      <c r="N80" s="90">
        <f t="shared" si="16"/>
        <v>0</v>
      </c>
      <c r="O80" s="91">
        <f t="shared" si="3"/>
        <v>5523.1</v>
      </c>
      <c r="P80" s="90">
        <f t="shared" si="16"/>
        <v>-637.70000000000005</v>
      </c>
      <c r="Q80" s="91">
        <f t="shared" si="4"/>
        <v>4885.4000000000005</v>
      </c>
      <c r="R80" s="90">
        <f t="shared" si="16"/>
        <v>0</v>
      </c>
      <c r="S80" s="91">
        <f t="shared" si="4"/>
        <v>4885.4000000000005</v>
      </c>
      <c r="T80" s="90">
        <f t="shared" si="16"/>
        <v>0</v>
      </c>
      <c r="U80" s="91">
        <f t="shared" si="5"/>
        <v>4885.4000000000005</v>
      </c>
      <c r="V80" s="102"/>
    </row>
    <row r="81" spans="1:22" s="45" customFormat="1" ht="33">
      <c r="A81" s="88" t="str">
        <f ca="1">IF(ISERROR(MATCH(F81,Код_КВР,0)),"",INDIRECT(ADDRESS(MATCH(F81,Код_КВР,0)+1,2,,,"КВР")))</f>
        <v>Иные закупки товаров, работ и услуг для обеспечения государственных (муниципальных) нужд</v>
      </c>
      <c r="B81" s="28">
        <v>801</v>
      </c>
      <c r="C81" s="89" t="s">
        <v>79</v>
      </c>
      <c r="D81" s="89" t="s">
        <v>60</v>
      </c>
      <c r="E81" s="28" t="s">
        <v>399</v>
      </c>
      <c r="F81" s="28">
        <v>240</v>
      </c>
      <c r="G81" s="90">
        <v>5523.1</v>
      </c>
      <c r="H81" s="90"/>
      <c r="I81" s="90">
        <f t="shared" si="1"/>
        <v>5523.1</v>
      </c>
      <c r="J81" s="90"/>
      <c r="K81" s="91">
        <f t="shared" si="2"/>
        <v>5523.1</v>
      </c>
      <c r="L81" s="90"/>
      <c r="M81" s="91">
        <f t="shared" si="0"/>
        <v>5523.1</v>
      </c>
      <c r="N81" s="90"/>
      <c r="O81" s="91">
        <f t="shared" si="3"/>
        <v>5523.1</v>
      </c>
      <c r="P81" s="90">
        <v>-637.70000000000005</v>
      </c>
      <c r="Q81" s="91">
        <f t="shared" si="4"/>
        <v>4885.4000000000005</v>
      </c>
      <c r="R81" s="90"/>
      <c r="S81" s="91">
        <f t="shared" si="4"/>
        <v>4885.4000000000005</v>
      </c>
      <c r="T81" s="90"/>
      <c r="U81" s="91">
        <f t="shared" si="5"/>
        <v>4885.4000000000005</v>
      </c>
      <c r="V81" s="102"/>
    </row>
    <row r="82" spans="1:22" s="45" customFormat="1" ht="33">
      <c r="A82" s="88" t="str">
        <f ca="1">IF(ISERROR(MATCH(E82,Код_КЦСР,0)),"",INDIRECT(ADDRESS(MATCH(E82,Код_КЦСР,0)+1,2,,,"КЦСР")))</f>
        <v>Муниципальная программа «Совершенствование муниципального управления в городе Череповце» на 2014 – 2019 годы</v>
      </c>
      <c r="B82" s="28">
        <v>801</v>
      </c>
      <c r="C82" s="89" t="s">
        <v>79</v>
      </c>
      <c r="D82" s="89" t="s">
        <v>60</v>
      </c>
      <c r="E82" s="28" t="s">
        <v>426</v>
      </c>
      <c r="F82" s="28"/>
      <c r="G82" s="90">
        <f>G83+G91+G95</f>
        <v>141837.20000000001</v>
      </c>
      <c r="H82" s="90">
        <f>H83+H91+H95</f>
        <v>0</v>
      </c>
      <c r="I82" s="90">
        <f t="shared" si="1"/>
        <v>141837.20000000001</v>
      </c>
      <c r="J82" s="90">
        <f>J83+J91+J95</f>
        <v>0</v>
      </c>
      <c r="K82" s="91">
        <f t="shared" si="2"/>
        <v>141837.20000000001</v>
      </c>
      <c r="L82" s="90">
        <f>L83+L91+L95</f>
        <v>0</v>
      </c>
      <c r="M82" s="91">
        <f t="shared" si="0"/>
        <v>141837.20000000001</v>
      </c>
      <c r="N82" s="90">
        <f>N83+N91+N95</f>
        <v>0</v>
      </c>
      <c r="O82" s="91">
        <f t="shared" si="3"/>
        <v>141837.20000000001</v>
      </c>
      <c r="P82" s="90">
        <f>P83+P91+P95</f>
        <v>837.6</v>
      </c>
      <c r="Q82" s="91">
        <f t="shared" si="4"/>
        <v>142674.80000000002</v>
      </c>
      <c r="R82" s="90">
        <f>R83+R91+R95</f>
        <v>0</v>
      </c>
      <c r="S82" s="91">
        <f t="shared" si="4"/>
        <v>142674.80000000002</v>
      </c>
      <c r="T82" s="90">
        <f>T83+T91+T95</f>
        <v>0</v>
      </c>
      <c r="U82" s="91">
        <f t="shared" si="5"/>
        <v>142674.80000000002</v>
      </c>
      <c r="V82" s="102"/>
    </row>
    <row r="83" spans="1:22" s="45" customFormat="1" ht="33">
      <c r="A83" s="88" t="str">
        <f ca="1">IF(ISERROR(MATCH(E83,Код_КЦСР,0)),"",INDIRECT(ADDRESS(MATCH(E83,Код_КЦСР,0)+1,2,,,"КЦСР")))</f>
        <v>Создание условий для обеспечения выполнения органами муниципальной власти своих полномочий</v>
      </c>
      <c r="B83" s="28">
        <v>801</v>
      </c>
      <c r="C83" s="89" t="s">
        <v>79</v>
      </c>
      <c r="D83" s="89" t="s">
        <v>60</v>
      </c>
      <c r="E83" s="28" t="s">
        <v>427</v>
      </c>
      <c r="F83" s="28"/>
      <c r="G83" s="90">
        <f>G84</f>
        <v>83031.7</v>
      </c>
      <c r="H83" s="90">
        <f>H84</f>
        <v>0</v>
      </c>
      <c r="I83" s="90">
        <f t="shared" si="1"/>
        <v>83031.7</v>
      </c>
      <c r="J83" s="90">
        <f>J84</f>
        <v>0</v>
      </c>
      <c r="K83" s="91">
        <f t="shared" si="2"/>
        <v>83031.7</v>
      </c>
      <c r="L83" s="90">
        <f>L84</f>
        <v>0</v>
      </c>
      <c r="M83" s="91">
        <f t="shared" si="0"/>
        <v>83031.7</v>
      </c>
      <c r="N83" s="90">
        <f>N84</f>
        <v>0</v>
      </c>
      <c r="O83" s="91">
        <f t="shared" si="3"/>
        <v>83031.7</v>
      </c>
      <c r="P83" s="90">
        <f>P84</f>
        <v>837.6</v>
      </c>
      <c r="Q83" s="91">
        <f t="shared" si="4"/>
        <v>83869.3</v>
      </c>
      <c r="R83" s="90">
        <f>R84</f>
        <v>0</v>
      </c>
      <c r="S83" s="91">
        <f t="shared" si="4"/>
        <v>83869.3</v>
      </c>
      <c r="T83" s="90">
        <f>T84</f>
        <v>0</v>
      </c>
      <c r="U83" s="91">
        <f t="shared" si="5"/>
        <v>83869.3</v>
      </c>
      <c r="V83" s="102"/>
    </row>
    <row r="84" spans="1:22" s="45" customFormat="1" ht="33">
      <c r="A84" s="88" t="str">
        <f ca="1">IF(ISERROR(MATCH(E84,Код_КЦСР,0)),"",INDIRECT(ADDRESS(MATCH(E84,Код_КЦСР,0)+1,2,,,"КЦСР")))</f>
        <v>Материально-техническое обеспечение деятельности работников местного самоуправления</v>
      </c>
      <c r="B84" s="28">
        <v>801</v>
      </c>
      <c r="C84" s="89" t="s">
        <v>79</v>
      </c>
      <c r="D84" s="89" t="s">
        <v>60</v>
      </c>
      <c r="E84" s="28" t="s">
        <v>429</v>
      </c>
      <c r="F84" s="28"/>
      <c r="G84" s="90">
        <f>G85+G87+G89</f>
        <v>83031.7</v>
      </c>
      <c r="H84" s="90">
        <f>H85+H87+H89</f>
        <v>0</v>
      </c>
      <c r="I84" s="90">
        <f t="shared" si="1"/>
        <v>83031.7</v>
      </c>
      <c r="J84" s="90">
        <f>J85+J87+J89</f>
        <v>0</v>
      </c>
      <c r="K84" s="91">
        <f t="shared" si="2"/>
        <v>83031.7</v>
      </c>
      <c r="L84" s="90">
        <f>L85+L87+L89</f>
        <v>0</v>
      </c>
      <c r="M84" s="91">
        <f t="shared" si="0"/>
        <v>83031.7</v>
      </c>
      <c r="N84" s="90">
        <f>N85+N87+N89</f>
        <v>0</v>
      </c>
      <c r="O84" s="91">
        <f t="shared" si="3"/>
        <v>83031.7</v>
      </c>
      <c r="P84" s="90">
        <f>P85+P87+P89</f>
        <v>837.6</v>
      </c>
      <c r="Q84" s="91">
        <f t="shared" si="4"/>
        <v>83869.3</v>
      </c>
      <c r="R84" s="90">
        <f>R85+R87+R89</f>
        <v>0</v>
      </c>
      <c r="S84" s="91">
        <f t="shared" si="4"/>
        <v>83869.3</v>
      </c>
      <c r="T84" s="90">
        <f>T85+T87+T89</f>
        <v>0</v>
      </c>
      <c r="U84" s="91">
        <f t="shared" si="5"/>
        <v>83869.3</v>
      </c>
      <c r="V84" s="102"/>
    </row>
    <row r="85" spans="1:22" s="45" customFormat="1" ht="51" customHeight="1">
      <c r="A85" s="88" t="str">
        <f t="shared" ref="A85:A90" ca="1" si="17">IF(ISERROR(MATCH(F85,Код_КВР,0)),"",INDIRECT(ADDRESS(MATCH(F85,Код_КВР,0)+1,2,,,"КВР")))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28">
        <v>801</v>
      </c>
      <c r="C85" s="89" t="s">
        <v>79</v>
      </c>
      <c r="D85" s="89" t="s">
        <v>60</v>
      </c>
      <c r="E85" s="28" t="s">
        <v>429</v>
      </c>
      <c r="F85" s="28">
        <v>100</v>
      </c>
      <c r="G85" s="90">
        <f>G86</f>
        <v>47787.100000000006</v>
      </c>
      <c r="H85" s="90">
        <f>H86</f>
        <v>0</v>
      </c>
      <c r="I85" s="90">
        <f t="shared" si="1"/>
        <v>47787.100000000006</v>
      </c>
      <c r="J85" s="90">
        <f>J86</f>
        <v>0</v>
      </c>
      <c r="K85" s="91">
        <f t="shared" si="2"/>
        <v>47787.100000000006</v>
      </c>
      <c r="L85" s="90">
        <f>L86</f>
        <v>0</v>
      </c>
      <c r="M85" s="91">
        <f t="shared" si="0"/>
        <v>47787.100000000006</v>
      </c>
      <c r="N85" s="90">
        <f>N86</f>
        <v>0</v>
      </c>
      <c r="O85" s="91">
        <f t="shared" si="3"/>
        <v>47787.100000000006</v>
      </c>
      <c r="P85" s="90">
        <f>P86</f>
        <v>1091.2</v>
      </c>
      <c r="Q85" s="91">
        <f t="shared" si="4"/>
        <v>48878.3</v>
      </c>
      <c r="R85" s="90">
        <f>R86</f>
        <v>0</v>
      </c>
      <c r="S85" s="91">
        <f t="shared" si="4"/>
        <v>48878.3</v>
      </c>
      <c r="T85" s="90">
        <f>T86</f>
        <v>0</v>
      </c>
      <c r="U85" s="91">
        <f t="shared" si="5"/>
        <v>48878.3</v>
      </c>
      <c r="V85" s="102"/>
    </row>
    <row r="86" spans="1:22" s="45" customFormat="1" ht="17.25" customHeight="1">
      <c r="A86" s="88" t="str">
        <f t="shared" ca="1" si="17"/>
        <v>Расходы на выплаты персоналу казенных учреждений</v>
      </c>
      <c r="B86" s="28">
        <v>801</v>
      </c>
      <c r="C86" s="89" t="s">
        <v>79</v>
      </c>
      <c r="D86" s="89" t="s">
        <v>60</v>
      </c>
      <c r="E86" s="28" t="s">
        <v>429</v>
      </c>
      <c r="F86" s="28">
        <v>110</v>
      </c>
      <c r="G86" s="90">
        <f>36622.9+130+11034.2</f>
        <v>47787.100000000006</v>
      </c>
      <c r="H86" s="90"/>
      <c r="I86" s="90">
        <f t="shared" si="1"/>
        <v>47787.100000000006</v>
      </c>
      <c r="J86" s="90"/>
      <c r="K86" s="91">
        <f t="shared" si="2"/>
        <v>47787.100000000006</v>
      </c>
      <c r="L86" s="90"/>
      <c r="M86" s="91">
        <f t="shared" si="0"/>
        <v>47787.100000000006</v>
      </c>
      <c r="N86" s="90"/>
      <c r="O86" s="91">
        <f t="shared" si="3"/>
        <v>47787.100000000006</v>
      </c>
      <c r="P86" s="90">
        <f>840+251.2</f>
        <v>1091.2</v>
      </c>
      <c r="Q86" s="91">
        <f t="shared" si="4"/>
        <v>48878.3</v>
      </c>
      <c r="R86" s="90"/>
      <c r="S86" s="91">
        <f t="shared" si="4"/>
        <v>48878.3</v>
      </c>
      <c r="T86" s="90"/>
      <c r="U86" s="91">
        <f t="shared" si="5"/>
        <v>48878.3</v>
      </c>
      <c r="V86" s="102"/>
    </row>
    <row r="87" spans="1:22" s="45" customFormat="1" ht="33.75" customHeight="1">
      <c r="A87" s="104" t="str">
        <f t="shared" ca="1" si="17"/>
        <v>Закупка товаров, работ и услуг для обеспечения государственных (муниципальных) нужд</v>
      </c>
      <c r="B87" s="28">
        <v>801</v>
      </c>
      <c r="C87" s="89" t="s">
        <v>79</v>
      </c>
      <c r="D87" s="89" t="s">
        <v>60</v>
      </c>
      <c r="E87" s="28" t="s">
        <v>429</v>
      </c>
      <c r="F87" s="28">
        <v>200</v>
      </c>
      <c r="G87" s="90">
        <f>G88</f>
        <v>32466.7</v>
      </c>
      <c r="H87" s="90">
        <f>H88</f>
        <v>0</v>
      </c>
      <c r="I87" s="90">
        <f t="shared" si="1"/>
        <v>32466.7</v>
      </c>
      <c r="J87" s="90">
        <f>J88</f>
        <v>0</v>
      </c>
      <c r="K87" s="91">
        <f t="shared" si="2"/>
        <v>32466.7</v>
      </c>
      <c r="L87" s="90">
        <f>L88</f>
        <v>0</v>
      </c>
      <c r="M87" s="91">
        <f t="shared" si="0"/>
        <v>32466.7</v>
      </c>
      <c r="N87" s="90">
        <f>N88</f>
        <v>0</v>
      </c>
      <c r="O87" s="91">
        <f t="shared" si="3"/>
        <v>32466.7</v>
      </c>
      <c r="P87" s="90">
        <f>P88</f>
        <v>-253.6</v>
      </c>
      <c r="Q87" s="91">
        <f t="shared" si="4"/>
        <v>32213.100000000002</v>
      </c>
      <c r="R87" s="90">
        <f>R88</f>
        <v>0</v>
      </c>
      <c r="S87" s="91">
        <f t="shared" si="4"/>
        <v>32213.100000000002</v>
      </c>
      <c r="T87" s="90">
        <f>T88</f>
        <v>0</v>
      </c>
      <c r="U87" s="91">
        <f t="shared" si="5"/>
        <v>32213.100000000002</v>
      </c>
      <c r="V87" s="102"/>
    </row>
    <row r="88" spans="1:22" s="45" customFormat="1" ht="33">
      <c r="A88" s="88" t="str">
        <f t="shared" ca="1" si="17"/>
        <v>Иные закупки товаров, работ и услуг для обеспечения государственных (муниципальных) нужд</v>
      </c>
      <c r="B88" s="28">
        <v>801</v>
      </c>
      <c r="C88" s="89" t="s">
        <v>79</v>
      </c>
      <c r="D88" s="89" t="s">
        <v>60</v>
      </c>
      <c r="E88" s="28" t="s">
        <v>429</v>
      </c>
      <c r="F88" s="28">
        <v>240</v>
      </c>
      <c r="G88" s="90">
        <v>32466.7</v>
      </c>
      <c r="H88" s="90"/>
      <c r="I88" s="90">
        <f t="shared" si="1"/>
        <v>32466.7</v>
      </c>
      <c r="J88" s="90"/>
      <c r="K88" s="91">
        <f t="shared" si="2"/>
        <v>32466.7</v>
      </c>
      <c r="L88" s="90"/>
      <c r="M88" s="91">
        <f t="shared" si="0"/>
        <v>32466.7</v>
      </c>
      <c r="N88" s="90"/>
      <c r="O88" s="91">
        <f t="shared" si="3"/>
        <v>32466.7</v>
      </c>
      <c r="P88" s="90">
        <f>-10.1-165.6-174.7-103.1+199.9</f>
        <v>-253.6</v>
      </c>
      <c r="Q88" s="91">
        <f t="shared" si="4"/>
        <v>32213.100000000002</v>
      </c>
      <c r="R88" s="90"/>
      <c r="S88" s="91">
        <f t="shared" si="4"/>
        <v>32213.100000000002</v>
      </c>
      <c r="T88" s="90"/>
      <c r="U88" s="91">
        <f t="shared" si="5"/>
        <v>32213.100000000002</v>
      </c>
      <c r="V88" s="102"/>
    </row>
    <row r="89" spans="1:22" s="45" customFormat="1">
      <c r="A89" s="88" t="str">
        <f t="shared" ca="1" si="17"/>
        <v>Иные бюджетные ассигнования</v>
      </c>
      <c r="B89" s="28">
        <v>801</v>
      </c>
      <c r="C89" s="89" t="s">
        <v>79</v>
      </c>
      <c r="D89" s="89" t="s">
        <v>60</v>
      </c>
      <c r="E89" s="28" t="s">
        <v>429</v>
      </c>
      <c r="F89" s="28">
        <v>800</v>
      </c>
      <c r="G89" s="90">
        <f>G90</f>
        <v>2777.9</v>
      </c>
      <c r="H89" s="90">
        <f>H90</f>
        <v>0</v>
      </c>
      <c r="I89" s="90">
        <f t="shared" si="1"/>
        <v>2777.9</v>
      </c>
      <c r="J89" s="90">
        <f>J90</f>
        <v>0</v>
      </c>
      <c r="K89" s="91">
        <f t="shared" si="2"/>
        <v>2777.9</v>
      </c>
      <c r="L89" s="90">
        <f>L90</f>
        <v>0</v>
      </c>
      <c r="M89" s="91">
        <f t="shared" ref="M89:M155" si="18">K89+L89</f>
        <v>2777.9</v>
      </c>
      <c r="N89" s="90">
        <f>N90</f>
        <v>0</v>
      </c>
      <c r="O89" s="91">
        <f t="shared" si="3"/>
        <v>2777.9</v>
      </c>
      <c r="P89" s="90">
        <f>P90</f>
        <v>0</v>
      </c>
      <c r="Q89" s="91">
        <f t="shared" si="4"/>
        <v>2777.9</v>
      </c>
      <c r="R89" s="90">
        <f>R90</f>
        <v>0</v>
      </c>
      <c r="S89" s="91">
        <f t="shared" si="4"/>
        <v>2777.9</v>
      </c>
      <c r="T89" s="90">
        <f>T90</f>
        <v>0</v>
      </c>
      <c r="U89" s="91">
        <f t="shared" si="5"/>
        <v>2777.9</v>
      </c>
      <c r="V89" s="102"/>
    </row>
    <row r="90" spans="1:22" s="45" customFormat="1">
      <c r="A90" s="88" t="str">
        <f t="shared" ca="1" si="17"/>
        <v>Уплата налогов, сборов и иных платежей</v>
      </c>
      <c r="B90" s="28">
        <v>801</v>
      </c>
      <c r="C90" s="89" t="s">
        <v>79</v>
      </c>
      <c r="D90" s="89" t="s">
        <v>60</v>
      </c>
      <c r="E90" s="28" t="s">
        <v>429</v>
      </c>
      <c r="F90" s="28">
        <v>850</v>
      </c>
      <c r="G90" s="90">
        <f>2443.6+334.3</f>
        <v>2777.9</v>
      </c>
      <c r="H90" s="90"/>
      <c r="I90" s="90">
        <f t="shared" ref="I90:I156" si="19">G90+H90</f>
        <v>2777.9</v>
      </c>
      <c r="J90" s="90"/>
      <c r="K90" s="91">
        <f t="shared" ref="K90:K156" si="20">I90+J90</f>
        <v>2777.9</v>
      </c>
      <c r="L90" s="90"/>
      <c r="M90" s="91">
        <f t="shared" si="18"/>
        <v>2777.9</v>
      </c>
      <c r="N90" s="90"/>
      <c r="O90" s="91">
        <f t="shared" ref="O90:O156" si="21">M90+N90</f>
        <v>2777.9</v>
      </c>
      <c r="P90" s="90"/>
      <c r="Q90" s="91">
        <f t="shared" ref="Q90:S156" si="22">O90+P90</f>
        <v>2777.9</v>
      </c>
      <c r="R90" s="90"/>
      <c r="S90" s="91">
        <f t="shared" si="22"/>
        <v>2777.9</v>
      </c>
      <c r="T90" s="90"/>
      <c r="U90" s="91">
        <f t="shared" ref="U90:U153" si="23">S90+T90</f>
        <v>2777.9</v>
      </c>
      <c r="V90" s="102"/>
    </row>
    <row r="91" spans="1:22" s="45" customFormat="1">
      <c r="A91" s="88" t="str">
        <f ca="1">IF(ISERROR(MATCH(E91,Код_КЦСР,0)),"",INDIRECT(ADDRESS(MATCH(E91,Код_КЦСР,0)+1,2,,,"КЦСР")))</f>
        <v>Развитие муниципальной службы в мэрии города Череповца</v>
      </c>
      <c r="B91" s="28">
        <v>801</v>
      </c>
      <c r="C91" s="89" t="s">
        <v>79</v>
      </c>
      <c r="D91" s="89" t="s">
        <v>60</v>
      </c>
      <c r="E91" s="28" t="s">
        <v>430</v>
      </c>
      <c r="F91" s="28"/>
      <c r="G91" s="90">
        <f>G92</f>
        <v>150</v>
      </c>
      <c r="H91" s="90">
        <f>H92</f>
        <v>0</v>
      </c>
      <c r="I91" s="90">
        <f t="shared" si="19"/>
        <v>150</v>
      </c>
      <c r="J91" s="90">
        <f>J92</f>
        <v>0</v>
      </c>
      <c r="K91" s="91">
        <f t="shared" si="20"/>
        <v>150</v>
      </c>
      <c r="L91" s="90">
        <f>L92</f>
        <v>0</v>
      </c>
      <c r="M91" s="91">
        <f t="shared" si="18"/>
        <v>150</v>
      </c>
      <c r="N91" s="90">
        <f>N92</f>
        <v>0</v>
      </c>
      <c r="O91" s="91">
        <f t="shared" si="21"/>
        <v>150</v>
      </c>
      <c r="P91" s="90">
        <f>P92</f>
        <v>0</v>
      </c>
      <c r="Q91" s="91">
        <f t="shared" si="22"/>
        <v>150</v>
      </c>
      <c r="R91" s="90">
        <f>R92</f>
        <v>0</v>
      </c>
      <c r="S91" s="91">
        <f t="shared" si="22"/>
        <v>150</v>
      </c>
      <c r="T91" s="90">
        <f>T92</f>
        <v>0</v>
      </c>
      <c r="U91" s="91">
        <f t="shared" si="23"/>
        <v>150</v>
      </c>
      <c r="V91" s="102"/>
    </row>
    <row r="92" spans="1:22" s="45" customFormat="1" ht="33">
      <c r="A92" s="88" t="str">
        <f ca="1">IF(ISERROR(MATCH(E92,Код_КЦСР,0)),"",INDIRECT(ADDRESS(MATCH(E92,Код_КЦСР,0)+1,2,,,"КЦСР")))</f>
        <v>Совершенствование организационных и правовых механизмов профессиональной служебной деятельности муниципальных служащих</v>
      </c>
      <c r="B92" s="28">
        <v>801</v>
      </c>
      <c r="C92" s="89" t="s">
        <v>79</v>
      </c>
      <c r="D92" s="89" t="s">
        <v>60</v>
      </c>
      <c r="E92" s="28" t="s">
        <v>431</v>
      </c>
      <c r="F92" s="28"/>
      <c r="G92" s="90">
        <f t="shared" ref="G92:T93" si="24">G93</f>
        <v>150</v>
      </c>
      <c r="H92" s="90">
        <f t="shared" si="24"/>
        <v>0</v>
      </c>
      <c r="I92" s="90">
        <f t="shared" si="19"/>
        <v>150</v>
      </c>
      <c r="J92" s="90">
        <f t="shared" si="24"/>
        <v>0</v>
      </c>
      <c r="K92" s="91">
        <f t="shared" si="20"/>
        <v>150</v>
      </c>
      <c r="L92" s="90">
        <f t="shared" si="24"/>
        <v>0</v>
      </c>
      <c r="M92" s="91">
        <f t="shared" si="18"/>
        <v>150</v>
      </c>
      <c r="N92" s="90">
        <f t="shared" si="24"/>
        <v>0</v>
      </c>
      <c r="O92" s="91">
        <f t="shared" si="21"/>
        <v>150</v>
      </c>
      <c r="P92" s="90">
        <f t="shared" si="24"/>
        <v>0</v>
      </c>
      <c r="Q92" s="91">
        <f t="shared" si="22"/>
        <v>150</v>
      </c>
      <c r="R92" s="90">
        <f t="shared" si="24"/>
        <v>0</v>
      </c>
      <c r="S92" s="91">
        <f t="shared" si="22"/>
        <v>150</v>
      </c>
      <c r="T92" s="90">
        <f t="shared" si="24"/>
        <v>0</v>
      </c>
      <c r="U92" s="91">
        <f t="shared" si="23"/>
        <v>150</v>
      </c>
      <c r="V92" s="102"/>
    </row>
    <row r="93" spans="1:22" s="45" customFormat="1" ht="34.5" customHeight="1">
      <c r="A93" s="104" t="str">
        <f ca="1">IF(ISERROR(MATCH(F93,Код_КВР,0)),"",INDIRECT(ADDRESS(MATCH(F93,Код_КВР,0)+1,2,,,"КВР")))</f>
        <v>Закупка товаров, работ и услуг для обеспечения государственных (муниципальных) нужд</v>
      </c>
      <c r="B93" s="28">
        <v>801</v>
      </c>
      <c r="C93" s="89" t="s">
        <v>79</v>
      </c>
      <c r="D93" s="89" t="s">
        <v>60</v>
      </c>
      <c r="E93" s="28" t="s">
        <v>431</v>
      </c>
      <c r="F93" s="28">
        <v>200</v>
      </c>
      <c r="G93" s="90">
        <f t="shared" si="24"/>
        <v>150</v>
      </c>
      <c r="H93" s="90">
        <f t="shared" si="24"/>
        <v>0</v>
      </c>
      <c r="I93" s="90">
        <f t="shared" si="19"/>
        <v>150</v>
      </c>
      <c r="J93" s="90">
        <f t="shared" si="24"/>
        <v>0</v>
      </c>
      <c r="K93" s="91">
        <f t="shared" si="20"/>
        <v>150</v>
      </c>
      <c r="L93" s="90">
        <f t="shared" si="24"/>
        <v>0</v>
      </c>
      <c r="M93" s="91">
        <f t="shared" si="18"/>
        <v>150</v>
      </c>
      <c r="N93" s="90">
        <f t="shared" si="24"/>
        <v>0</v>
      </c>
      <c r="O93" s="91">
        <f t="shared" si="21"/>
        <v>150</v>
      </c>
      <c r="P93" s="90">
        <f t="shared" si="24"/>
        <v>0</v>
      </c>
      <c r="Q93" s="91">
        <f t="shared" si="22"/>
        <v>150</v>
      </c>
      <c r="R93" s="90">
        <f t="shared" si="24"/>
        <v>0</v>
      </c>
      <c r="S93" s="91">
        <f t="shared" si="22"/>
        <v>150</v>
      </c>
      <c r="T93" s="90">
        <f t="shared" si="24"/>
        <v>0</v>
      </c>
      <c r="U93" s="91">
        <f t="shared" si="23"/>
        <v>150</v>
      </c>
      <c r="V93" s="102"/>
    </row>
    <row r="94" spans="1:22" s="45" customFormat="1" ht="33">
      <c r="A94" s="88" t="str">
        <f ca="1">IF(ISERROR(MATCH(F94,Код_КВР,0)),"",INDIRECT(ADDRESS(MATCH(F94,Код_КВР,0)+1,2,,,"КВР")))</f>
        <v>Иные закупки товаров, работ и услуг для обеспечения государственных (муниципальных) нужд</v>
      </c>
      <c r="B94" s="28">
        <v>801</v>
      </c>
      <c r="C94" s="89" t="s">
        <v>79</v>
      </c>
      <c r="D94" s="89" t="s">
        <v>60</v>
      </c>
      <c r="E94" s="28" t="s">
        <v>431</v>
      </c>
      <c r="F94" s="28">
        <v>240</v>
      </c>
      <c r="G94" s="90">
        <v>150</v>
      </c>
      <c r="H94" s="90"/>
      <c r="I94" s="90">
        <f t="shared" si="19"/>
        <v>150</v>
      </c>
      <c r="J94" s="90"/>
      <c r="K94" s="91">
        <f t="shared" si="20"/>
        <v>150</v>
      </c>
      <c r="L94" s="90"/>
      <c r="M94" s="91">
        <f t="shared" si="18"/>
        <v>150</v>
      </c>
      <c r="N94" s="90"/>
      <c r="O94" s="91">
        <f t="shared" si="21"/>
        <v>150</v>
      </c>
      <c r="P94" s="90"/>
      <c r="Q94" s="91">
        <f t="shared" si="22"/>
        <v>150</v>
      </c>
      <c r="R94" s="90"/>
      <c r="S94" s="91">
        <f t="shared" si="22"/>
        <v>150</v>
      </c>
      <c r="T94" s="90"/>
      <c r="U94" s="91">
        <f t="shared" si="23"/>
        <v>150</v>
      </c>
      <c r="V94" s="102"/>
    </row>
    <row r="95" spans="1:22" s="45" customFormat="1" ht="50.25" customHeight="1">
      <c r="A95" s="88" t="str">
        <f ca="1">IF(ISERROR(MATCH(E95,Код_КЦСР,0)),"",INDIRECT(ADDRESS(MATCH(E95,Код_КЦСР,0)+1,2,,,"КЦСР")))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95" s="28">
        <v>801</v>
      </c>
      <c r="C95" s="89" t="s">
        <v>79</v>
      </c>
      <c r="D95" s="89" t="s">
        <v>60</v>
      </c>
      <c r="E95" s="28" t="s">
        <v>433</v>
      </c>
      <c r="F95" s="28"/>
      <c r="G95" s="90">
        <f>G96+G99</f>
        <v>58655.5</v>
      </c>
      <c r="H95" s="90">
        <f>H96+H99</f>
        <v>0</v>
      </c>
      <c r="I95" s="90">
        <f t="shared" si="19"/>
        <v>58655.5</v>
      </c>
      <c r="J95" s="90">
        <f>J96+J99</f>
        <v>0</v>
      </c>
      <c r="K95" s="91">
        <f t="shared" si="20"/>
        <v>58655.5</v>
      </c>
      <c r="L95" s="90">
        <f>L96+L99</f>
        <v>0</v>
      </c>
      <c r="M95" s="91">
        <f t="shared" si="18"/>
        <v>58655.5</v>
      </c>
      <c r="N95" s="90">
        <f>N96+N99</f>
        <v>0</v>
      </c>
      <c r="O95" s="91">
        <f t="shared" si="21"/>
        <v>58655.5</v>
      </c>
      <c r="P95" s="90">
        <f>P96+P99</f>
        <v>0</v>
      </c>
      <c r="Q95" s="91">
        <f t="shared" si="22"/>
        <v>58655.5</v>
      </c>
      <c r="R95" s="90">
        <f>R96+R99</f>
        <v>0</v>
      </c>
      <c r="S95" s="91">
        <f t="shared" si="22"/>
        <v>58655.5</v>
      </c>
      <c r="T95" s="90">
        <f>T96+T99</f>
        <v>0</v>
      </c>
      <c r="U95" s="91">
        <f t="shared" si="23"/>
        <v>58655.5</v>
      </c>
      <c r="V95" s="102"/>
    </row>
    <row r="96" spans="1:22" s="45" customFormat="1" ht="52.5" customHeight="1">
      <c r="A96" s="88" t="str">
        <f ca="1">IF(ISERROR(MATCH(E96,Код_КЦСР,0)),"",INDIRECT(ADDRESS(MATCH(E96,Код_КЦСР,0)+1,2,,,"КЦСР")))</f>
        <v>Создание, развитие многофункционального центра, предоставление на базе многофункционального центра услуг, соответствующих стандартам качества</v>
      </c>
      <c r="B96" s="28">
        <v>801</v>
      </c>
      <c r="C96" s="89" t="s">
        <v>79</v>
      </c>
      <c r="D96" s="89" t="s">
        <v>60</v>
      </c>
      <c r="E96" s="28" t="s">
        <v>435</v>
      </c>
      <c r="F96" s="28"/>
      <c r="G96" s="90">
        <f t="shared" ref="G96:T97" si="25">G97</f>
        <v>24572.1</v>
      </c>
      <c r="H96" s="90">
        <f t="shared" si="25"/>
        <v>0</v>
      </c>
      <c r="I96" s="90">
        <f t="shared" si="19"/>
        <v>24572.1</v>
      </c>
      <c r="J96" s="90">
        <f t="shared" si="25"/>
        <v>0</v>
      </c>
      <c r="K96" s="91">
        <f t="shared" si="20"/>
        <v>24572.1</v>
      </c>
      <c r="L96" s="90">
        <f t="shared" si="25"/>
        <v>0</v>
      </c>
      <c r="M96" s="91">
        <f t="shared" si="18"/>
        <v>24572.1</v>
      </c>
      <c r="N96" s="90">
        <f t="shared" si="25"/>
        <v>0</v>
      </c>
      <c r="O96" s="91">
        <f t="shared" si="21"/>
        <v>24572.1</v>
      </c>
      <c r="P96" s="90">
        <f t="shared" si="25"/>
        <v>0</v>
      </c>
      <c r="Q96" s="91">
        <f t="shared" si="22"/>
        <v>24572.1</v>
      </c>
      <c r="R96" s="90">
        <f t="shared" si="25"/>
        <v>0</v>
      </c>
      <c r="S96" s="91">
        <f t="shared" si="22"/>
        <v>24572.1</v>
      </c>
      <c r="T96" s="90">
        <f t="shared" si="25"/>
        <v>0</v>
      </c>
      <c r="U96" s="91">
        <f t="shared" si="23"/>
        <v>24572.1</v>
      </c>
      <c r="V96" s="102"/>
    </row>
    <row r="97" spans="1:22" s="45" customFormat="1" ht="33">
      <c r="A97" s="88" t="str">
        <f ca="1">IF(ISERROR(MATCH(F97,Код_КВР,0)),"",INDIRECT(ADDRESS(MATCH(F97,Код_КВР,0)+1,2,,,"КВР")))</f>
        <v>Предоставление субсидий бюджетным, автономным учреждениям и иным некоммерческим организациям</v>
      </c>
      <c r="B97" s="28">
        <v>801</v>
      </c>
      <c r="C97" s="89" t="s">
        <v>79</v>
      </c>
      <c r="D97" s="89" t="s">
        <v>60</v>
      </c>
      <c r="E97" s="28" t="s">
        <v>435</v>
      </c>
      <c r="F97" s="28">
        <v>600</v>
      </c>
      <c r="G97" s="90">
        <f t="shared" si="25"/>
        <v>24572.1</v>
      </c>
      <c r="H97" s="90">
        <f t="shared" si="25"/>
        <v>0</v>
      </c>
      <c r="I97" s="90">
        <f t="shared" si="19"/>
        <v>24572.1</v>
      </c>
      <c r="J97" s="90">
        <f t="shared" si="25"/>
        <v>0</v>
      </c>
      <c r="K97" s="91">
        <f t="shared" si="20"/>
        <v>24572.1</v>
      </c>
      <c r="L97" s="90">
        <f t="shared" si="25"/>
        <v>0</v>
      </c>
      <c r="M97" s="91">
        <f t="shared" si="18"/>
        <v>24572.1</v>
      </c>
      <c r="N97" s="90">
        <f t="shared" si="25"/>
        <v>0</v>
      </c>
      <c r="O97" s="91">
        <f t="shared" si="21"/>
        <v>24572.1</v>
      </c>
      <c r="P97" s="90">
        <f t="shared" si="25"/>
        <v>0</v>
      </c>
      <c r="Q97" s="91">
        <f t="shared" si="22"/>
        <v>24572.1</v>
      </c>
      <c r="R97" s="90">
        <f t="shared" si="25"/>
        <v>0</v>
      </c>
      <c r="S97" s="91">
        <f t="shared" si="22"/>
        <v>24572.1</v>
      </c>
      <c r="T97" s="90">
        <f t="shared" si="25"/>
        <v>0</v>
      </c>
      <c r="U97" s="91">
        <f t="shared" si="23"/>
        <v>24572.1</v>
      </c>
      <c r="V97" s="102"/>
    </row>
    <row r="98" spans="1:22" s="45" customFormat="1">
      <c r="A98" s="88" t="str">
        <f ca="1">IF(ISERROR(MATCH(F98,Код_КВР,0)),"",INDIRECT(ADDRESS(MATCH(F98,Код_КВР,0)+1,2,,,"КВР")))</f>
        <v>Субсидии бюджетным учреждениям</v>
      </c>
      <c r="B98" s="28">
        <v>801</v>
      </c>
      <c r="C98" s="89" t="s">
        <v>79</v>
      </c>
      <c r="D98" s="89" t="s">
        <v>60</v>
      </c>
      <c r="E98" s="28" t="s">
        <v>435</v>
      </c>
      <c r="F98" s="28">
        <v>610</v>
      </c>
      <c r="G98" s="90">
        <v>24572.1</v>
      </c>
      <c r="H98" s="90"/>
      <c r="I98" s="90">
        <f t="shared" si="19"/>
        <v>24572.1</v>
      </c>
      <c r="J98" s="90"/>
      <c r="K98" s="91">
        <f t="shared" si="20"/>
        <v>24572.1</v>
      </c>
      <c r="L98" s="90"/>
      <c r="M98" s="91">
        <f t="shared" si="18"/>
        <v>24572.1</v>
      </c>
      <c r="N98" s="90"/>
      <c r="O98" s="91">
        <f t="shared" si="21"/>
        <v>24572.1</v>
      </c>
      <c r="P98" s="90"/>
      <c r="Q98" s="91">
        <f t="shared" si="22"/>
        <v>24572.1</v>
      </c>
      <c r="R98" s="90"/>
      <c r="S98" s="91">
        <f t="shared" si="22"/>
        <v>24572.1</v>
      </c>
      <c r="T98" s="90"/>
      <c r="U98" s="91">
        <f t="shared" si="23"/>
        <v>24572.1</v>
      </c>
      <c r="V98" s="102"/>
    </row>
    <row r="99" spans="1:22" s="45" customFormat="1" ht="101.25" customHeight="1">
      <c r="A99" s="88" t="str">
        <f ca="1">IF(ISERROR(MATCH(E99,Код_КЦСР,0)),"",INDIRECT(ADDRESS(MATCH(E99,Код_КЦСР,0)+1,2,,,"КЦСР")))</f>
        <v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v>
      </c>
      <c r="B99" s="28">
        <v>801</v>
      </c>
      <c r="C99" s="89" t="s">
        <v>79</v>
      </c>
      <c r="D99" s="89" t="s">
        <v>60</v>
      </c>
      <c r="E99" s="28" t="s">
        <v>436</v>
      </c>
      <c r="F99" s="28"/>
      <c r="G99" s="90">
        <f t="shared" ref="G99:T100" si="26">G100</f>
        <v>34083.4</v>
      </c>
      <c r="H99" s="90">
        <f t="shared" si="26"/>
        <v>0</v>
      </c>
      <c r="I99" s="90">
        <f t="shared" si="19"/>
        <v>34083.4</v>
      </c>
      <c r="J99" s="90">
        <f t="shared" si="26"/>
        <v>0</v>
      </c>
      <c r="K99" s="91">
        <f t="shared" si="20"/>
        <v>34083.4</v>
      </c>
      <c r="L99" s="90">
        <f t="shared" si="26"/>
        <v>0</v>
      </c>
      <c r="M99" s="91">
        <f t="shared" si="18"/>
        <v>34083.4</v>
      </c>
      <c r="N99" s="90">
        <f t="shared" si="26"/>
        <v>0</v>
      </c>
      <c r="O99" s="91">
        <f t="shared" si="21"/>
        <v>34083.4</v>
      </c>
      <c r="P99" s="90">
        <f t="shared" si="26"/>
        <v>0</v>
      </c>
      <c r="Q99" s="91">
        <f t="shared" si="22"/>
        <v>34083.4</v>
      </c>
      <c r="R99" s="90">
        <f t="shared" si="26"/>
        <v>0</v>
      </c>
      <c r="S99" s="91">
        <f t="shared" si="22"/>
        <v>34083.4</v>
      </c>
      <c r="T99" s="90">
        <f t="shared" si="26"/>
        <v>0</v>
      </c>
      <c r="U99" s="91">
        <f t="shared" si="23"/>
        <v>34083.4</v>
      </c>
      <c r="V99" s="102"/>
    </row>
    <row r="100" spans="1:22" s="45" customFormat="1" ht="33">
      <c r="A100" s="88" t="str">
        <f ca="1">IF(ISERROR(MATCH(F100,Код_КВР,0)),"",INDIRECT(ADDRESS(MATCH(F100,Код_КВР,0)+1,2,,,"КВР")))</f>
        <v>Предоставление субсидий бюджетным, автономным учреждениям и иным некоммерческим организациям</v>
      </c>
      <c r="B100" s="28">
        <v>801</v>
      </c>
      <c r="C100" s="89" t="s">
        <v>79</v>
      </c>
      <c r="D100" s="89" t="s">
        <v>60</v>
      </c>
      <c r="E100" s="28" t="s">
        <v>436</v>
      </c>
      <c r="F100" s="28">
        <v>600</v>
      </c>
      <c r="G100" s="90">
        <f t="shared" si="26"/>
        <v>34083.4</v>
      </c>
      <c r="H100" s="90">
        <f t="shared" si="26"/>
        <v>0</v>
      </c>
      <c r="I100" s="90">
        <f t="shared" si="19"/>
        <v>34083.4</v>
      </c>
      <c r="J100" s="90">
        <f t="shared" si="26"/>
        <v>0</v>
      </c>
      <c r="K100" s="91">
        <f t="shared" si="20"/>
        <v>34083.4</v>
      </c>
      <c r="L100" s="90">
        <f t="shared" si="26"/>
        <v>0</v>
      </c>
      <c r="M100" s="91">
        <f t="shared" si="18"/>
        <v>34083.4</v>
      </c>
      <c r="N100" s="90">
        <f t="shared" si="26"/>
        <v>0</v>
      </c>
      <c r="O100" s="91">
        <f t="shared" si="21"/>
        <v>34083.4</v>
      </c>
      <c r="P100" s="90">
        <f t="shared" si="26"/>
        <v>0</v>
      </c>
      <c r="Q100" s="91">
        <f t="shared" si="22"/>
        <v>34083.4</v>
      </c>
      <c r="R100" s="90">
        <f t="shared" si="26"/>
        <v>0</v>
      </c>
      <c r="S100" s="91">
        <f t="shared" si="22"/>
        <v>34083.4</v>
      </c>
      <c r="T100" s="90">
        <f t="shared" si="26"/>
        <v>0</v>
      </c>
      <c r="U100" s="91">
        <f t="shared" si="23"/>
        <v>34083.4</v>
      </c>
      <c r="V100" s="102"/>
    </row>
    <row r="101" spans="1:22" s="45" customFormat="1">
      <c r="A101" s="88" t="str">
        <f ca="1">IF(ISERROR(MATCH(F101,Код_КВР,0)),"",INDIRECT(ADDRESS(MATCH(F101,Код_КВР,0)+1,2,,,"КВР")))</f>
        <v>Субсидии бюджетным учреждениям</v>
      </c>
      <c r="B101" s="28">
        <v>801</v>
      </c>
      <c r="C101" s="89" t="s">
        <v>79</v>
      </c>
      <c r="D101" s="89" t="s">
        <v>60</v>
      </c>
      <c r="E101" s="28" t="s">
        <v>436</v>
      </c>
      <c r="F101" s="28">
        <v>610</v>
      </c>
      <c r="G101" s="90">
        <v>34083.4</v>
      </c>
      <c r="H101" s="90"/>
      <c r="I101" s="90">
        <f t="shared" si="19"/>
        <v>34083.4</v>
      </c>
      <c r="J101" s="90"/>
      <c r="K101" s="91">
        <f t="shared" si="20"/>
        <v>34083.4</v>
      </c>
      <c r="L101" s="90"/>
      <c r="M101" s="91">
        <f t="shared" si="18"/>
        <v>34083.4</v>
      </c>
      <c r="N101" s="90"/>
      <c r="O101" s="91">
        <f t="shared" si="21"/>
        <v>34083.4</v>
      </c>
      <c r="P101" s="90"/>
      <c r="Q101" s="91">
        <f t="shared" si="22"/>
        <v>34083.4</v>
      </c>
      <c r="R101" s="90"/>
      <c r="S101" s="91">
        <f t="shared" si="22"/>
        <v>34083.4</v>
      </c>
      <c r="T101" s="90"/>
      <c r="U101" s="91">
        <f t="shared" si="23"/>
        <v>34083.4</v>
      </c>
      <c r="V101" s="102"/>
    </row>
    <row r="102" spans="1:22" s="45" customFormat="1" ht="52.5" customHeight="1">
      <c r="A102" s="88" t="str">
        <f ca="1">IF(ISERROR(MATCH(E102,Код_КЦСР,0)),"",INDIRECT(ADDRESS(MATCH(E102,Код_КЦСР,0)+1,2,,,"КЦСР")))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v>
      </c>
      <c r="B102" s="28">
        <v>801</v>
      </c>
      <c r="C102" s="89" t="s">
        <v>79</v>
      </c>
      <c r="D102" s="89" t="s">
        <v>60</v>
      </c>
      <c r="E102" s="28" t="s">
        <v>437</v>
      </c>
      <c r="F102" s="28"/>
      <c r="G102" s="90">
        <f>G103+G106+G109</f>
        <v>1439.8</v>
      </c>
      <c r="H102" s="90">
        <f>H103+H106+H109</f>
        <v>0</v>
      </c>
      <c r="I102" s="90">
        <f t="shared" si="19"/>
        <v>1439.8</v>
      </c>
      <c r="J102" s="90">
        <f>J103+J106+J109</f>
        <v>0</v>
      </c>
      <c r="K102" s="91">
        <f t="shared" si="20"/>
        <v>1439.8</v>
      </c>
      <c r="L102" s="90">
        <f>L103+L106+L109</f>
        <v>0</v>
      </c>
      <c r="M102" s="91">
        <f t="shared" si="18"/>
        <v>1439.8</v>
      </c>
      <c r="N102" s="90">
        <f>N103+N106+N109</f>
        <v>0</v>
      </c>
      <c r="O102" s="91">
        <f t="shared" si="21"/>
        <v>1439.8</v>
      </c>
      <c r="P102" s="90">
        <f>P103+P106+P109</f>
        <v>65.599999999999994</v>
      </c>
      <c r="Q102" s="91">
        <f t="shared" si="22"/>
        <v>1505.3999999999999</v>
      </c>
      <c r="R102" s="90">
        <f>R103+R106+R109</f>
        <v>0</v>
      </c>
      <c r="S102" s="91">
        <f t="shared" si="22"/>
        <v>1505.3999999999999</v>
      </c>
      <c r="T102" s="90">
        <f>T103+T106+T109</f>
        <v>0</v>
      </c>
      <c r="U102" s="91">
        <f t="shared" si="23"/>
        <v>1505.3999999999999</v>
      </c>
      <c r="V102" s="102"/>
    </row>
    <row r="103" spans="1:22" s="45" customFormat="1" ht="66">
      <c r="A103" s="88" t="str">
        <f ca="1">IF(ISERROR(MATCH(E103,Код_КЦСР,0)),"",INDIRECT(ADDRESS(MATCH(E103,Код_КЦСР,0)+1,2,,,"КЦСР")))</f>
        <v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v>
      </c>
      <c r="B103" s="28">
        <v>801</v>
      </c>
      <c r="C103" s="89" t="s">
        <v>79</v>
      </c>
      <c r="D103" s="89" t="s">
        <v>60</v>
      </c>
      <c r="E103" s="28" t="s">
        <v>438</v>
      </c>
      <c r="F103" s="28"/>
      <c r="G103" s="90">
        <f t="shared" ref="G103:T104" si="27">G104</f>
        <v>378.5</v>
      </c>
      <c r="H103" s="90">
        <f t="shared" si="27"/>
        <v>0</v>
      </c>
      <c r="I103" s="90">
        <f t="shared" si="19"/>
        <v>378.5</v>
      </c>
      <c r="J103" s="90">
        <f t="shared" si="27"/>
        <v>0</v>
      </c>
      <c r="K103" s="91">
        <f t="shared" si="20"/>
        <v>378.5</v>
      </c>
      <c r="L103" s="90">
        <f t="shared" si="27"/>
        <v>0</v>
      </c>
      <c r="M103" s="91">
        <f t="shared" si="18"/>
        <v>378.5</v>
      </c>
      <c r="N103" s="90">
        <f t="shared" si="27"/>
        <v>-17.8</v>
      </c>
      <c r="O103" s="91">
        <f t="shared" si="21"/>
        <v>360.7</v>
      </c>
      <c r="P103" s="90">
        <f t="shared" si="27"/>
        <v>0</v>
      </c>
      <c r="Q103" s="91">
        <f t="shared" si="22"/>
        <v>360.7</v>
      </c>
      <c r="R103" s="90">
        <f t="shared" si="27"/>
        <v>0</v>
      </c>
      <c r="S103" s="91">
        <f t="shared" si="22"/>
        <v>360.7</v>
      </c>
      <c r="T103" s="90">
        <f t="shared" si="27"/>
        <v>0</v>
      </c>
      <c r="U103" s="91">
        <f t="shared" si="23"/>
        <v>360.7</v>
      </c>
      <c r="V103" s="102"/>
    </row>
    <row r="104" spans="1:22" s="45" customFormat="1" ht="36.75" customHeight="1">
      <c r="A104" s="104" t="str">
        <f ca="1">IF(ISERROR(MATCH(F104,Код_КВР,0)),"",INDIRECT(ADDRESS(MATCH(F104,Код_КВР,0)+1,2,,,"КВР")))</f>
        <v>Закупка товаров, работ и услуг для обеспечения государственных (муниципальных) нужд</v>
      </c>
      <c r="B104" s="28">
        <v>801</v>
      </c>
      <c r="C104" s="89" t="s">
        <v>79</v>
      </c>
      <c r="D104" s="89" t="s">
        <v>60</v>
      </c>
      <c r="E104" s="28" t="s">
        <v>438</v>
      </c>
      <c r="F104" s="28">
        <v>200</v>
      </c>
      <c r="G104" s="90">
        <f t="shared" si="27"/>
        <v>378.5</v>
      </c>
      <c r="H104" s="90">
        <f t="shared" si="27"/>
        <v>0</v>
      </c>
      <c r="I104" s="90">
        <f t="shared" si="19"/>
        <v>378.5</v>
      </c>
      <c r="J104" s="90">
        <f t="shared" si="27"/>
        <v>0</v>
      </c>
      <c r="K104" s="91">
        <f t="shared" si="20"/>
        <v>378.5</v>
      </c>
      <c r="L104" s="90">
        <f t="shared" si="27"/>
        <v>0</v>
      </c>
      <c r="M104" s="91">
        <f t="shared" si="18"/>
        <v>378.5</v>
      </c>
      <c r="N104" s="90">
        <f t="shared" si="27"/>
        <v>-17.8</v>
      </c>
      <c r="O104" s="91">
        <f t="shared" si="21"/>
        <v>360.7</v>
      </c>
      <c r="P104" s="90">
        <f t="shared" si="27"/>
        <v>0</v>
      </c>
      <c r="Q104" s="91">
        <f t="shared" si="22"/>
        <v>360.7</v>
      </c>
      <c r="R104" s="90">
        <f t="shared" si="27"/>
        <v>0</v>
      </c>
      <c r="S104" s="91">
        <f t="shared" si="22"/>
        <v>360.7</v>
      </c>
      <c r="T104" s="90">
        <f t="shared" si="27"/>
        <v>0</v>
      </c>
      <c r="U104" s="91">
        <f t="shared" si="23"/>
        <v>360.7</v>
      </c>
      <c r="V104" s="102"/>
    </row>
    <row r="105" spans="1:22" s="45" customFormat="1" ht="35.25" customHeight="1">
      <c r="A105" s="88" t="str">
        <f ca="1">IF(ISERROR(MATCH(F105,Код_КВР,0)),"",INDIRECT(ADDRESS(MATCH(F105,Код_КВР,0)+1,2,,,"КВР")))</f>
        <v>Иные закупки товаров, работ и услуг для обеспечения государственных (муниципальных) нужд</v>
      </c>
      <c r="B105" s="28">
        <v>801</v>
      </c>
      <c r="C105" s="89" t="s">
        <v>79</v>
      </c>
      <c r="D105" s="89" t="s">
        <v>60</v>
      </c>
      <c r="E105" s="28" t="s">
        <v>438</v>
      </c>
      <c r="F105" s="28">
        <v>240</v>
      </c>
      <c r="G105" s="90">
        <v>378.5</v>
      </c>
      <c r="H105" s="90"/>
      <c r="I105" s="90">
        <f t="shared" si="19"/>
        <v>378.5</v>
      </c>
      <c r="J105" s="90"/>
      <c r="K105" s="91">
        <f t="shared" si="20"/>
        <v>378.5</v>
      </c>
      <c r="L105" s="90"/>
      <c r="M105" s="91">
        <f t="shared" si="18"/>
        <v>378.5</v>
      </c>
      <c r="N105" s="90">
        <v>-17.8</v>
      </c>
      <c r="O105" s="91">
        <f t="shared" si="21"/>
        <v>360.7</v>
      </c>
      <c r="P105" s="90"/>
      <c r="Q105" s="91">
        <f t="shared" si="22"/>
        <v>360.7</v>
      </c>
      <c r="R105" s="90"/>
      <c r="S105" s="91">
        <f t="shared" si="22"/>
        <v>360.7</v>
      </c>
      <c r="T105" s="90"/>
      <c r="U105" s="91">
        <f t="shared" si="23"/>
        <v>360.7</v>
      </c>
      <c r="V105" s="102"/>
    </row>
    <row r="106" spans="1:22" s="45" customFormat="1" ht="66">
      <c r="A106" s="88" t="str">
        <f ca="1">IF(ISERROR(MATCH(E106,Код_КЦСР,0)),"",INDIRECT(ADDRESS(MATCH(E106,Код_КЦСР,0)+1,2,,,"КЦСР")))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06" s="28">
        <v>801</v>
      </c>
      <c r="C106" s="89" t="s">
        <v>79</v>
      </c>
      <c r="D106" s="89" t="s">
        <v>60</v>
      </c>
      <c r="E106" s="28" t="s">
        <v>439</v>
      </c>
      <c r="F106" s="28"/>
      <c r="G106" s="90">
        <f t="shared" ref="G106:T107" si="28">G107</f>
        <v>535</v>
      </c>
      <c r="H106" s="90">
        <f t="shared" si="28"/>
        <v>0</v>
      </c>
      <c r="I106" s="90">
        <f t="shared" si="19"/>
        <v>535</v>
      </c>
      <c r="J106" s="90">
        <f t="shared" si="28"/>
        <v>0</v>
      </c>
      <c r="K106" s="91">
        <f t="shared" si="20"/>
        <v>535</v>
      </c>
      <c r="L106" s="90">
        <f t="shared" si="28"/>
        <v>0</v>
      </c>
      <c r="M106" s="91">
        <f t="shared" si="18"/>
        <v>535</v>
      </c>
      <c r="N106" s="90">
        <f t="shared" si="28"/>
        <v>17.8</v>
      </c>
      <c r="O106" s="91">
        <f t="shared" si="21"/>
        <v>552.79999999999995</v>
      </c>
      <c r="P106" s="90">
        <f t="shared" si="28"/>
        <v>0</v>
      </c>
      <c r="Q106" s="91">
        <f t="shared" si="22"/>
        <v>552.79999999999995</v>
      </c>
      <c r="R106" s="90">
        <f t="shared" si="28"/>
        <v>0</v>
      </c>
      <c r="S106" s="91">
        <f t="shared" si="22"/>
        <v>552.79999999999995</v>
      </c>
      <c r="T106" s="90">
        <f t="shared" si="28"/>
        <v>0</v>
      </c>
      <c r="U106" s="91">
        <f t="shared" si="23"/>
        <v>552.79999999999995</v>
      </c>
      <c r="V106" s="102"/>
    </row>
    <row r="107" spans="1:22" s="45" customFormat="1" ht="33.75" customHeight="1">
      <c r="A107" s="88" t="str">
        <f ca="1">IF(ISERROR(MATCH(F107,Код_КВР,0)),"",INDIRECT(ADDRESS(MATCH(F107,Код_КВР,0)+1,2,,,"КВР")))</f>
        <v>Закупка товаров, работ и услуг для обеспечения государственных (муниципальных) нужд</v>
      </c>
      <c r="B107" s="28">
        <v>801</v>
      </c>
      <c r="C107" s="89" t="s">
        <v>79</v>
      </c>
      <c r="D107" s="89" t="s">
        <v>60</v>
      </c>
      <c r="E107" s="28" t="s">
        <v>439</v>
      </c>
      <c r="F107" s="28">
        <v>200</v>
      </c>
      <c r="G107" s="90">
        <f t="shared" si="28"/>
        <v>535</v>
      </c>
      <c r="H107" s="90">
        <f t="shared" si="28"/>
        <v>0</v>
      </c>
      <c r="I107" s="90">
        <f t="shared" si="19"/>
        <v>535</v>
      </c>
      <c r="J107" s="90">
        <f t="shared" si="28"/>
        <v>0</v>
      </c>
      <c r="K107" s="91">
        <f t="shared" si="20"/>
        <v>535</v>
      </c>
      <c r="L107" s="90">
        <f t="shared" si="28"/>
        <v>0</v>
      </c>
      <c r="M107" s="91">
        <f t="shared" si="18"/>
        <v>535</v>
      </c>
      <c r="N107" s="90">
        <f t="shared" si="28"/>
        <v>17.8</v>
      </c>
      <c r="O107" s="91">
        <f t="shared" si="21"/>
        <v>552.79999999999995</v>
      </c>
      <c r="P107" s="90">
        <f t="shared" si="28"/>
        <v>0</v>
      </c>
      <c r="Q107" s="91">
        <f t="shared" si="22"/>
        <v>552.79999999999995</v>
      </c>
      <c r="R107" s="90">
        <f t="shared" si="28"/>
        <v>0</v>
      </c>
      <c r="S107" s="91">
        <f t="shared" si="22"/>
        <v>552.79999999999995</v>
      </c>
      <c r="T107" s="90">
        <f t="shared" si="28"/>
        <v>0</v>
      </c>
      <c r="U107" s="91">
        <f t="shared" si="23"/>
        <v>552.79999999999995</v>
      </c>
      <c r="V107" s="102"/>
    </row>
    <row r="108" spans="1:22" s="45" customFormat="1" ht="33">
      <c r="A108" s="88" t="str">
        <f ca="1">IF(ISERROR(MATCH(F108,Код_КВР,0)),"",INDIRECT(ADDRESS(MATCH(F108,Код_КВР,0)+1,2,,,"КВР")))</f>
        <v>Иные закупки товаров, работ и услуг для обеспечения государственных (муниципальных) нужд</v>
      </c>
      <c r="B108" s="28">
        <v>801</v>
      </c>
      <c r="C108" s="89" t="s">
        <v>79</v>
      </c>
      <c r="D108" s="89" t="s">
        <v>60</v>
      </c>
      <c r="E108" s="28" t="s">
        <v>439</v>
      </c>
      <c r="F108" s="28">
        <v>240</v>
      </c>
      <c r="G108" s="90">
        <v>535</v>
      </c>
      <c r="H108" s="90"/>
      <c r="I108" s="90">
        <f t="shared" si="19"/>
        <v>535</v>
      </c>
      <c r="J108" s="90"/>
      <c r="K108" s="91">
        <f t="shared" si="20"/>
        <v>535</v>
      </c>
      <c r="L108" s="90"/>
      <c r="M108" s="91">
        <f t="shared" si="18"/>
        <v>535</v>
      </c>
      <c r="N108" s="90">
        <f>17.8</f>
        <v>17.8</v>
      </c>
      <c r="O108" s="91">
        <f t="shared" si="21"/>
        <v>552.79999999999995</v>
      </c>
      <c r="P108" s="90"/>
      <c r="Q108" s="91">
        <f t="shared" si="22"/>
        <v>552.79999999999995</v>
      </c>
      <c r="R108" s="90"/>
      <c r="S108" s="91">
        <f t="shared" si="22"/>
        <v>552.79999999999995</v>
      </c>
      <c r="T108" s="90"/>
      <c r="U108" s="91">
        <f t="shared" si="23"/>
        <v>552.79999999999995</v>
      </c>
      <c r="V108" s="102"/>
    </row>
    <row r="109" spans="1:22" s="45" customFormat="1" ht="36" customHeight="1">
      <c r="A109" s="88" t="str">
        <f ca="1">IF(ISERROR(MATCH(E109,Код_КЦСР,0)),"",INDIRECT(ADDRESS(MATCH(E109,Код_КЦСР,0)+1,2,,,"КЦСР")))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09" s="28">
        <v>801</v>
      </c>
      <c r="C109" s="89" t="s">
        <v>79</v>
      </c>
      <c r="D109" s="89" t="s">
        <v>60</v>
      </c>
      <c r="E109" s="28" t="s">
        <v>440</v>
      </c>
      <c r="F109" s="28"/>
      <c r="G109" s="90">
        <f t="shared" ref="G109:T110" si="29">G110</f>
        <v>526.29999999999995</v>
      </c>
      <c r="H109" s="90">
        <f t="shared" si="29"/>
        <v>0</v>
      </c>
      <c r="I109" s="90">
        <f t="shared" si="19"/>
        <v>526.29999999999995</v>
      </c>
      <c r="J109" s="90">
        <f t="shared" si="29"/>
        <v>0</v>
      </c>
      <c r="K109" s="91">
        <f t="shared" si="20"/>
        <v>526.29999999999995</v>
      </c>
      <c r="L109" s="90">
        <f t="shared" si="29"/>
        <v>0</v>
      </c>
      <c r="M109" s="91">
        <f t="shared" si="18"/>
        <v>526.29999999999995</v>
      </c>
      <c r="N109" s="90">
        <f t="shared" si="29"/>
        <v>0</v>
      </c>
      <c r="O109" s="91">
        <f t="shared" si="21"/>
        <v>526.29999999999995</v>
      </c>
      <c r="P109" s="90">
        <f t="shared" si="29"/>
        <v>65.599999999999994</v>
      </c>
      <c r="Q109" s="91">
        <f t="shared" si="22"/>
        <v>591.9</v>
      </c>
      <c r="R109" s="90">
        <f t="shared" si="29"/>
        <v>0</v>
      </c>
      <c r="S109" s="91">
        <f t="shared" si="22"/>
        <v>591.9</v>
      </c>
      <c r="T109" s="90">
        <f t="shared" si="29"/>
        <v>0</v>
      </c>
      <c r="U109" s="91">
        <f t="shared" si="23"/>
        <v>591.9</v>
      </c>
      <c r="V109" s="102"/>
    </row>
    <row r="110" spans="1:22" s="45" customFormat="1">
      <c r="A110" s="88" t="str">
        <f ca="1">IF(ISERROR(MATCH(F110,Код_КВР,0)),"",INDIRECT(ADDRESS(MATCH(F110,Код_КВР,0)+1,2,,,"КВР")))</f>
        <v>Иные бюджетные ассигнования</v>
      </c>
      <c r="B110" s="28">
        <v>801</v>
      </c>
      <c r="C110" s="89" t="s">
        <v>79</v>
      </c>
      <c r="D110" s="89" t="s">
        <v>60</v>
      </c>
      <c r="E110" s="28" t="s">
        <v>440</v>
      </c>
      <c r="F110" s="28">
        <v>800</v>
      </c>
      <c r="G110" s="90">
        <f t="shared" si="29"/>
        <v>526.29999999999995</v>
      </c>
      <c r="H110" s="90">
        <f t="shared" si="29"/>
        <v>0</v>
      </c>
      <c r="I110" s="90">
        <f t="shared" si="19"/>
        <v>526.29999999999995</v>
      </c>
      <c r="J110" s="90">
        <f t="shared" si="29"/>
        <v>0</v>
      </c>
      <c r="K110" s="91">
        <f t="shared" si="20"/>
        <v>526.29999999999995</v>
      </c>
      <c r="L110" s="90">
        <f t="shared" si="29"/>
        <v>0</v>
      </c>
      <c r="M110" s="91">
        <f t="shared" si="18"/>
        <v>526.29999999999995</v>
      </c>
      <c r="N110" s="90">
        <f t="shared" si="29"/>
        <v>0</v>
      </c>
      <c r="O110" s="91">
        <f t="shared" si="21"/>
        <v>526.29999999999995</v>
      </c>
      <c r="P110" s="90">
        <f t="shared" si="29"/>
        <v>65.599999999999994</v>
      </c>
      <c r="Q110" s="91">
        <f t="shared" si="22"/>
        <v>591.9</v>
      </c>
      <c r="R110" s="90">
        <f t="shared" si="29"/>
        <v>0</v>
      </c>
      <c r="S110" s="91">
        <f t="shared" si="22"/>
        <v>591.9</v>
      </c>
      <c r="T110" s="90">
        <f t="shared" si="29"/>
        <v>0</v>
      </c>
      <c r="U110" s="91">
        <f t="shared" si="23"/>
        <v>591.9</v>
      </c>
      <c r="V110" s="102"/>
    </row>
    <row r="111" spans="1:22" s="45" customFormat="1">
      <c r="A111" s="88" t="str">
        <f ca="1">IF(ISERROR(MATCH(F111,Код_КВР,0)),"",INDIRECT(ADDRESS(MATCH(F111,Код_КВР,0)+1,2,,,"КВР")))</f>
        <v>Уплата налогов, сборов и иных платежей</v>
      </c>
      <c r="B111" s="28">
        <v>801</v>
      </c>
      <c r="C111" s="89" t="s">
        <v>79</v>
      </c>
      <c r="D111" s="89" t="s">
        <v>60</v>
      </c>
      <c r="E111" s="28" t="s">
        <v>440</v>
      </c>
      <c r="F111" s="28">
        <v>850</v>
      </c>
      <c r="G111" s="90">
        <v>526.29999999999995</v>
      </c>
      <c r="H111" s="90"/>
      <c r="I111" s="90">
        <f t="shared" si="19"/>
        <v>526.29999999999995</v>
      </c>
      <c r="J111" s="90"/>
      <c r="K111" s="91">
        <f t="shared" si="20"/>
        <v>526.29999999999995</v>
      </c>
      <c r="L111" s="90"/>
      <c r="M111" s="91">
        <f t="shared" si="18"/>
        <v>526.29999999999995</v>
      </c>
      <c r="N111" s="90"/>
      <c r="O111" s="91">
        <f t="shared" si="21"/>
        <v>526.29999999999995</v>
      </c>
      <c r="P111" s="90">
        <f>50+15.6</f>
        <v>65.599999999999994</v>
      </c>
      <c r="Q111" s="91">
        <f t="shared" si="22"/>
        <v>591.9</v>
      </c>
      <c r="R111" s="90"/>
      <c r="S111" s="91">
        <f t="shared" si="22"/>
        <v>591.9</v>
      </c>
      <c r="T111" s="90"/>
      <c r="U111" s="91">
        <f t="shared" si="23"/>
        <v>591.9</v>
      </c>
      <c r="V111" s="102"/>
    </row>
    <row r="112" spans="1:22" s="45" customFormat="1" ht="33">
      <c r="A112" s="88" t="str">
        <f ca="1">IF(ISERROR(MATCH(E112,Код_КЦСР,0)),"",INDIRECT(ADDRESS(MATCH(E112,Код_КЦСР,0)+1,2,,,"КЦСР")))</f>
        <v>Муниципальная программа «Обеспечение законности, правопорядка и общественной безопасности в городе Череповце» на 2014 – 2020 годы</v>
      </c>
      <c r="B112" s="28">
        <v>801</v>
      </c>
      <c r="C112" s="89" t="s">
        <v>79</v>
      </c>
      <c r="D112" s="89" t="s">
        <v>60</v>
      </c>
      <c r="E112" s="28" t="s">
        <v>444</v>
      </c>
      <c r="F112" s="28"/>
      <c r="G112" s="90">
        <f t="shared" ref="G112:T118" si="30">G113</f>
        <v>20</v>
      </c>
      <c r="H112" s="90">
        <f t="shared" si="30"/>
        <v>0</v>
      </c>
      <c r="I112" s="90">
        <f t="shared" si="19"/>
        <v>20</v>
      </c>
      <c r="J112" s="90">
        <f t="shared" si="30"/>
        <v>0</v>
      </c>
      <c r="K112" s="91">
        <f t="shared" si="20"/>
        <v>20</v>
      </c>
      <c r="L112" s="90">
        <f t="shared" si="30"/>
        <v>0</v>
      </c>
      <c r="M112" s="91">
        <f t="shared" si="18"/>
        <v>20</v>
      </c>
      <c r="N112" s="90">
        <f t="shared" si="30"/>
        <v>0</v>
      </c>
      <c r="O112" s="91">
        <f t="shared" si="21"/>
        <v>20</v>
      </c>
      <c r="P112" s="90">
        <f>P113</f>
        <v>42.3</v>
      </c>
      <c r="Q112" s="91">
        <f t="shared" si="22"/>
        <v>62.3</v>
      </c>
      <c r="R112" s="90">
        <f>R113</f>
        <v>0</v>
      </c>
      <c r="S112" s="91">
        <f t="shared" si="22"/>
        <v>62.3</v>
      </c>
      <c r="T112" s="90">
        <f>T113</f>
        <v>0</v>
      </c>
      <c r="U112" s="91">
        <f t="shared" si="23"/>
        <v>62.3</v>
      </c>
      <c r="V112" s="102"/>
    </row>
    <row r="113" spans="1:22" s="45" customFormat="1" ht="27" customHeight="1">
      <c r="A113" s="88" t="str">
        <f ca="1">IF(ISERROR(MATCH(E113,Код_КЦСР,0)),"",INDIRECT(ADDRESS(MATCH(E113,Код_КЦСР,0)+1,2,,,"КЦСР")))</f>
        <v>Профилактика преступлений и иных правонарушений в городе Череповце</v>
      </c>
      <c r="B113" s="28">
        <v>801</v>
      </c>
      <c r="C113" s="89" t="s">
        <v>79</v>
      </c>
      <c r="D113" s="89" t="s">
        <v>60</v>
      </c>
      <c r="E113" s="28" t="s">
        <v>446</v>
      </c>
      <c r="F113" s="28"/>
      <c r="G113" s="90">
        <f>G117</f>
        <v>20</v>
      </c>
      <c r="H113" s="90">
        <f>H117</f>
        <v>0</v>
      </c>
      <c r="I113" s="90">
        <f t="shared" si="19"/>
        <v>20</v>
      </c>
      <c r="J113" s="90">
        <f>J117</f>
        <v>0</v>
      </c>
      <c r="K113" s="91">
        <f t="shared" si="20"/>
        <v>20</v>
      </c>
      <c r="L113" s="90">
        <f>L117</f>
        <v>0</v>
      </c>
      <c r="M113" s="91">
        <f t="shared" si="18"/>
        <v>20</v>
      </c>
      <c r="N113" s="90">
        <f>N117</f>
        <v>0</v>
      </c>
      <c r="O113" s="91">
        <f t="shared" si="21"/>
        <v>20</v>
      </c>
      <c r="P113" s="90">
        <f>P117+P114</f>
        <v>42.3</v>
      </c>
      <c r="Q113" s="91">
        <f t="shared" si="22"/>
        <v>62.3</v>
      </c>
      <c r="R113" s="90">
        <f>R117+R114</f>
        <v>0</v>
      </c>
      <c r="S113" s="91">
        <f t="shared" si="22"/>
        <v>62.3</v>
      </c>
      <c r="T113" s="90">
        <f>T117+T114</f>
        <v>0</v>
      </c>
      <c r="U113" s="91">
        <f t="shared" si="23"/>
        <v>62.3</v>
      </c>
      <c r="V113" s="102"/>
    </row>
    <row r="114" spans="1:22" s="45" customFormat="1">
      <c r="A114" s="88" t="s">
        <v>680</v>
      </c>
      <c r="B114" s="28">
        <v>801</v>
      </c>
      <c r="C114" s="89" t="s">
        <v>79</v>
      </c>
      <c r="D114" s="89" t="s">
        <v>60</v>
      </c>
      <c r="E114" s="89" t="s">
        <v>676</v>
      </c>
      <c r="F114" s="28"/>
      <c r="G114" s="90"/>
      <c r="H114" s="90"/>
      <c r="I114" s="90"/>
      <c r="J114" s="90"/>
      <c r="K114" s="91"/>
      <c r="L114" s="90"/>
      <c r="M114" s="91"/>
      <c r="N114" s="90"/>
      <c r="O114" s="91">
        <f t="shared" si="21"/>
        <v>0</v>
      </c>
      <c r="P114" s="90">
        <f t="shared" ref="P114:T115" si="31">P115</f>
        <v>19.8</v>
      </c>
      <c r="Q114" s="91">
        <f t="shared" si="22"/>
        <v>19.8</v>
      </c>
      <c r="R114" s="90">
        <f t="shared" si="31"/>
        <v>0</v>
      </c>
      <c r="S114" s="91">
        <f t="shared" si="22"/>
        <v>19.8</v>
      </c>
      <c r="T114" s="90">
        <f t="shared" si="31"/>
        <v>0</v>
      </c>
      <c r="U114" s="91">
        <f t="shared" si="23"/>
        <v>19.8</v>
      </c>
      <c r="V114" s="102"/>
    </row>
    <row r="115" spans="1:22" s="45" customFormat="1" ht="33">
      <c r="A115" s="88" t="str">
        <f ca="1">IF(ISERROR(MATCH(F115,Код_КВР,0)),"",INDIRECT(ADDRESS(MATCH(F115,Код_КВР,0)+1,2,,,"КВР")))</f>
        <v>Закупка товаров, работ и услуг для обеспечения государственных (муниципальных) нужд</v>
      </c>
      <c r="B115" s="28">
        <v>801</v>
      </c>
      <c r="C115" s="89" t="s">
        <v>79</v>
      </c>
      <c r="D115" s="89" t="s">
        <v>60</v>
      </c>
      <c r="E115" s="89" t="s">
        <v>676</v>
      </c>
      <c r="F115" s="28">
        <v>200</v>
      </c>
      <c r="G115" s="90"/>
      <c r="H115" s="90"/>
      <c r="I115" s="90"/>
      <c r="J115" s="90"/>
      <c r="K115" s="91"/>
      <c r="L115" s="90"/>
      <c r="M115" s="91"/>
      <c r="N115" s="90"/>
      <c r="O115" s="91">
        <f t="shared" si="21"/>
        <v>0</v>
      </c>
      <c r="P115" s="90">
        <f t="shared" si="31"/>
        <v>19.8</v>
      </c>
      <c r="Q115" s="91">
        <f t="shared" si="22"/>
        <v>19.8</v>
      </c>
      <c r="R115" s="90">
        <f t="shared" si="31"/>
        <v>0</v>
      </c>
      <c r="S115" s="91">
        <f t="shared" si="22"/>
        <v>19.8</v>
      </c>
      <c r="T115" s="90">
        <f t="shared" si="31"/>
        <v>0</v>
      </c>
      <c r="U115" s="91">
        <f t="shared" si="23"/>
        <v>19.8</v>
      </c>
      <c r="V115" s="102"/>
    </row>
    <row r="116" spans="1:22" s="45" customFormat="1" ht="33">
      <c r="A116" s="88" t="str">
        <f ca="1">IF(ISERROR(MATCH(F116,Код_КВР,0)),"",INDIRECT(ADDRESS(MATCH(F116,Код_КВР,0)+1,2,,,"КВР")))</f>
        <v>Иные закупки товаров, работ и услуг для обеспечения государственных (муниципальных) нужд</v>
      </c>
      <c r="B116" s="28">
        <v>801</v>
      </c>
      <c r="C116" s="89" t="s">
        <v>79</v>
      </c>
      <c r="D116" s="89" t="s">
        <v>60</v>
      </c>
      <c r="E116" s="89" t="s">
        <v>676</v>
      </c>
      <c r="F116" s="28">
        <v>240</v>
      </c>
      <c r="G116" s="90"/>
      <c r="H116" s="90"/>
      <c r="I116" s="90"/>
      <c r="J116" s="90"/>
      <c r="K116" s="91"/>
      <c r="L116" s="90"/>
      <c r="M116" s="91"/>
      <c r="N116" s="90"/>
      <c r="O116" s="91">
        <f t="shared" si="21"/>
        <v>0</v>
      </c>
      <c r="P116" s="90">
        <v>19.8</v>
      </c>
      <c r="Q116" s="91">
        <f t="shared" si="22"/>
        <v>19.8</v>
      </c>
      <c r="R116" s="90"/>
      <c r="S116" s="91">
        <f t="shared" si="22"/>
        <v>19.8</v>
      </c>
      <c r="T116" s="90"/>
      <c r="U116" s="91">
        <f t="shared" si="23"/>
        <v>19.8</v>
      </c>
      <c r="V116" s="102"/>
    </row>
    <row r="117" spans="1:22" s="45" customFormat="1">
      <c r="A117" s="88" t="str">
        <f ca="1">IF(ISERROR(MATCH(E117,Код_КЦСР,0)),"",INDIRECT(ADDRESS(MATCH(E117,Код_КЦСР,0)+1,2,,,"КЦСР")))</f>
        <v>Привлечение общественности к охране общественного порядка</v>
      </c>
      <c r="B117" s="28">
        <v>801</v>
      </c>
      <c r="C117" s="89" t="s">
        <v>79</v>
      </c>
      <c r="D117" s="89" t="s">
        <v>60</v>
      </c>
      <c r="E117" s="28" t="s">
        <v>447</v>
      </c>
      <c r="F117" s="28"/>
      <c r="G117" s="90">
        <f t="shared" si="30"/>
        <v>20</v>
      </c>
      <c r="H117" s="90">
        <f t="shared" si="30"/>
        <v>0</v>
      </c>
      <c r="I117" s="90">
        <f t="shared" si="19"/>
        <v>20</v>
      </c>
      <c r="J117" s="90">
        <f t="shared" si="30"/>
        <v>0</v>
      </c>
      <c r="K117" s="91">
        <f t="shared" si="20"/>
        <v>20</v>
      </c>
      <c r="L117" s="90">
        <f t="shared" si="30"/>
        <v>0</v>
      </c>
      <c r="M117" s="91">
        <f t="shared" si="18"/>
        <v>20</v>
      </c>
      <c r="N117" s="90">
        <f t="shared" si="30"/>
        <v>0</v>
      </c>
      <c r="O117" s="91">
        <f t="shared" si="21"/>
        <v>20</v>
      </c>
      <c r="P117" s="90">
        <f t="shared" si="30"/>
        <v>22.5</v>
      </c>
      <c r="Q117" s="91">
        <f t="shared" si="22"/>
        <v>42.5</v>
      </c>
      <c r="R117" s="90">
        <f t="shared" si="30"/>
        <v>0</v>
      </c>
      <c r="S117" s="91">
        <f t="shared" si="22"/>
        <v>42.5</v>
      </c>
      <c r="T117" s="90">
        <f t="shared" si="30"/>
        <v>0</v>
      </c>
      <c r="U117" s="91">
        <f t="shared" si="23"/>
        <v>42.5</v>
      </c>
      <c r="V117" s="102"/>
    </row>
    <row r="118" spans="1:22" s="45" customFormat="1" ht="36.75" customHeight="1">
      <c r="A118" s="88" t="str">
        <f ca="1">IF(ISERROR(MATCH(F118,Код_КВР,0)),"",INDIRECT(ADDRESS(MATCH(F118,Код_КВР,0)+1,2,,,"КВР")))</f>
        <v>Закупка товаров, работ и услуг для обеспечения государственных (муниципальных) нужд</v>
      </c>
      <c r="B118" s="28">
        <v>801</v>
      </c>
      <c r="C118" s="89" t="s">
        <v>79</v>
      </c>
      <c r="D118" s="89" t="s">
        <v>60</v>
      </c>
      <c r="E118" s="28" t="s">
        <v>447</v>
      </c>
      <c r="F118" s="28">
        <v>200</v>
      </c>
      <c r="G118" s="90">
        <f t="shared" si="30"/>
        <v>20</v>
      </c>
      <c r="H118" s="90">
        <f t="shared" si="30"/>
        <v>0</v>
      </c>
      <c r="I118" s="90">
        <f t="shared" si="19"/>
        <v>20</v>
      </c>
      <c r="J118" s="90">
        <f t="shared" si="30"/>
        <v>0</v>
      </c>
      <c r="K118" s="91">
        <f t="shared" si="20"/>
        <v>20</v>
      </c>
      <c r="L118" s="90">
        <f t="shared" si="30"/>
        <v>0</v>
      </c>
      <c r="M118" s="91">
        <f t="shared" si="18"/>
        <v>20</v>
      </c>
      <c r="N118" s="90">
        <f t="shared" si="30"/>
        <v>0</v>
      </c>
      <c r="O118" s="91">
        <f t="shared" si="21"/>
        <v>20</v>
      </c>
      <c r="P118" s="90">
        <f t="shared" si="30"/>
        <v>22.5</v>
      </c>
      <c r="Q118" s="91">
        <f t="shared" si="22"/>
        <v>42.5</v>
      </c>
      <c r="R118" s="90">
        <f t="shared" si="30"/>
        <v>0</v>
      </c>
      <c r="S118" s="91">
        <f t="shared" si="22"/>
        <v>42.5</v>
      </c>
      <c r="T118" s="90">
        <f t="shared" si="30"/>
        <v>0</v>
      </c>
      <c r="U118" s="91">
        <f t="shared" si="23"/>
        <v>42.5</v>
      </c>
      <c r="V118" s="102"/>
    </row>
    <row r="119" spans="1:22" s="45" customFormat="1" ht="33">
      <c r="A119" s="88" t="str">
        <f ca="1">IF(ISERROR(MATCH(F119,Код_КВР,0)),"",INDIRECT(ADDRESS(MATCH(F119,Код_КВР,0)+1,2,,,"КВР")))</f>
        <v>Иные закупки товаров, работ и услуг для обеспечения государственных (муниципальных) нужд</v>
      </c>
      <c r="B119" s="28">
        <v>801</v>
      </c>
      <c r="C119" s="89" t="s">
        <v>79</v>
      </c>
      <c r="D119" s="89" t="s">
        <v>60</v>
      </c>
      <c r="E119" s="28" t="s">
        <v>447</v>
      </c>
      <c r="F119" s="28">
        <v>240</v>
      </c>
      <c r="G119" s="90">
        <v>20</v>
      </c>
      <c r="H119" s="90"/>
      <c r="I119" s="90">
        <f t="shared" si="19"/>
        <v>20</v>
      </c>
      <c r="J119" s="90"/>
      <c r="K119" s="91">
        <f t="shared" si="20"/>
        <v>20</v>
      </c>
      <c r="L119" s="90"/>
      <c r="M119" s="91">
        <f t="shared" si="18"/>
        <v>20</v>
      </c>
      <c r="N119" s="90"/>
      <c r="O119" s="91">
        <f t="shared" si="21"/>
        <v>20</v>
      </c>
      <c r="P119" s="90">
        <v>22.5</v>
      </c>
      <c r="Q119" s="91">
        <f t="shared" si="22"/>
        <v>42.5</v>
      </c>
      <c r="R119" s="90"/>
      <c r="S119" s="91">
        <f t="shared" si="22"/>
        <v>42.5</v>
      </c>
      <c r="T119" s="90"/>
      <c r="U119" s="91">
        <f t="shared" si="23"/>
        <v>42.5</v>
      </c>
      <c r="V119" s="102"/>
    </row>
    <row r="120" spans="1:22" s="45" customFormat="1">
      <c r="A120" s="88" t="str">
        <f ca="1">IF(ISERROR(MATCH(E120,Код_КЦСР,0)),"",INDIRECT(ADDRESS(MATCH(E120,Код_КЦСР,0)+1,2,,,"КЦСР")))</f>
        <v>Расходы, не включенные в муниципальные программы города Череповца</v>
      </c>
      <c r="B120" s="28">
        <v>801</v>
      </c>
      <c r="C120" s="89" t="s">
        <v>79</v>
      </c>
      <c r="D120" s="89" t="s">
        <v>60</v>
      </c>
      <c r="E120" s="28" t="s">
        <v>448</v>
      </c>
      <c r="F120" s="28"/>
      <c r="G120" s="90">
        <f t="shared" ref="G120:T123" si="32">G121</f>
        <v>50.7</v>
      </c>
      <c r="H120" s="90">
        <f t="shared" si="32"/>
        <v>0</v>
      </c>
      <c r="I120" s="90">
        <f t="shared" si="19"/>
        <v>50.7</v>
      </c>
      <c r="J120" s="90">
        <f t="shared" si="32"/>
        <v>5400</v>
      </c>
      <c r="K120" s="91">
        <f t="shared" si="20"/>
        <v>5450.7</v>
      </c>
      <c r="L120" s="90">
        <f t="shared" si="32"/>
        <v>0</v>
      </c>
      <c r="M120" s="91">
        <f t="shared" si="18"/>
        <v>5450.7</v>
      </c>
      <c r="N120" s="90">
        <f t="shared" si="32"/>
        <v>0</v>
      </c>
      <c r="O120" s="91">
        <f t="shared" si="21"/>
        <v>5450.7</v>
      </c>
      <c r="P120" s="90">
        <f t="shared" si="32"/>
        <v>0</v>
      </c>
      <c r="Q120" s="91">
        <f t="shared" si="22"/>
        <v>5450.7</v>
      </c>
      <c r="R120" s="90">
        <f t="shared" si="32"/>
        <v>0</v>
      </c>
      <c r="S120" s="91">
        <f t="shared" si="22"/>
        <v>5450.7</v>
      </c>
      <c r="T120" s="90">
        <f t="shared" si="32"/>
        <v>0</v>
      </c>
      <c r="U120" s="91">
        <f t="shared" si="23"/>
        <v>5450.7</v>
      </c>
      <c r="V120" s="102"/>
    </row>
    <row r="121" spans="1:22" s="45" customFormat="1" ht="33">
      <c r="A121" s="88" t="str">
        <f ca="1">IF(ISERROR(MATCH(E121,Код_КЦСР,0)),"",INDIRECT(ADDRESS(MATCH(E121,Код_КЦСР,0)+1,2,,,"КЦСР")))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21" s="28">
        <v>801</v>
      </c>
      <c r="C121" s="89" t="s">
        <v>79</v>
      </c>
      <c r="D121" s="89" t="s">
        <v>60</v>
      </c>
      <c r="E121" s="28" t="s">
        <v>466</v>
      </c>
      <c r="F121" s="28"/>
      <c r="G121" s="90">
        <f>G122+G125</f>
        <v>50.7</v>
      </c>
      <c r="H121" s="90">
        <f>H122+H125</f>
        <v>0</v>
      </c>
      <c r="I121" s="90">
        <f t="shared" si="19"/>
        <v>50.7</v>
      </c>
      <c r="J121" s="90">
        <f>J122+J125</f>
        <v>5400</v>
      </c>
      <c r="K121" s="91">
        <f t="shared" si="20"/>
        <v>5450.7</v>
      </c>
      <c r="L121" s="90">
        <f>L122+L125</f>
        <v>0</v>
      </c>
      <c r="M121" s="91">
        <f t="shared" si="18"/>
        <v>5450.7</v>
      </c>
      <c r="N121" s="90">
        <f>N122+N125</f>
        <v>0</v>
      </c>
      <c r="O121" s="91">
        <f t="shared" si="21"/>
        <v>5450.7</v>
      </c>
      <c r="P121" s="90">
        <f>P122+P125</f>
        <v>0</v>
      </c>
      <c r="Q121" s="91">
        <f t="shared" si="22"/>
        <v>5450.7</v>
      </c>
      <c r="R121" s="90">
        <f>R122+R125</f>
        <v>0</v>
      </c>
      <c r="S121" s="91">
        <f t="shared" si="22"/>
        <v>5450.7</v>
      </c>
      <c r="T121" s="90">
        <f>T122+T125</f>
        <v>0</v>
      </c>
      <c r="U121" s="91">
        <f t="shared" si="23"/>
        <v>5450.7</v>
      </c>
      <c r="V121" s="102"/>
    </row>
    <row r="122" spans="1:22" s="45" customFormat="1">
      <c r="A122" s="88" t="str">
        <f ca="1">IF(ISERROR(MATCH(E122,Код_КЦСР,0)),"",INDIRECT(ADDRESS(MATCH(E122,Код_КЦСР,0)+1,2,,,"КЦСР")))</f>
        <v>Расходы на судебные издержки и исполнение судебных решений</v>
      </c>
      <c r="B122" s="28">
        <v>801</v>
      </c>
      <c r="C122" s="89" t="s">
        <v>79</v>
      </c>
      <c r="D122" s="89" t="s">
        <v>60</v>
      </c>
      <c r="E122" s="28" t="s">
        <v>467</v>
      </c>
      <c r="F122" s="28"/>
      <c r="G122" s="90">
        <f t="shared" si="32"/>
        <v>50</v>
      </c>
      <c r="H122" s="90">
        <f t="shared" si="32"/>
        <v>0</v>
      </c>
      <c r="I122" s="90">
        <f t="shared" si="19"/>
        <v>50</v>
      </c>
      <c r="J122" s="90">
        <f t="shared" si="32"/>
        <v>5400</v>
      </c>
      <c r="K122" s="91">
        <f t="shared" si="20"/>
        <v>5450</v>
      </c>
      <c r="L122" s="90">
        <f t="shared" si="32"/>
        <v>0</v>
      </c>
      <c r="M122" s="91">
        <f t="shared" si="18"/>
        <v>5450</v>
      </c>
      <c r="N122" s="90">
        <f t="shared" si="32"/>
        <v>0</v>
      </c>
      <c r="O122" s="91">
        <f t="shared" si="21"/>
        <v>5450</v>
      </c>
      <c r="P122" s="90">
        <f t="shared" si="32"/>
        <v>0</v>
      </c>
      <c r="Q122" s="91">
        <f t="shared" si="22"/>
        <v>5450</v>
      </c>
      <c r="R122" s="90">
        <f t="shared" si="32"/>
        <v>0</v>
      </c>
      <c r="S122" s="91">
        <f t="shared" si="22"/>
        <v>5450</v>
      </c>
      <c r="T122" s="90">
        <f t="shared" si="32"/>
        <v>0</v>
      </c>
      <c r="U122" s="91">
        <f t="shared" si="23"/>
        <v>5450</v>
      </c>
      <c r="V122" s="102"/>
    </row>
    <row r="123" spans="1:22" s="45" customFormat="1">
      <c r="A123" s="88" t="str">
        <f ca="1">IF(ISERROR(MATCH(F123,Код_КВР,0)),"",INDIRECT(ADDRESS(MATCH(F123,Код_КВР,0)+1,2,,,"КВР")))</f>
        <v>Иные бюджетные ассигнования</v>
      </c>
      <c r="B123" s="28">
        <v>801</v>
      </c>
      <c r="C123" s="89" t="s">
        <v>79</v>
      </c>
      <c r="D123" s="89" t="s">
        <v>60</v>
      </c>
      <c r="E123" s="28" t="s">
        <v>467</v>
      </c>
      <c r="F123" s="28">
        <v>800</v>
      </c>
      <c r="G123" s="90">
        <f t="shared" si="32"/>
        <v>50</v>
      </c>
      <c r="H123" s="90">
        <f t="shared" si="32"/>
        <v>0</v>
      </c>
      <c r="I123" s="90">
        <f t="shared" si="19"/>
        <v>50</v>
      </c>
      <c r="J123" s="90">
        <f t="shared" si="32"/>
        <v>5400</v>
      </c>
      <c r="K123" s="91">
        <f t="shared" si="20"/>
        <v>5450</v>
      </c>
      <c r="L123" s="90">
        <f t="shared" si="32"/>
        <v>0</v>
      </c>
      <c r="M123" s="91">
        <f t="shared" si="18"/>
        <v>5450</v>
      </c>
      <c r="N123" s="90">
        <f t="shared" si="32"/>
        <v>0</v>
      </c>
      <c r="O123" s="91">
        <f t="shared" si="21"/>
        <v>5450</v>
      </c>
      <c r="P123" s="90">
        <f t="shared" si="32"/>
        <v>0</v>
      </c>
      <c r="Q123" s="91">
        <f t="shared" si="22"/>
        <v>5450</v>
      </c>
      <c r="R123" s="90">
        <f t="shared" si="32"/>
        <v>0</v>
      </c>
      <c r="S123" s="91">
        <f t="shared" si="22"/>
        <v>5450</v>
      </c>
      <c r="T123" s="90">
        <f t="shared" si="32"/>
        <v>0</v>
      </c>
      <c r="U123" s="91">
        <f t="shared" si="23"/>
        <v>5450</v>
      </c>
      <c r="V123" s="102"/>
    </row>
    <row r="124" spans="1:22" s="45" customFormat="1">
      <c r="A124" s="88" t="str">
        <f ca="1">IF(ISERROR(MATCH(F124,Код_КВР,0)),"",INDIRECT(ADDRESS(MATCH(F124,Код_КВР,0)+1,2,,,"КВР")))</f>
        <v>Исполнение судебных актов</v>
      </c>
      <c r="B124" s="28">
        <v>801</v>
      </c>
      <c r="C124" s="89" t="s">
        <v>79</v>
      </c>
      <c r="D124" s="89" t="s">
        <v>60</v>
      </c>
      <c r="E124" s="28" t="s">
        <v>467</v>
      </c>
      <c r="F124" s="28">
        <v>830</v>
      </c>
      <c r="G124" s="90">
        <v>50</v>
      </c>
      <c r="H124" s="90"/>
      <c r="I124" s="90">
        <f t="shared" si="19"/>
        <v>50</v>
      </c>
      <c r="J124" s="90">
        <v>5400</v>
      </c>
      <c r="K124" s="91">
        <f t="shared" si="20"/>
        <v>5450</v>
      </c>
      <c r="L124" s="90"/>
      <c r="M124" s="91">
        <f t="shared" si="18"/>
        <v>5450</v>
      </c>
      <c r="N124" s="90"/>
      <c r="O124" s="91">
        <f t="shared" si="21"/>
        <v>5450</v>
      </c>
      <c r="P124" s="90"/>
      <c r="Q124" s="91">
        <f t="shared" si="22"/>
        <v>5450</v>
      </c>
      <c r="R124" s="90"/>
      <c r="S124" s="91">
        <f t="shared" si="22"/>
        <v>5450</v>
      </c>
      <c r="T124" s="90"/>
      <c r="U124" s="91">
        <f t="shared" si="23"/>
        <v>5450</v>
      </c>
      <c r="V124" s="102"/>
    </row>
    <row r="125" spans="1:22" s="45" customFormat="1" ht="19.5" customHeight="1">
      <c r="A125" s="88" t="str">
        <f ca="1">IF(ISERROR(MATCH(E125,Код_КЦСР,0)),"",INDIRECT(ADDRESS(MATCH(E125,Код_КЦСР,0)+1,2,,,"КЦСР")))</f>
        <v>Выполнение других обязательств органов местного самоуправления</v>
      </c>
      <c r="B125" s="28">
        <v>801</v>
      </c>
      <c r="C125" s="89" t="s">
        <v>79</v>
      </c>
      <c r="D125" s="89" t="s">
        <v>60</v>
      </c>
      <c r="E125" s="28" t="s">
        <v>468</v>
      </c>
      <c r="F125" s="28"/>
      <c r="G125" s="90">
        <f t="shared" ref="G125:T126" si="33">G126</f>
        <v>0.7</v>
      </c>
      <c r="H125" s="90">
        <f t="shared" si="33"/>
        <v>0</v>
      </c>
      <c r="I125" s="90">
        <f t="shared" si="19"/>
        <v>0.7</v>
      </c>
      <c r="J125" s="90">
        <f t="shared" si="33"/>
        <v>0</v>
      </c>
      <c r="K125" s="91">
        <f t="shared" si="20"/>
        <v>0.7</v>
      </c>
      <c r="L125" s="90">
        <f t="shared" si="33"/>
        <v>0</v>
      </c>
      <c r="M125" s="91">
        <f t="shared" si="18"/>
        <v>0.7</v>
      </c>
      <c r="N125" s="90">
        <f t="shared" si="33"/>
        <v>0</v>
      </c>
      <c r="O125" s="91">
        <f t="shared" si="21"/>
        <v>0.7</v>
      </c>
      <c r="P125" s="90">
        <f t="shared" si="33"/>
        <v>0</v>
      </c>
      <c r="Q125" s="91">
        <f t="shared" si="22"/>
        <v>0.7</v>
      </c>
      <c r="R125" s="90">
        <f t="shared" si="33"/>
        <v>0</v>
      </c>
      <c r="S125" s="91">
        <f t="shared" si="22"/>
        <v>0.7</v>
      </c>
      <c r="T125" s="90">
        <f t="shared" si="33"/>
        <v>0</v>
      </c>
      <c r="U125" s="91">
        <f t="shared" si="23"/>
        <v>0.7</v>
      </c>
      <c r="V125" s="102"/>
    </row>
    <row r="126" spans="1:22" s="45" customFormat="1">
      <c r="A126" s="88" t="str">
        <f ca="1">IF(ISERROR(MATCH(F126,Код_КВР,0)),"",INDIRECT(ADDRESS(MATCH(F126,Код_КВР,0)+1,2,,,"КВР")))</f>
        <v>Иные бюджетные ассигнования</v>
      </c>
      <c r="B126" s="28">
        <v>801</v>
      </c>
      <c r="C126" s="89" t="s">
        <v>79</v>
      </c>
      <c r="D126" s="89" t="s">
        <v>60</v>
      </c>
      <c r="E126" s="28" t="s">
        <v>468</v>
      </c>
      <c r="F126" s="28">
        <v>800</v>
      </c>
      <c r="G126" s="90">
        <f t="shared" si="33"/>
        <v>0.7</v>
      </c>
      <c r="H126" s="90">
        <f t="shared" si="33"/>
        <v>0</v>
      </c>
      <c r="I126" s="90">
        <f t="shared" si="19"/>
        <v>0.7</v>
      </c>
      <c r="J126" s="90">
        <f t="shared" si="33"/>
        <v>0</v>
      </c>
      <c r="K126" s="91">
        <f t="shared" si="20"/>
        <v>0.7</v>
      </c>
      <c r="L126" s="90">
        <f t="shared" si="33"/>
        <v>0</v>
      </c>
      <c r="M126" s="91">
        <f t="shared" si="18"/>
        <v>0.7</v>
      </c>
      <c r="N126" s="90">
        <f t="shared" si="33"/>
        <v>0</v>
      </c>
      <c r="O126" s="91">
        <f t="shared" si="21"/>
        <v>0.7</v>
      </c>
      <c r="P126" s="90">
        <f t="shared" si="33"/>
        <v>0</v>
      </c>
      <c r="Q126" s="91">
        <f t="shared" si="22"/>
        <v>0.7</v>
      </c>
      <c r="R126" s="90">
        <f t="shared" si="33"/>
        <v>0</v>
      </c>
      <c r="S126" s="91">
        <f t="shared" si="22"/>
        <v>0.7</v>
      </c>
      <c r="T126" s="90">
        <f t="shared" si="33"/>
        <v>0</v>
      </c>
      <c r="U126" s="91">
        <f t="shared" si="23"/>
        <v>0.7</v>
      </c>
      <c r="V126" s="102"/>
    </row>
    <row r="127" spans="1:22" s="45" customFormat="1">
      <c r="A127" s="88" t="str">
        <f ca="1">IF(ISERROR(MATCH(F127,Код_КВР,0)),"",INDIRECT(ADDRESS(MATCH(F127,Код_КВР,0)+1,2,,,"КВР")))</f>
        <v>Уплата налогов, сборов и иных платежей</v>
      </c>
      <c r="B127" s="28">
        <v>801</v>
      </c>
      <c r="C127" s="89" t="s">
        <v>79</v>
      </c>
      <c r="D127" s="89" t="s">
        <v>60</v>
      </c>
      <c r="E127" s="28" t="s">
        <v>468</v>
      </c>
      <c r="F127" s="28">
        <v>850</v>
      </c>
      <c r="G127" s="90">
        <v>0.7</v>
      </c>
      <c r="H127" s="90"/>
      <c r="I127" s="90">
        <f t="shared" si="19"/>
        <v>0.7</v>
      </c>
      <c r="J127" s="90"/>
      <c r="K127" s="91">
        <f t="shared" si="20"/>
        <v>0.7</v>
      </c>
      <c r="L127" s="90"/>
      <c r="M127" s="91">
        <f t="shared" si="18"/>
        <v>0.7</v>
      </c>
      <c r="N127" s="90"/>
      <c r="O127" s="91">
        <f t="shared" si="21"/>
        <v>0.7</v>
      </c>
      <c r="P127" s="90"/>
      <c r="Q127" s="91">
        <f t="shared" si="22"/>
        <v>0.7</v>
      </c>
      <c r="R127" s="90"/>
      <c r="S127" s="91">
        <f t="shared" si="22"/>
        <v>0.7</v>
      </c>
      <c r="T127" s="90"/>
      <c r="U127" s="91">
        <f t="shared" si="23"/>
        <v>0.7</v>
      </c>
      <c r="V127" s="102"/>
    </row>
    <row r="128" spans="1:22" s="45" customFormat="1">
      <c r="A128" s="88" t="str">
        <f ca="1">IF(ISERROR(MATCH(C128,Код_Раздел,0)),"",INDIRECT(ADDRESS(MATCH(C128,Код_Раздел,0)+1,2,,,"Раздел")))</f>
        <v>Национальная безопасность и правоохранительная  деятельность</v>
      </c>
      <c r="B128" s="28">
        <v>801</v>
      </c>
      <c r="C128" s="89" t="s">
        <v>81</v>
      </c>
      <c r="D128" s="89"/>
      <c r="E128" s="28"/>
      <c r="F128" s="28"/>
      <c r="G128" s="90">
        <f>G129</f>
        <v>56636</v>
      </c>
      <c r="H128" s="90">
        <f>H129</f>
        <v>0</v>
      </c>
      <c r="I128" s="90">
        <f t="shared" si="19"/>
        <v>56636</v>
      </c>
      <c r="J128" s="90">
        <f>J129</f>
        <v>0</v>
      </c>
      <c r="K128" s="91">
        <f t="shared" si="20"/>
        <v>56636</v>
      </c>
      <c r="L128" s="90">
        <f>L129</f>
        <v>0</v>
      </c>
      <c r="M128" s="91">
        <f t="shared" si="18"/>
        <v>56636</v>
      </c>
      <c r="N128" s="90">
        <f>N129</f>
        <v>0</v>
      </c>
      <c r="O128" s="91">
        <f t="shared" si="21"/>
        <v>56636</v>
      </c>
      <c r="P128" s="90">
        <f>P129</f>
        <v>634.4</v>
      </c>
      <c r="Q128" s="91">
        <f t="shared" si="22"/>
        <v>57270.400000000001</v>
      </c>
      <c r="R128" s="90">
        <f>R129</f>
        <v>0</v>
      </c>
      <c r="S128" s="91">
        <f t="shared" si="22"/>
        <v>57270.400000000001</v>
      </c>
      <c r="T128" s="90">
        <f>T129</f>
        <v>0</v>
      </c>
      <c r="U128" s="91">
        <f t="shared" si="23"/>
        <v>57270.400000000001</v>
      </c>
      <c r="V128" s="102"/>
    </row>
    <row r="129" spans="1:22" s="45" customFormat="1" ht="33">
      <c r="A129" s="105" t="s">
        <v>120</v>
      </c>
      <c r="B129" s="28">
        <v>801</v>
      </c>
      <c r="C129" s="89" t="s">
        <v>81</v>
      </c>
      <c r="D129" s="89" t="s">
        <v>85</v>
      </c>
      <c r="E129" s="28"/>
      <c r="F129" s="28"/>
      <c r="G129" s="90">
        <f>G130+G158</f>
        <v>56636</v>
      </c>
      <c r="H129" s="90">
        <f>H130+H158</f>
        <v>0</v>
      </c>
      <c r="I129" s="90">
        <f t="shared" si="19"/>
        <v>56636</v>
      </c>
      <c r="J129" s="90">
        <f>J130+J158</f>
        <v>0</v>
      </c>
      <c r="K129" s="91">
        <f t="shared" si="20"/>
        <v>56636</v>
      </c>
      <c r="L129" s="90">
        <f>L130+L158</f>
        <v>0</v>
      </c>
      <c r="M129" s="91">
        <f t="shared" si="18"/>
        <v>56636</v>
      </c>
      <c r="N129" s="90">
        <f>N130+N158</f>
        <v>0</v>
      </c>
      <c r="O129" s="91">
        <f t="shared" si="21"/>
        <v>56636</v>
      </c>
      <c r="P129" s="90">
        <f>P130+P158</f>
        <v>634.4</v>
      </c>
      <c r="Q129" s="91">
        <f t="shared" si="22"/>
        <v>57270.400000000001</v>
      </c>
      <c r="R129" s="90">
        <f>R130+R158</f>
        <v>0</v>
      </c>
      <c r="S129" s="91">
        <f t="shared" si="22"/>
        <v>57270.400000000001</v>
      </c>
      <c r="T129" s="90">
        <f>T130+T158</f>
        <v>0</v>
      </c>
      <c r="U129" s="91">
        <f t="shared" si="23"/>
        <v>57270.400000000001</v>
      </c>
      <c r="V129" s="102"/>
    </row>
    <row r="130" spans="1:22" s="45" customFormat="1" ht="33">
      <c r="A130" s="88" t="str">
        <f ca="1">IF(ISERROR(MATCH(E130,Код_КЦСР,0)),"",INDIRECT(ADDRESS(MATCH(E130,Код_КЦСР,0)+1,2,,,"КЦСР")))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130" s="28">
        <v>801</v>
      </c>
      <c r="C130" s="89" t="s">
        <v>81</v>
      </c>
      <c r="D130" s="89" t="s">
        <v>85</v>
      </c>
      <c r="E130" s="28" t="s">
        <v>412</v>
      </c>
      <c r="F130" s="28"/>
      <c r="G130" s="90">
        <f>G131+G138+G141+G145+G154</f>
        <v>46918.400000000001</v>
      </c>
      <c r="H130" s="90">
        <f>H131+H138+H141+H145+H154</f>
        <v>0</v>
      </c>
      <c r="I130" s="90">
        <f t="shared" si="19"/>
        <v>46918.400000000001</v>
      </c>
      <c r="J130" s="90">
        <f>J131+J138+J141+J145+J154</f>
        <v>0</v>
      </c>
      <c r="K130" s="91">
        <f t="shared" si="20"/>
        <v>46918.400000000001</v>
      </c>
      <c r="L130" s="90">
        <f>L131+L138+L141+L145+L154</f>
        <v>0</v>
      </c>
      <c r="M130" s="91">
        <f t="shared" si="18"/>
        <v>46918.400000000001</v>
      </c>
      <c r="N130" s="90">
        <f>N131+N138+N141+N145+N154</f>
        <v>0</v>
      </c>
      <c r="O130" s="91">
        <f t="shared" si="21"/>
        <v>46918.400000000001</v>
      </c>
      <c r="P130" s="90">
        <f>P131+P138+P141+P145+P154</f>
        <v>634.4</v>
      </c>
      <c r="Q130" s="91">
        <f t="shared" si="22"/>
        <v>47552.800000000003</v>
      </c>
      <c r="R130" s="90">
        <f>R131+R138+R141+R145+R154</f>
        <v>0</v>
      </c>
      <c r="S130" s="91">
        <f t="shared" si="22"/>
        <v>47552.800000000003</v>
      </c>
      <c r="T130" s="90">
        <f>T131+T138+T141+T145+T154</f>
        <v>0</v>
      </c>
      <c r="U130" s="91">
        <f t="shared" si="23"/>
        <v>47552.800000000003</v>
      </c>
      <c r="V130" s="102"/>
    </row>
    <row r="131" spans="1:22" s="45" customFormat="1" ht="49.5">
      <c r="A131" s="88" t="str">
        <f ca="1">IF(ISERROR(MATCH(E131,Код_КЦСР,0)),"",INDIRECT(ADDRESS(MATCH(E131,Код_КЦСР,0)+1,2,,,"КЦСР")))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31" s="28">
        <v>801</v>
      </c>
      <c r="C131" s="89" t="s">
        <v>81</v>
      </c>
      <c r="D131" s="89" t="s">
        <v>85</v>
      </c>
      <c r="E131" s="28" t="s">
        <v>531</v>
      </c>
      <c r="F131" s="28"/>
      <c r="G131" s="90">
        <f>G132+G134+G136</f>
        <v>22822.400000000001</v>
      </c>
      <c r="H131" s="90">
        <f>H132+H134+H136</f>
        <v>0</v>
      </c>
      <c r="I131" s="90">
        <f t="shared" si="19"/>
        <v>22822.400000000001</v>
      </c>
      <c r="J131" s="90">
        <f>J132+J134+J136</f>
        <v>0</v>
      </c>
      <c r="K131" s="91">
        <f t="shared" si="20"/>
        <v>22822.400000000001</v>
      </c>
      <c r="L131" s="90">
        <f>L132+L134+L136</f>
        <v>0</v>
      </c>
      <c r="M131" s="91">
        <f t="shared" si="18"/>
        <v>22822.400000000001</v>
      </c>
      <c r="N131" s="90">
        <f>N132+N134+N136</f>
        <v>0</v>
      </c>
      <c r="O131" s="91">
        <f t="shared" si="21"/>
        <v>22822.400000000001</v>
      </c>
      <c r="P131" s="90">
        <f>P132+P134+P136</f>
        <v>0</v>
      </c>
      <c r="Q131" s="91">
        <f t="shared" si="22"/>
        <v>22822.400000000001</v>
      </c>
      <c r="R131" s="90">
        <f>R132+R134+R136</f>
        <v>0</v>
      </c>
      <c r="S131" s="91">
        <f t="shared" si="22"/>
        <v>22822.400000000001</v>
      </c>
      <c r="T131" s="90">
        <f>T132+T134+T136</f>
        <v>14</v>
      </c>
      <c r="U131" s="91">
        <f t="shared" si="23"/>
        <v>22836.400000000001</v>
      </c>
      <c r="V131" s="102"/>
    </row>
    <row r="132" spans="1:22" s="45" customFormat="1" ht="68.25" customHeight="1">
      <c r="A132" s="88" t="str">
        <f t="shared" ref="A132:A137" ca="1" si="34">IF(ISERROR(MATCH(F132,Код_КВР,0)),"",INDIRECT(ADDRESS(MATCH(F132,Код_КВР,0)+1,2,,,"КВР")))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28">
        <v>801</v>
      </c>
      <c r="C132" s="89" t="s">
        <v>81</v>
      </c>
      <c r="D132" s="89" t="s">
        <v>85</v>
      </c>
      <c r="E132" s="28" t="s">
        <v>531</v>
      </c>
      <c r="F132" s="28">
        <v>100</v>
      </c>
      <c r="G132" s="90">
        <f>G133</f>
        <v>19997.300000000003</v>
      </c>
      <c r="H132" s="90">
        <f>H133</f>
        <v>0</v>
      </c>
      <c r="I132" s="90">
        <f t="shared" si="19"/>
        <v>19997.300000000003</v>
      </c>
      <c r="J132" s="90">
        <f>J133</f>
        <v>0</v>
      </c>
      <c r="K132" s="91">
        <f t="shared" si="20"/>
        <v>19997.300000000003</v>
      </c>
      <c r="L132" s="90">
        <f>L133</f>
        <v>0</v>
      </c>
      <c r="M132" s="91">
        <f t="shared" si="18"/>
        <v>19997.300000000003</v>
      </c>
      <c r="N132" s="90">
        <f>N133</f>
        <v>0</v>
      </c>
      <c r="O132" s="91">
        <f t="shared" si="21"/>
        <v>19997.300000000003</v>
      </c>
      <c r="P132" s="90">
        <f>P133</f>
        <v>0</v>
      </c>
      <c r="Q132" s="91">
        <f t="shared" si="22"/>
        <v>19997.300000000003</v>
      </c>
      <c r="R132" s="90">
        <f>R133</f>
        <v>0</v>
      </c>
      <c r="S132" s="91">
        <f t="shared" si="22"/>
        <v>19997.300000000003</v>
      </c>
      <c r="T132" s="90">
        <f>T133</f>
        <v>0</v>
      </c>
      <c r="U132" s="91">
        <f t="shared" si="23"/>
        <v>19997.300000000003</v>
      </c>
      <c r="V132" s="102"/>
    </row>
    <row r="133" spans="1:22" s="45" customFormat="1">
      <c r="A133" s="88" t="str">
        <f t="shared" ca="1" si="34"/>
        <v>Расходы на выплаты персоналу казенных учреждений</v>
      </c>
      <c r="B133" s="28">
        <v>801</v>
      </c>
      <c r="C133" s="89" t="s">
        <v>81</v>
      </c>
      <c r="D133" s="89" t="s">
        <v>85</v>
      </c>
      <c r="E133" s="28" t="s">
        <v>531</v>
      </c>
      <c r="F133" s="28">
        <v>110</v>
      </c>
      <c r="G133" s="90">
        <f>15382.7+15.7+4598.9</f>
        <v>19997.300000000003</v>
      </c>
      <c r="H133" s="90"/>
      <c r="I133" s="90">
        <f t="shared" si="19"/>
        <v>19997.300000000003</v>
      </c>
      <c r="J133" s="90"/>
      <c r="K133" s="91">
        <f t="shared" si="20"/>
        <v>19997.300000000003</v>
      </c>
      <c r="L133" s="90"/>
      <c r="M133" s="91">
        <f t="shared" si="18"/>
        <v>19997.300000000003</v>
      </c>
      <c r="N133" s="90"/>
      <c r="O133" s="91">
        <f t="shared" si="21"/>
        <v>19997.300000000003</v>
      </c>
      <c r="P133" s="90"/>
      <c r="Q133" s="91">
        <f t="shared" si="22"/>
        <v>19997.300000000003</v>
      </c>
      <c r="R133" s="90"/>
      <c r="S133" s="91">
        <f t="shared" si="22"/>
        <v>19997.300000000003</v>
      </c>
      <c r="T133" s="90"/>
      <c r="U133" s="91">
        <f t="shared" si="23"/>
        <v>19997.300000000003</v>
      </c>
      <c r="V133" s="102"/>
    </row>
    <row r="134" spans="1:22" s="45" customFormat="1" ht="33">
      <c r="A134" s="88" t="str">
        <f t="shared" ca="1" si="34"/>
        <v>Закупка товаров, работ и услуг для обеспечения государственных (муниципальных) нужд</v>
      </c>
      <c r="B134" s="28">
        <v>801</v>
      </c>
      <c r="C134" s="89" t="s">
        <v>81</v>
      </c>
      <c r="D134" s="89" t="s">
        <v>85</v>
      </c>
      <c r="E134" s="28" t="s">
        <v>531</v>
      </c>
      <c r="F134" s="28">
        <v>200</v>
      </c>
      <c r="G134" s="90">
        <f>G135</f>
        <v>2468</v>
      </c>
      <c r="H134" s="90">
        <f>H135</f>
        <v>0</v>
      </c>
      <c r="I134" s="90">
        <f t="shared" si="19"/>
        <v>2468</v>
      </c>
      <c r="J134" s="90">
        <f>J135</f>
        <v>0</v>
      </c>
      <c r="K134" s="91">
        <f t="shared" si="20"/>
        <v>2468</v>
      </c>
      <c r="L134" s="90">
        <f>L135</f>
        <v>0</v>
      </c>
      <c r="M134" s="91">
        <f t="shared" si="18"/>
        <v>2468</v>
      </c>
      <c r="N134" s="90">
        <f>N135</f>
        <v>0</v>
      </c>
      <c r="O134" s="91">
        <f t="shared" si="21"/>
        <v>2468</v>
      </c>
      <c r="P134" s="90">
        <f>P135</f>
        <v>0</v>
      </c>
      <c r="Q134" s="91">
        <f t="shared" si="22"/>
        <v>2468</v>
      </c>
      <c r="R134" s="90">
        <f>R135</f>
        <v>0</v>
      </c>
      <c r="S134" s="91">
        <f t="shared" si="22"/>
        <v>2468</v>
      </c>
      <c r="T134" s="90">
        <f>T135</f>
        <v>117.2</v>
      </c>
      <c r="U134" s="91">
        <f t="shared" si="23"/>
        <v>2585.1999999999998</v>
      </c>
      <c r="V134" s="102"/>
    </row>
    <row r="135" spans="1:22" s="45" customFormat="1" ht="33">
      <c r="A135" s="88" t="str">
        <f t="shared" ca="1" si="34"/>
        <v>Иные закупки товаров, работ и услуг для обеспечения государственных (муниципальных) нужд</v>
      </c>
      <c r="B135" s="28">
        <v>801</v>
      </c>
      <c r="C135" s="89" t="s">
        <v>81</v>
      </c>
      <c r="D135" s="89" t="s">
        <v>85</v>
      </c>
      <c r="E135" s="28" t="s">
        <v>531</v>
      </c>
      <c r="F135" s="28">
        <v>240</v>
      </c>
      <c r="G135" s="90">
        <v>2468</v>
      </c>
      <c r="H135" s="90"/>
      <c r="I135" s="90">
        <f t="shared" si="19"/>
        <v>2468</v>
      </c>
      <c r="J135" s="90"/>
      <c r="K135" s="91">
        <f t="shared" si="20"/>
        <v>2468</v>
      </c>
      <c r="L135" s="90"/>
      <c r="M135" s="91">
        <f t="shared" si="18"/>
        <v>2468</v>
      </c>
      <c r="N135" s="90"/>
      <c r="O135" s="91">
        <f t="shared" si="21"/>
        <v>2468</v>
      </c>
      <c r="P135" s="90"/>
      <c r="Q135" s="91">
        <f t="shared" si="22"/>
        <v>2468</v>
      </c>
      <c r="R135" s="90"/>
      <c r="S135" s="91">
        <f t="shared" si="22"/>
        <v>2468</v>
      </c>
      <c r="T135" s="90">
        <f>117.2</f>
        <v>117.2</v>
      </c>
      <c r="U135" s="91">
        <f t="shared" si="23"/>
        <v>2585.1999999999998</v>
      </c>
      <c r="V135" s="102"/>
    </row>
    <row r="136" spans="1:22" s="45" customFormat="1">
      <c r="A136" s="88" t="str">
        <f t="shared" ca="1" si="34"/>
        <v>Иные бюджетные ассигнования</v>
      </c>
      <c r="B136" s="28">
        <v>801</v>
      </c>
      <c r="C136" s="89" t="s">
        <v>81</v>
      </c>
      <c r="D136" s="89" t="s">
        <v>85</v>
      </c>
      <c r="E136" s="28" t="s">
        <v>531</v>
      </c>
      <c r="F136" s="28">
        <v>800</v>
      </c>
      <c r="G136" s="90">
        <f>G137</f>
        <v>357.1</v>
      </c>
      <c r="H136" s="90">
        <f>H137</f>
        <v>0</v>
      </c>
      <c r="I136" s="90">
        <f t="shared" si="19"/>
        <v>357.1</v>
      </c>
      <c r="J136" s="90">
        <f>J137</f>
        <v>0</v>
      </c>
      <c r="K136" s="91">
        <f t="shared" si="20"/>
        <v>357.1</v>
      </c>
      <c r="L136" s="90">
        <f>L137</f>
        <v>0</v>
      </c>
      <c r="M136" s="91">
        <f t="shared" si="18"/>
        <v>357.1</v>
      </c>
      <c r="N136" s="90">
        <f>N137</f>
        <v>0</v>
      </c>
      <c r="O136" s="91">
        <f t="shared" si="21"/>
        <v>357.1</v>
      </c>
      <c r="P136" s="90">
        <f>P137</f>
        <v>0</v>
      </c>
      <c r="Q136" s="91">
        <f t="shared" si="22"/>
        <v>357.1</v>
      </c>
      <c r="R136" s="90">
        <f>R137</f>
        <v>0</v>
      </c>
      <c r="S136" s="91">
        <f t="shared" si="22"/>
        <v>357.1</v>
      </c>
      <c r="T136" s="90">
        <f>T137</f>
        <v>-103.2</v>
      </c>
      <c r="U136" s="91">
        <f t="shared" si="23"/>
        <v>253.90000000000003</v>
      </c>
      <c r="V136" s="102"/>
    </row>
    <row r="137" spans="1:22" s="45" customFormat="1">
      <c r="A137" s="88" t="str">
        <f t="shared" ca="1" si="34"/>
        <v>Уплата налогов, сборов и иных платежей</v>
      </c>
      <c r="B137" s="28">
        <v>801</v>
      </c>
      <c r="C137" s="89" t="s">
        <v>81</v>
      </c>
      <c r="D137" s="89" t="s">
        <v>85</v>
      </c>
      <c r="E137" s="28" t="s">
        <v>531</v>
      </c>
      <c r="F137" s="28">
        <v>850</v>
      </c>
      <c r="G137" s="90">
        <f>339.1+18</f>
        <v>357.1</v>
      </c>
      <c r="H137" s="90"/>
      <c r="I137" s="90">
        <f t="shared" si="19"/>
        <v>357.1</v>
      </c>
      <c r="J137" s="90"/>
      <c r="K137" s="91">
        <f t="shared" si="20"/>
        <v>357.1</v>
      </c>
      <c r="L137" s="90"/>
      <c r="M137" s="91">
        <f t="shared" si="18"/>
        <v>357.1</v>
      </c>
      <c r="N137" s="90"/>
      <c r="O137" s="91">
        <f t="shared" si="21"/>
        <v>357.1</v>
      </c>
      <c r="P137" s="90"/>
      <c r="Q137" s="91">
        <f t="shared" si="22"/>
        <v>357.1</v>
      </c>
      <c r="R137" s="90"/>
      <c r="S137" s="91">
        <f t="shared" si="22"/>
        <v>357.1</v>
      </c>
      <c r="T137" s="90">
        <v>-103.2</v>
      </c>
      <c r="U137" s="91">
        <f t="shared" si="23"/>
        <v>253.90000000000003</v>
      </c>
      <c r="V137" s="102"/>
    </row>
    <row r="138" spans="1:22" s="45" customFormat="1" ht="49.5">
      <c r="A138" s="88" t="str">
        <f ca="1">IF(ISERROR(MATCH(E138,Код_КЦСР,0)),"",INDIRECT(ADDRESS(MATCH(E138,Код_КЦСР,0)+1,2,,,"КЦСР")))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8" s="28">
        <v>801</v>
      </c>
      <c r="C138" s="89" t="s">
        <v>81</v>
      </c>
      <c r="D138" s="89" t="s">
        <v>85</v>
      </c>
      <c r="E138" s="28" t="s">
        <v>533</v>
      </c>
      <c r="F138" s="28"/>
      <c r="G138" s="90">
        <f>G139</f>
        <v>21504.7</v>
      </c>
      <c r="H138" s="90">
        <f>H139</f>
        <v>0</v>
      </c>
      <c r="I138" s="90">
        <f t="shared" si="19"/>
        <v>21504.7</v>
      </c>
      <c r="J138" s="90">
        <f>J139</f>
        <v>0</v>
      </c>
      <c r="K138" s="91">
        <f t="shared" si="20"/>
        <v>21504.7</v>
      </c>
      <c r="L138" s="90">
        <f>L139</f>
        <v>0</v>
      </c>
      <c r="M138" s="91">
        <f t="shared" si="18"/>
        <v>21504.7</v>
      </c>
      <c r="N138" s="90">
        <f>N139</f>
        <v>0</v>
      </c>
      <c r="O138" s="91">
        <f t="shared" si="21"/>
        <v>21504.7</v>
      </c>
      <c r="P138" s="90">
        <f>P139</f>
        <v>0</v>
      </c>
      <c r="Q138" s="91">
        <f t="shared" si="22"/>
        <v>21504.7</v>
      </c>
      <c r="R138" s="90">
        <f>R139</f>
        <v>0</v>
      </c>
      <c r="S138" s="91">
        <f t="shared" si="22"/>
        <v>21504.7</v>
      </c>
      <c r="T138" s="90">
        <f>T139</f>
        <v>0</v>
      </c>
      <c r="U138" s="91">
        <f t="shared" si="23"/>
        <v>21504.7</v>
      </c>
      <c r="V138" s="102"/>
    </row>
    <row r="139" spans="1:22" s="45" customFormat="1" ht="33">
      <c r="A139" s="88" t="str">
        <f t="shared" ref="A139:A140" ca="1" si="35">IF(ISERROR(MATCH(F139,Код_КВР,0)),"",INDIRECT(ADDRESS(MATCH(F139,Код_КВР,0)+1,2,,,"КВР")))</f>
        <v>Предоставление субсидий бюджетным, автономным учреждениям и иным некоммерческим организациям</v>
      </c>
      <c r="B139" s="28">
        <v>801</v>
      </c>
      <c r="C139" s="89" t="s">
        <v>81</v>
      </c>
      <c r="D139" s="89" t="s">
        <v>85</v>
      </c>
      <c r="E139" s="28" t="s">
        <v>533</v>
      </c>
      <c r="F139" s="28">
        <v>600</v>
      </c>
      <c r="G139" s="90">
        <f>G140</f>
        <v>21504.7</v>
      </c>
      <c r="H139" s="90">
        <f>H140</f>
        <v>0</v>
      </c>
      <c r="I139" s="90">
        <f t="shared" si="19"/>
        <v>21504.7</v>
      </c>
      <c r="J139" s="90">
        <f>J140</f>
        <v>0</v>
      </c>
      <c r="K139" s="91">
        <f t="shared" si="20"/>
        <v>21504.7</v>
      </c>
      <c r="L139" s="90">
        <f>L140</f>
        <v>0</v>
      </c>
      <c r="M139" s="91">
        <f t="shared" si="18"/>
        <v>21504.7</v>
      </c>
      <c r="N139" s="90">
        <f>N140</f>
        <v>0</v>
      </c>
      <c r="O139" s="91">
        <f t="shared" si="21"/>
        <v>21504.7</v>
      </c>
      <c r="P139" s="90">
        <f>P140</f>
        <v>0</v>
      </c>
      <c r="Q139" s="91">
        <f t="shared" si="22"/>
        <v>21504.7</v>
      </c>
      <c r="R139" s="90">
        <f>R140</f>
        <v>0</v>
      </c>
      <c r="S139" s="91">
        <f t="shared" si="22"/>
        <v>21504.7</v>
      </c>
      <c r="T139" s="90">
        <f>T140</f>
        <v>0</v>
      </c>
      <c r="U139" s="91">
        <f t="shared" si="23"/>
        <v>21504.7</v>
      </c>
      <c r="V139" s="102"/>
    </row>
    <row r="140" spans="1:22" s="45" customFormat="1">
      <c r="A140" s="88" t="str">
        <f t="shared" ca="1" si="35"/>
        <v>Субсидии бюджетным учреждениям</v>
      </c>
      <c r="B140" s="28">
        <v>801</v>
      </c>
      <c r="C140" s="89" t="s">
        <v>81</v>
      </c>
      <c r="D140" s="89" t="s">
        <v>85</v>
      </c>
      <c r="E140" s="28" t="s">
        <v>533</v>
      </c>
      <c r="F140" s="28">
        <v>610</v>
      </c>
      <c r="G140" s="90">
        <v>21504.7</v>
      </c>
      <c r="H140" s="90"/>
      <c r="I140" s="90">
        <f t="shared" si="19"/>
        <v>21504.7</v>
      </c>
      <c r="J140" s="90"/>
      <c r="K140" s="91">
        <f t="shared" si="20"/>
        <v>21504.7</v>
      </c>
      <c r="L140" s="90"/>
      <c r="M140" s="91">
        <f t="shared" si="18"/>
        <v>21504.7</v>
      </c>
      <c r="N140" s="90"/>
      <c r="O140" s="91">
        <f t="shared" si="21"/>
        <v>21504.7</v>
      </c>
      <c r="P140" s="90"/>
      <c r="Q140" s="91">
        <f t="shared" si="22"/>
        <v>21504.7</v>
      </c>
      <c r="R140" s="90"/>
      <c r="S140" s="91">
        <f t="shared" si="22"/>
        <v>21504.7</v>
      </c>
      <c r="T140" s="90"/>
      <c r="U140" s="91">
        <f t="shared" si="23"/>
        <v>21504.7</v>
      </c>
      <c r="V140" s="102"/>
    </row>
    <row r="141" spans="1:22" s="45" customFormat="1" ht="19.5" customHeight="1">
      <c r="A141" s="88" t="str">
        <f ca="1">IF(ISERROR(MATCH(E141,Код_КЦСР,0)),"",INDIRECT(ADDRESS(MATCH(E141,Код_КЦСР,0)+1,2,,,"КЦСР")))</f>
        <v>Обеспечение пожарной безопасности муниципальных учреждений города</v>
      </c>
      <c r="B141" s="28">
        <v>801</v>
      </c>
      <c r="C141" s="89" t="s">
        <v>81</v>
      </c>
      <c r="D141" s="89" t="s">
        <v>85</v>
      </c>
      <c r="E141" s="28" t="s">
        <v>413</v>
      </c>
      <c r="F141" s="28"/>
      <c r="G141" s="90">
        <f>G142</f>
        <v>108.5</v>
      </c>
      <c r="H141" s="90">
        <f>H142</f>
        <v>0</v>
      </c>
      <c r="I141" s="90">
        <f t="shared" si="19"/>
        <v>108.5</v>
      </c>
      <c r="J141" s="90">
        <f>J142</f>
        <v>0</v>
      </c>
      <c r="K141" s="91">
        <f t="shared" si="20"/>
        <v>108.5</v>
      </c>
      <c r="L141" s="90">
        <f>L142</f>
        <v>0</v>
      </c>
      <c r="M141" s="91">
        <f t="shared" si="18"/>
        <v>108.5</v>
      </c>
      <c r="N141" s="90">
        <f>N142</f>
        <v>0</v>
      </c>
      <c r="O141" s="91">
        <f t="shared" si="21"/>
        <v>108.5</v>
      </c>
      <c r="P141" s="90">
        <f>P142</f>
        <v>0</v>
      </c>
      <c r="Q141" s="91">
        <f t="shared" si="22"/>
        <v>108.5</v>
      </c>
      <c r="R141" s="90">
        <f>R142</f>
        <v>0</v>
      </c>
      <c r="S141" s="91">
        <f t="shared" si="22"/>
        <v>108.5</v>
      </c>
      <c r="T141" s="90">
        <f>T142</f>
        <v>-14</v>
      </c>
      <c r="U141" s="91">
        <f t="shared" si="23"/>
        <v>94.5</v>
      </c>
      <c r="V141" s="102"/>
    </row>
    <row r="142" spans="1:22" s="45" customFormat="1" ht="47.25" customHeight="1">
      <c r="A142" s="88" t="str">
        <f ca="1">IF(ISERROR(MATCH(E142,Код_КЦСР,0)),"",INDIRECT(ADDRESS(MATCH(E142,Код_КЦСР,0)+1,2,,,"КЦСР")))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42" s="28">
        <v>801</v>
      </c>
      <c r="C142" s="89" t="s">
        <v>81</v>
      </c>
      <c r="D142" s="89" t="s">
        <v>85</v>
      </c>
      <c r="E142" s="28" t="s">
        <v>414</v>
      </c>
      <c r="F142" s="28"/>
      <c r="G142" s="90">
        <f t="shared" ref="G142:T143" si="36">G143</f>
        <v>108.5</v>
      </c>
      <c r="H142" s="90">
        <f t="shared" si="36"/>
        <v>0</v>
      </c>
      <c r="I142" s="90">
        <f t="shared" si="19"/>
        <v>108.5</v>
      </c>
      <c r="J142" s="90">
        <f t="shared" si="36"/>
        <v>0</v>
      </c>
      <c r="K142" s="91">
        <f t="shared" si="20"/>
        <v>108.5</v>
      </c>
      <c r="L142" s="90">
        <f t="shared" si="36"/>
        <v>0</v>
      </c>
      <c r="M142" s="91">
        <f t="shared" si="18"/>
        <v>108.5</v>
      </c>
      <c r="N142" s="90">
        <f t="shared" si="36"/>
        <v>0</v>
      </c>
      <c r="O142" s="91">
        <f t="shared" si="21"/>
        <v>108.5</v>
      </c>
      <c r="P142" s="90">
        <f t="shared" si="36"/>
        <v>0</v>
      </c>
      <c r="Q142" s="91">
        <f t="shared" si="22"/>
        <v>108.5</v>
      </c>
      <c r="R142" s="90">
        <f t="shared" si="36"/>
        <v>0</v>
      </c>
      <c r="S142" s="91">
        <f t="shared" si="22"/>
        <v>108.5</v>
      </c>
      <c r="T142" s="90">
        <f t="shared" si="36"/>
        <v>-14</v>
      </c>
      <c r="U142" s="91">
        <f t="shared" si="23"/>
        <v>94.5</v>
      </c>
      <c r="V142" s="102"/>
    </row>
    <row r="143" spans="1:22" s="45" customFormat="1" ht="36.75" customHeight="1">
      <c r="A143" s="88" t="str">
        <f ca="1">IF(ISERROR(MATCH(F143,Код_КВР,0)),"",INDIRECT(ADDRESS(MATCH(F143,Код_КВР,0)+1,2,,,"КВР")))</f>
        <v>Закупка товаров, работ и услуг для обеспечения государственных (муниципальных) нужд</v>
      </c>
      <c r="B143" s="28">
        <v>801</v>
      </c>
      <c r="C143" s="89" t="s">
        <v>81</v>
      </c>
      <c r="D143" s="89" t="s">
        <v>85</v>
      </c>
      <c r="E143" s="28" t="s">
        <v>414</v>
      </c>
      <c r="F143" s="28">
        <v>200</v>
      </c>
      <c r="G143" s="90">
        <f t="shared" si="36"/>
        <v>108.5</v>
      </c>
      <c r="H143" s="90">
        <f t="shared" si="36"/>
        <v>0</v>
      </c>
      <c r="I143" s="90">
        <f t="shared" si="19"/>
        <v>108.5</v>
      </c>
      <c r="J143" s="90">
        <f t="shared" si="36"/>
        <v>0</v>
      </c>
      <c r="K143" s="91">
        <f t="shared" si="20"/>
        <v>108.5</v>
      </c>
      <c r="L143" s="90">
        <f t="shared" si="36"/>
        <v>0</v>
      </c>
      <c r="M143" s="91">
        <f t="shared" si="18"/>
        <v>108.5</v>
      </c>
      <c r="N143" s="90">
        <f t="shared" si="36"/>
        <v>0</v>
      </c>
      <c r="O143" s="91">
        <f t="shared" si="21"/>
        <v>108.5</v>
      </c>
      <c r="P143" s="90">
        <f t="shared" si="36"/>
        <v>0</v>
      </c>
      <c r="Q143" s="91">
        <f t="shared" si="22"/>
        <v>108.5</v>
      </c>
      <c r="R143" s="90">
        <f t="shared" si="36"/>
        <v>0</v>
      </c>
      <c r="S143" s="91">
        <f t="shared" si="22"/>
        <v>108.5</v>
      </c>
      <c r="T143" s="90">
        <f t="shared" si="36"/>
        <v>-14</v>
      </c>
      <c r="U143" s="91">
        <f t="shared" si="23"/>
        <v>94.5</v>
      </c>
      <c r="V143" s="102"/>
    </row>
    <row r="144" spans="1:22" s="45" customFormat="1" ht="33">
      <c r="A144" s="88" t="str">
        <f ca="1">IF(ISERROR(MATCH(F144,Код_КВР,0)),"",INDIRECT(ADDRESS(MATCH(F144,Код_КВР,0)+1,2,,,"КВР")))</f>
        <v>Иные закупки товаров, работ и услуг для обеспечения государственных (муниципальных) нужд</v>
      </c>
      <c r="B144" s="28">
        <v>801</v>
      </c>
      <c r="C144" s="89" t="s">
        <v>81</v>
      </c>
      <c r="D144" s="89" t="s">
        <v>85</v>
      </c>
      <c r="E144" s="28" t="s">
        <v>414</v>
      </c>
      <c r="F144" s="28">
        <v>240</v>
      </c>
      <c r="G144" s="90">
        <v>108.5</v>
      </c>
      <c r="H144" s="90"/>
      <c r="I144" s="90">
        <f t="shared" si="19"/>
        <v>108.5</v>
      </c>
      <c r="J144" s="90"/>
      <c r="K144" s="91">
        <f t="shared" si="20"/>
        <v>108.5</v>
      </c>
      <c r="L144" s="90"/>
      <c r="M144" s="91">
        <f t="shared" si="18"/>
        <v>108.5</v>
      </c>
      <c r="N144" s="90"/>
      <c r="O144" s="91">
        <f t="shared" si="21"/>
        <v>108.5</v>
      </c>
      <c r="P144" s="90"/>
      <c r="Q144" s="91">
        <f t="shared" si="22"/>
        <v>108.5</v>
      </c>
      <c r="R144" s="90"/>
      <c r="S144" s="91">
        <f t="shared" si="22"/>
        <v>108.5</v>
      </c>
      <c r="T144" s="90">
        <v>-14</v>
      </c>
      <c r="U144" s="91">
        <f t="shared" si="23"/>
        <v>94.5</v>
      </c>
      <c r="V144" s="102"/>
    </row>
    <row r="145" spans="1:22" s="45" customFormat="1" ht="33">
      <c r="A145" s="88" t="str">
        <f ca="1">IF(ISERROR(MATCH(E145,Код_КЦСР,0)),"",INDIRECT(ADDRESS(MATCH(E145,Код_КЦСР,0)+1,2,,,"КЦСР")))</f>
        <v>Снижение рисков и смягчение последствий чрезвычайных ситуаций природного и техногенного характера в городе</v>
      </c>
      <c r="B145" s="28">
        <v>801</v>
      </c>
      <c r="C145" s="89" t="s">
        <v>81</v>
      </c>
      <c r="D145" s="89" t="s">
        <v>85</v>
      </c>
      <c r="E145" s="28" t="s">
        <v>422</v>
      </c>
      <c r="F145" s="28"/>
      <c r="G145" s="90">
        <f>G146+G149</f>
        <v>628.6</v>
      </c>
      <c r="H145" s="90">
        <f>H146+H149</f>
        <v>0</v>
      </c>
      <c r="I145" s="90">
        <f t="shared" si="19"/>
        <v>628.6</v>
      </c>
      <c r="J145" s="90">
        <f>J146+J149</f>
        <v>0</v>
      </c>
      <c r="K145" s="91">
        <f t="shared" si="20"/>
        <v>628.6</v>
      </c>
      <c r="L145" s="90">
        <f>L146+L149</f>
        <v>0</v>
      </c>
      <c r="M145" s="91">
        <f t="shared" si="18"/>
        <v>628.6</v>
      </c>
      <c r="N145" s="90">
        <f>N146+N149</f>
        <v>0</v>
      </c>
      <c r="O145" s="91">
        <f t="shared" si="21"/>
        <v>628.6</v>
      </c>
      <c r="P145" s="90">
        <f>P146+P149</f>
        <v>634.4</v>
      </c>
      <c r="Q145" s="91">
        <f t="shared" si="22"/>
        <v>1263</v>
      </c>
      <c r="R145" s="90">
        <f>R146+R149</f>
        <v>0</v>
      </c>
      <c r="S145" s="91">
        <f t="shared" si="22"/>
        <v>1263</v>
      </c>
      <c r="T145" s="90">
        <f>T146+T149</f>
        <v>0</v>
      </c>
      <c r="U145" s="91">
        <f t="shared" si="23"/>
        <v>1263</v>
      </c>
      <c r="V145" s="102"/>
    </row>
    <row r="146" spans="1:22" s="45" customFormat="1" ht="33">
      <c r="A146" s="88" t="str">
        <f ca="1">IF(ISERROR(MATCH(E146,Код_КЦСР,0)),"",INDIRECT(ADDRESS(MATCH(E146,Код_КЦСР,0)+1,2,,,"КЦСР")))</f>
        <v>Оснащение аварийно-спасательных подразделений МБУ «СпаС» современными аварийно-спасательными средствами и инструментом</v>
      </c>
      <c r="B146" s="28">
        <v>801</v>
      </c>
      <c r="C146" s="89" t="s">
        <v>81</v>
      </c>
      <c r="D146" s="89" t="s">
        <v>85</v>
      </c>
      <c r="E146" s="28" t="s">
        <v>423</v>
      </c>
      <c r="F146" s="28"/>
      <c r="G146" s="90">
        <f t="shared" ref="G146:T147" si="37">G147</f>
        <v>173.6</v>
      </c>
      <c r="H146" s="90">
        <f t="shared" si="37"/>
        <v>0</v>
      </c>
      <c r="I146" s="90">
        <f t="shared" si="19"/>
        <v>173.6</v>
      </c>
      <c r="J146" s="90">
        <f t="shared" si="37"/>
        <v>0</v>
      </c>
      <c r="K146" s="91">
        <f t="shared" si="20"/>
        <v>173.6</v>
      </c>
      <c r="L146" s="90">
        <f t="shared" si="37"/>
        <v>0</v>
      </c>
      <c r="M146" s="91">
        <f t="shared" si="18"/>
        <v>173.6</v>
      </c>
      <c r="N146" s="90">
        <f t="shared" si="37"/>
        <v>0</v>
      </c>
      <c r="O146" s="91">
        <f t="shared" si="21"/>
        <v>173.6</v>
      </c>
      <c r="P146" s="90">
        <f t="shared" si="37"/>
        <v>0</v>
      </c>
      <c r="Q146" s="91">
        <f t="shared" si="22"/>
        <v>173.6</v>
      </c>
      <c r="R146" s="90">
        <f t="shared" si="37"/>
        <v>0</v>
      </c>
      <c r="S146" s="91">
        <f t="shared" si="22"/>
        <v>173.6</v>
      </c>
      <c r="T146" s="90">
        <f t="shared" si="37"/>
        <v>0</v>
      </c>
      <c r="U146" s="91">
        <f t="shared" si="23"/>
        <v>173.6</v>
      </c>
      <c r="V146" s="102"/>
    </row>
    <row r="147" spans="1:22" s="45" customFormat="1" ht="33">
      <c r="A147" s="88" t="str">
        <f t="shared" ref="A147:A148" ca="1" si="38">IF(ISERROR(MATCH(F147,Код_КВР,0)),"",INDIRECT(ADDRESS(MATCH(F147,Код_КВР,0)+1,2,,,"КВР")))</f>
        <v>Предоставление субсидий бюджетным, автономным учреждениям и иным некоммерческим организациям</v>
      </c>
      <c r="B147" s="28">
        <v>801</v>
      </c>
      <c r="C147" s="89" t="s">
        <v>81</v>
      </c>
      <c r="D147" s="89" t="s">
        <v>85</v>
      </c>
      <c r="E147" s="28" t="s">
        <v>423</v>
      </c>
      <c r="F147" s="28">
        <v>600</v>
      </c>
      <c r="G147" s="90">
        <f t="shared" si="37"/>
        <v>173.6</v>
      </c>
      <c r="H147" s="90">
        <f t="shared" si="37"/>
        <v>0</v>
      </c>
      <c r="I147" s="90">
        <f t="shared" si="19"/>
        <v>173.6</v>
      </c>
      <c r="J147" s="90">
        <f t="shared" si="37"/>
        <v>0</v>
      </c>
      <c r="K147" s="91">
        <f t="shared" si="20"/>
        <v>173.6</v>
      </c>
      <c r="L147" s="90">
        <f t="shared" si="37"/>
        <v>0</v>
      </c>
      <c r="M147" s="91">
        <f t="shared" si="18"/>
        <v>173.6</v>
      </c>
      <c r="N147" s="90">
        <f t="shared" si="37"/>
        <v>0</v>
      </c>
      <c r="O147" s="91">
        <f t="shared" si="21"/>
        <v>173.6</v>
      </c>
      <c r="P147" s="90">
        <f t="shared" si="37"/>
        <v>0</v>
      </c>
      <c r="Q147" s="91">
        <f t="shared" si="22"/>
        <v>173.6</v>
      </c>
      <c r="R147" s="90">
        <f t="shared" si="37"/>
        <v>0</v>
      </c>
      <c r="S147" s="91">
        <f t="shared" si="22"/>
        <v>173.6</v>
      </c>
      <c r="T147" s="90">
        <f t="shared" si="37"/>
        <v>0</v>
      </c>
      <c r="U147" s="91">
        <f t="shared" si="23"/>
        <v>173.6</v>
      </c>
      <c r="V147" s="102"/>
    </row>
    <row r="148" spans="1:22" s="45" customFormat="1">
      <c r="A148" s="88" t="str">
        <f t="shared" ca="1" si="38"/>
        <v>Субсидии бюджетным учреждениям</v>
      </c>
      <c r="B148" s="28">
        <v>801</v>
      </c>
      <c r="C148" s="89" t="s">
        <v>81</v>
      </c>
      <c r="D148" s="89" t="s">
        <v>85</v>
      </c>
      <c r="E148" s="28" t="s">
        <v>423</v>
      </c>
      <c r="F148" s="28">
        <v>610</v>
      </c>
      <c r="G148" s="90">
        <v>173.6</v>
      </c>
      <c r="H148" s="90"/>
      <c r="I148" s="90">
        <f t="shared" si="19"/>
        <v>173.6</v>
      </c>
      <c r="J148" s="90"/>
      <c r="K148" s="91">
        <f t="shared" si="20"/>
        <v>173.6</v>
      </c>
      <c r="L148" s="90"/>
      <c r="M148" s="91">
        <f t="shared" si="18"/>
        <v>173.6</v>
      </c>
      <c r="N148" s="90"/>
      <c r="O148" s="91">
        <f t="shared" si="21"/>
        <v>173.6</v>
      </c>
      <c r="P148" s="90"/>
      <c r="Q148" s="91">
        <f t="shared" si="22"/>
        <v>173.6</v>
      </c>
      <c r="R148" s="90"/>
      <c r="S148" s="91">
        <f t="shared" si="22"/>
        <v>173.6</v>
      </c>
      <c r="T148" s="90"/>
      <c r="U148" s="91">
        <f t="shared" si="23"/>
        <v>173.6</v>
      </c>
      <c r="V148" s="102"/>
    </row>
    <row r="149" spans="1:22" s="45" customFormat="1" ht="33">
      <c r="A149" s="88" t="str">
        <f ca="1">IF(ISERROR(MATCH(E149,Код_КЦСР,0)),"",INDIRECT(ADDRESS(MATCH(E149,Код_КЦСР,0)+1,2,,,"КЦСР")))</f>
        <v>Организация и проведение обучения должностных лиц и специалистов ГО и ЧС</v>
      </c>
      <c r="B149" s="28">
        <v>801</v>
      </c>
      <c r="C149" s="89" t="s">
        <v>81</v>
      </c>
      <c r="D149" s="89" t="s">
        <v>85</v>
      </c>
      <c r="E149" s="28" t="s">
        <v>424</v>
      </c>
      <c r="F149" s="28"/>
      <c r="G149" s="90">
        <f>G150+G152</f>
        <v>455</v>
      </c>
      <c r="H149" s="90">
        <f>H150+H152</f>
        <v>0</v>
      </c>
      <c r="I149" s="90">
        <f t="shared" si="19"/>
        <v>455</v>
      </c>
      <c r="J149" s="90">
        <f>J150+J152</f>
        <v>0</v>
      </c>
      <c r="K149" s="91">
        <f t="shared" si="20"/>
        <v>455</v>
      </c>
      <c r="L149" s="90">
        <f>L150+L152</f>
        <v>0</v>
      </c>
      <c r="M149" s="91">
        <f t="shared" si="18"/>
        <v>455</v>
      </c>
      <c r="N149" s="90">
        <f>N150+N152</f>
        <v>0</v>
      </c>
      <c r="O149" s="91">
        <f t="shared" si="21"/>
        <v>455</v>
      </c>
      <c r="P149" s="90">
        <f>P150+P152</f>
        <v>634.4</v>
      </c>
      <c r="Q149" s="91">
        <f t="shared" si="22"/>
        <v>1089.4000000000001</v>
      </c>
      <c r="R149" s="90">
        <f>R150+R152</f>
        <v>0</v>
      </c>
      <c r="S149" s="91">
        <f t="shared" si="22"/>
        <v>1089.4000000000001</v>
      </c>
      <c r="T149" s="90">
        <f>T150+T152</f>
        <v>0</v>
      </c>
      <c r="U149" s="91">
        <f t="shared" si="23"/>
        <v>1089.4000000000001</v>
      </c>
      <c r="V149" s="102"/>
    </row>
    <row r="150" spans="1:22" s="45" customFormat="1" ht="67.5" customHeight="1">
      <c r="A150" s="88" t="str">
        <f ca="1">IF(ISERROR(MATCH(F150,Код_КВР,0)),"",INDIRECT(ADDRESS(MATCH(F150,Код_КВР,0)+1,2,,,"КВР")))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0" s="28">
        <v>801</v>
      </c>
      <c r="C150" s="89" t="s">
        <v>81</v>
      </c>
      <c r="D150" s="89" t="s">
        <v>85</v>
      </c>
      <c r="E150" s="28" t="s">
        <v>424</v>
      </c>
      <c r="F150" s="28">
        <v>100</v>
      </c>
      <c r="G150" s="90">
        <f>G151</f>
        <v>401</v>
      </c>
      <c r="H150" s="90">
        <f>H151</f>
        <v>0</v>
      </c>
      <c r="I150" s="90">
        <f t="shared" si="19"/>
        <v>401</v>
      </c>
      <c r="J150" s="90">
        <f>J151</f>
        <v>0</v>
      </c>
      <c r="K150" s="91">
        <f t="shared" si="20"/>
        <v>401</v>
      </c>
      <c r="L150" s="90">
        <f>L151</f>
        <v>0</v>
      </c>
      <c r="M150" s="91">
        <f t="shared" si="18"/>
        <v>401</v>
      </c>
      <c r="N150" s="90">
        <f>N151</f>
        <v>0</v>
      </c>
      <c r="O150" s="91">
        <f t="shared" si="21"/>
        <v>401</v>
      </c>
      <c r="P150" s="90">
        <f>P151</f>
        <v>189.9</v>
      </c>
      <c r="Q150" s="91">
        <f t="shared" si="22"/>
        <v>590.9</v>
      </c>
      <c r="R150" s="90">
        <f>R151</f>
        <v>0</v>
      </c>
      <c r="S150" s="91">
        <f t="shared" si="22"/>
        <v>590.9</v>
      </c>
      <c r="T150" s="90">
        <f>T151</f>
        <v>0</v>
      </c>
      <c r="U150" s="91">
        <f t="shared" si="23"/>
        <v>590.9</v>
      </c>
      <c r="V150" s="102"/>
    </row>
    <row r="151" spans="1:22" s="45" customFormat="1">
      <c r="A151" s="88" t="str">
        <f ca="1">IF(ISERROR(MATCH(F151,Код_КВР,0)),"",INDIRECT(ADDRESS(MATCH(F151,Код_КВР,0)+1,2,,,"КВР")))</f>
        <v>Расходы на выплаты персоналу казенных учреждений</v>
      </c>
      <c r="B151" s="28">
        <v>801</v>
      </c>
      <c r="C151" s="89" t="s">
        <v>81</v>
      </c>
      <c r="D151" s="89" t="s">
        <v>85</v>
      </c>
      <c r="E151" s="28" t="s">
        <v>424</v>
      </c>
      <c r="F151" s="28">
        <v>110</v>
      </c>
      <c r="G151" s="90">
        <v>401</v>
      </c>
      <c r="H151" s="90"/>
      <c r="I151" s="90">
        <f t="shared" si="19"/>
        <v>401</v>
      </c>
      <c r="J151" s="90"/>
      <c r="K151" s="91">
        <f t="shared" si="20"/>
        <v>401</v>
      </c>
      <c r="L151" s="90"/>
      <c r="M151" s="91">
        <f t="shared" si="18"/>
        <v>401</v>
      </c>
      <c r="N151" s="90"/>
      <c r="O151" s="91">
        <f t="shared" si="21"/>
        <v>401</v>
      </c>
      <c r="P151" s="90">
        <f>127+24.5+38.4</f>
        <v>189.9</v>
      </c>
      <c r="Q151" s="91">
        <f t="shared" si="22"/>
        <v>590.9</v>
      </c>
      <c r="R151" s="90"/>
      <c r="S151" s="91">
        <f t="shared" si="22"/>
        <v>590.9</v>
      </c>
      <c r="T151" s="90"/>
      <c r="U151" s="91">
        <f t="shared" si="23"/>
        <v>590.9</v>
      </c>
      <c r="V151" s="102"/>
    </row>
    <row r="152" spans="1:22" s="45" customFormat="1" ht="34.5" customHeight="1">
      <c r="A152" s="88" t="str">
        <f ca="1">IF(ISERROR(MATCH(F152,Код_КВР,0)),"",INDIRECT(ADDRESS(MATCH(F152,Код_КВР,0)+1,2,,,"КВР")))</f>
        <v>Закупка товаров, работ и услуг для обеспечения государственных (муниципальных) нужд</v>
      </c>
      <c r="B152" s="28">
        <v>801</v>
      </c>
      <c r="C152" s="89" t="s">
        <v>81</v>
      </c>
      <c r="D152" s="89" t="s">
        <v>85</v>
      </c>
      <c r="E152" s="28" t="s">
        <v>424</v>
      </c>
      <c r="F152" s="28">
        <v>200</v>
      </c>
      <c r="G152" s="90">
        <f>G153</f>
        <v>54</v>
      </c>
      <c r="H152" s="90">
        <f>H153</f>
        <v>0</v>
      </c>
      <c r="I152" s="90">
        <f t="shared" si="19"/>
        <v>54</v>
      </c>
      <c r="J152" s="90">
        <f>J153</f>
        <v>0</v>
      </c>
      <c r="K152" s="91">
        <f t="shared" si="20"/>
        <v>54</v>
      </c>
      <c r="L152" s="90">
        <f>L153</f>
        <v>0</v>
      </c>
      <c r="M152" s="91">
        <f t="shared" si="18"/>
        <v>54</v>
      </c>
      <c r="N152" s="90">
        <f>N153</f>
        <v>0</v>
      </c>
      <c r="O152" s="91">
        <f t="shared" si="21"/>
        <v>54</v>
      </c>
      <c r="P152" s="90">
        <f>P153</f>
        <v>444.5</v>
      </c>
      <c r="Q152" s="91">
        <f t="shared" si="22"/>
        <v>498.5</v>
      </c>
      <c r="R152" s="90">
        <f>R153</f>
        <v>0</v>
      </c>
      <c r="S152" s="91">
        <f t="shared" si="22"/>
        <v>498.5</v>
      </c>
      <c r="T152" s="90">
        <f>T153</f>
        <v>0</v>
      </c>
      <c r="U152" s="91">
        <f t="shared" si="23"/>
        <v>498.5</v>
      </c>
      <c r="V152" s="102"/>
    </row>
    <row r="153" spans="1:22" s="45" customFormat="1" ht="33">
      <c r="A153" s="88" t="str">
        <f ca="1">IF(ISERROR(MATCH(F153,Код_КВР,0)),"",INDIRECT(ADDRESS(MATCH(F153,Код_КВР,0)+1,2,,,"КВР")))</f>
        <v>Иные закупки товаров, работ и услуг для обеспечения государственных (муниципальных) нужд</v>
      </c>
      <c r="B153" s="28">
        <v>801</v>
      </c>
      <c r="C153" s="89" t="s">
        <v>81</v>
      </c>
      <c r="D153" s="89" t="s">
        <v>85</v>
      </c>
      <c r="E153" s="28" t="s">
        <v>424</v>
      </c>
      <c r="F153" s="28">
        <v>240</v>
      </c>
      <c r="G153" s="90">
        <v>54</v>
      </c>
      <c r="H153" s="90"/>
      <c r="I153" s="90">
        <f t="shared" si="19"/>
        <v>54</v>
      </c>
      <c r="J153" s="90"/>
      <c r="K153" s="91">
        <f t="shared" si="20"/>
        <v>54</v>
      </c>
      <c r="L153" s="90"/>
      <c r="M153" s="91">
        <f t="shared" si="18"/>
        <v>54</v>
      </c>
      <c r="N153" s="90"/>
      <c r="O153" s="91">
        <f t="shared" si="21"/>
        <v>54</v>
      </c>
      <c r="P153" s="90">
        <f>10+47.3+244.1+143.1</f>
        <v>444.5</v>
      </c>
      <c r="Q153" s="91">
        <f t="shared" si="22"/>
        <v>498.5</v>
      </c>
      <c r="R153" s="90"/>
      <c r="S153" s="91">
        <f t="shared" si="22"/>
        <v>498.5</v>
      </c>
      <c r="T153" s="90"/>
      <c r="U153" s="91">
        <f t="shared" si="23"/>
        <v>498.5</v>
      </c>
      <c r="V153" s="102"/>
    </row>
    <row r="154" spans="1:22" s="45" customFormat="1" ht="33">
      <c r="A154" s="88" t="str">
        <f ca="1">IF(ISERROR(MATCH(E154,Код_КЦСР,0)),"",INDIRECT(ADDRESS(MATCH(E154,Код_КЦСР,0)+1,2,,,"КЦСР")))</f>
        <v>Построение и развитие аппаратно-программного комплекса «Безопасный город» на территории города Череповца</v>
      </c>
      <c r="B154" s="28">
        <v>801</v>
      </c>
      <c r="C154" s="89" t="s">
        <v>81</v>
      </c>
      <c r="D154" s="89" t="s">
        <v>85</v>
      </c>
      <c r="E154" s="28" t="s">
        <v>536</v>
      </c>
      <c r="F154" s="28"/>
      <c r="G154" s="90">
        <f t="shared" ref="G154:T156" si="39">G155</f>
        <v>1854.2</v>
      </c>
      <c r="H154" s="90">
        <f t="shared" si="39"/>
        <v>0</v>
      </c>
      <c r="I154" s="90">
        <f t="shared" si="19"/>
        <v>1854.2</v>
      </c>
      <c r="J154" s="90">
        <f t="shared" si="39"/>
        <v>0</v>
      </c>
      <c r="K154" s="91">
        <f t="shared" si="20"/>
        <v>1854.2</v>
      </c>
      <c r="L154" s="90">
        <f t="shared" si="39"/>
        <v>0</v>
      </c>
      <c r="M154" s="91">
        <f t="shared" si="18"/>
        <v>1854.2</v>
      </c>
      <c r="N154" s="90">
        <f t="shared" si="39"/>
        <v>0</v>
      </c>
      <c r="O154" s="91">
        <f t="shared" si="21"/>
        <v>1854.2</v>
      </c>
      <c r="P154" s="90">
        <f t="shared" si="39"/>
        <v>0</v>
      </c>
      <c r="Q154" s="91">
        <f t="shared" si="22"/>
        <v>1854.2</v>
      </c>
      <c r="R154" s="90">
        <f t="shared" si="39"/>
        <v>0</v>
      </c>
      <c r="S154" s="91">
        <f t="shared" si="22"/>
        <v>1854.2</v>
      </c>
      <c r="T154" s="90">
        <f t="shared" si="39"/>
        <v>0</v>
      </c>
      <c r="U154" s="91">
        <f t="shared" ref="U154:U219" si="40">S154+T154</f>
        <v>1854.2</v>
      </c>
      <c r="V154" s="102"/>
    </row>
    <row r="155" spans="1:22" s="45" customFormat="1" ht="27" customHeight="1">
      <c r="A155" s="88" t="str">
        <f ca="1">IF(ISERROR(MATCH(E155,Код_КЦСР,0)),"",INDIRECT(ADDRESS(MATCH(E155,Код_КЦСР,0)+1,2,,,"КЦСР")))</f>
        <v>Содержание городской системы оповещения и информирования населения</v>
      </c>
      <c r="B155" s="28">
        <v>801</v>
      </c>
      <c r="C155" s="89" t="s">
        <v>81</v>
      </c>
      <c r="D155" s="89" t="s">
        <v>85</v>
      </c>
      <c r="E155" s="28" t="s">
        <v>538</v>
      </c>
      <c r="F155" s="28"/>
      <c r="G155" s="90">
        <f t="shared" si="39"/>
        <v>1854.2</v>
      </c>
      <c r="H155" s="90">
        <f t="shared" si="39"/>
        <v>0</v>
      </c>
      <c r="I155" s="90">
        <f t="shared" si="19"/>
        <v>1854.2</v>
      </c>
      <c r="J155" s="90">
        <f t="shared" si="39"/>
        <v>0</v>
      </c>
      <c r="K155" s="91">
        <f t="shared" si="20"/>
        <v>1854.2</v>
      </c>
      <c r="L155" s="90">
        <f t="shared" si="39"/>
        <v>0</v>
      </c>
      <c r="M155" s="91">
        <f t="shared" si="18"/>
        <v>1854.2</v>
      </c>
      <c r="N155" s="90">
        <f t="shared" si="39"/>
        <v>0</v>
      </c>
      <c r="O155" s="91">
        <f t="shared" si="21"/>
        <v>1854.2</v>
      </c>
      <c r="P155" s="90">
        <f t="shared" si="39"/>
        <v>0</v>
      </c>
      <c r="Q155" s="91">
        <f t="shared" si="22"/>
        <v>1854.2</v>
      </c>
      <c r="R155" s="90">
        <f t="shared" si="39"/>
        <v>0</v>
      </c>
      <c r="S155" s="91">
        <f t="shared" si="22"/>
        <v>1854.2</v>
      </c>
      <c r="T155" s="90">
        <f t="shared" si="39"/>
        <v>0</v>
      </c>
      <c r="U155" s="91">
        <f t="shared" si="40"/>
        <v>1854.2</v>
      </c>
      <c r="V155" s="102"/>
    </row>
    <row r="156" spans="1:22" s="45" customFormat="1" ht="33">
      <c r="A156" s="88" t="str">
        <f t="shared" ref="A156:A157" ca="1" si="41">IF(ISERROR(MATCH(F156,Код_КВР,0)),"",INDIRECT(ADDRESS(MATCH(F156,Код_КВР,0)+1,2,,,"КВР")))</f>
        <v>Закупка товаров, работ и услуг для обеспечения государственных (муниципальных) нужд</v>
      </c>
      <c r="B156" s="28">
        <v>801</v>
      </c>
      <c r="C156" s="89" t="s">
        <v>81</v>
      </c>
      <c r="D156" s="89" t="s">
        <v>85</v>
      </c>
      <c r="E156" s="28" t="s">
        <v>538</v>
      </c>
      <c r="F156" s="28">
        <v>200</v>
      </c>
      <c r="G156" s="90">
        <f t="shared" si="39"/>
        <v>1854.2</v>
      </c>
      <c r="H156" s="90">
        <f t="shared" si="39"/>
        <v>0</v>
      </c>
      <c r="I156" s="90">
        <f t="shared" si="19"/>
        <v>1854.2</v>
      </c>
      <c r="J156" s="90">
        <f t="shared" si="39"/>
        <v>0</v>
      </c>
      <c r="K156" s="91">
        <f t="shared" si="20"/>
        <v>1854.2</v>
      </c>
      <c r="L156" s="90">
        <f t="shared" si="39"/>
        <v>0</v>
      </c>
      <c r="M156" s="91">
        <f t="shared" ref="M156:M226" si="42">K156+L156</f>
        <v>1854.2</v>
      </c>
      <c r="N156" s="90">
        <f t="shared" si="39"/>
        <v>0</v>
      </c>
      <c r="O156" s="91">
        <f t="shared" si="21"/>
        <v>1854.2</v>
      </c>
      <c r="P156" s="90">
        <f t="shared" si="39"/>
        <v>0</v>
      </c>
      <c r="Q156" s="91">
        <f t="shared" si="22"/>
        <v>1854.2</v>
      </c>
      <c r="R156" s="90">
        <f t="shared" si="39"/>
        <v>0</v>
      </c>
      <c r="S156" s="91">
        <f t="shared" si="22"/>
        <v>1854.2</v>
      </c>
      <c r="T156" s="90">
        <f t="shared" si="39"/>
        <v>0</v>
      </c>
      <c r="U156" s="91">
        <f t="shared" si="40"/>
        <v>1854.2</v>
      </c>
      <c r="V156" s="102"/>
    </row>
    <row r="157" spans="1:22" s="45" customFormat="1" ht="33">
      <c r="A157" s="88" t="str">
        <f t="shared" ca="1" si="41"/>
        <v>Иные закупки товаров, работ и услуг для обеспечения государственных (муниципальных) нужд</v>
      </c>
      <c r="B157" s="28">
        <v>801</v>
      </c>
      <c r="C157" s="89" t="s">
        <v>81</v>
      </c>
      <c r="D157" s="89" t="s">
        <v>85</v>
      </c>
      <c r="E157" s="28" t="s">
        <v>538</v>
      </c>
      <c r="F157" s="28">
        <v>240</v>
      </c>
      <c r="G157" s="90">
        <v>1854.2</v>
      </c>
      <c r="H157" s="90"/>
      <c r="I157" s="90">
        <f t="shared" ref="I157:I236" si="43">G157+H157</f>
        <v>1854.2</v>
      </c>
      <c r="J157" s="90"/>
      <c r="K157" s="91">
        <f t="shared" ref="K157:K233" si="44">I157+J157</f>
        <v>1854.2</v>
      </c>
      <c r="L157" s="90"/>
      <c r="M157" s="91">
        <f t="shared" si="42"/>
        <v>1854.2</v>
      </c>
      <c r="N157" s="90"/>
      <c r="O157" s="91">
        <f t="shared" ref="O157:O227" si="45">M157+N157</f>
        <v>1854.2</v>
      </c>
      <c r="P157" s="90"/>
      <c r="Q157" s="91">
        <f t="shared" ref="Q157:S222" si="46">O157+P157</f>
        <v>1854.2</v>
      </c>
      <c r="R157" s="90"/>
      <c r="S157" s="91">
        <f t="shared" si="46"/>
        <v>1854.2</v>
      </c>
      <c r="T157" s="90"/>
      <c r="U157" s="91">
        <f t="shared" si="40"/>
        <v>1854.2</v>
      </c>
      <c r="V157" s="102"/>
    </row>
    <row r="158" spans="1:22" s="45" customFormat="1" ht="33">
      <c r="A158" s="88" t="str">
        <f ca="1">IF(ISERROR(MATCH(E158,Код_КЦСР,0)),"",INDIRECT(ADDRESS(MATCH(E158,Код_КЦСР,0)+1,2,,,"КЦСР")))</f>
        <v>Муниципальная программа «Обеспечение законности, правопорядка и общественной безопасности в городе Череповце» на 2014 – 2020 годы</v>
      </c>
      <c r="B158" s="28">
        <v>801</v>
      </c>
      <c r="C158" s="89" t="s">
        <v>81</v>
      </c>
      <c r="D158" s="89" t="s">
        <v>85</v>
      </c>
      <c r="E158" s="28" t="s">
        <v>444</v>
      </c>
      <c r="F158" s="28"/>
      <c r="G158" s="90">
        <f t="shared" ref="G158:T159" si="47">G159</f>
        <v>9717.6</v>
      </c>
      <c r="H158" s="90">
        <f t="shared" si="47"/>
        <v>0</v>
      </c>
      <c r="I158" s="90">
        <f t="shared" si="43"/>
        <v>9717.6</v>
      </c>
      <c r="J158" s="90">
        <f t="shared" si="47"/>
        <v>0</v>
      </c>
      <c r="K158" s="91">
        <f t="shared" si="44"/>
        <v>9717.6</v>
      </c>
      <c r="L158" s="90">
        <f t="shared" si="47"/>
        <v>0</v>
      </c>
      <c r="M158" s="91">
        <f t="shared" si="42"/>
        <v>9717.6</v>
      </c>
      <c r="N158" s="90">
        <f t="shared" si="47"/>
        <v>0</v>
      </c>
      <c r="O158" s="91">
        <f t="shared" si="45"/>
        <v>9717.6</v>
      </c>
      <c r="P158" s="90">
        <f t="shared" si="47"/>
        <v>0</v>
      </c>
      <c r="Q158" s="91">
        <f t="shared" si="46"/>
        <v>9717.6</v>
      </c>
      <c r="R158" s="90">
        <f t="shared" si="47"/>
        <v>0</v>
      </c>
      <c r="S158" s="91">
        <f t="shared" si="46"/>
        <v>9717.6</v>
      </c>
      <c r="T158" s="90">
        <f t="shared" si="47"/>
        <v>0</v>
      </c>
      <c r="U158" s="91">
        <f t="shared" si="40"/>
        <v>9717.6</v>
      </c>
      <c r="V158" s="102"/>
    </row>
    <row r="159" spans="1:22" s="45" customFormat="1" ht="19.5" customHeight="1">
      <c r="A159" s="88" t="str">
        <f ca="1">IF(ISERROR(MATCH(E159,Код_КЦСР,0)),"",INDIRECT(ADDRESS(MATCH(E159,Код_КЦСР,0)+1,2,,,"КЦСР")))</f>
        <v>Профилактика преступлений и иных правонарушений в городе Череповце</v>
      </c>
      <c r="B159" s="28">
        <v>801</v>
      </c>
      <c r="C159" s="89" t="s">
        <v>81</v>
      </c>
      <c r="D159" s="89" t="s">
        <v>85</v>
      </c>
      <c r="E159" s="28" t="s">
        <v>446</v>
      </c>
      <c r="F159" s="28"/>
      <c r="G159" s="90">
        <f t="shared" si="47"/>
        <v>9717.6</v>
      </c>
      <c r="H159" s="90">
        <f t="shared" si="47"/>
        <v>0</v>
      </c>
      <c r="I159" s="90">
        <f t="shared" si="43"/>
        <v>9717.6</v>
      </c>
      <c r="J159" s="90">
        <f t="shared" si="47"/>
        <v>0</v>
      </c>
      <c r="K159" s="91">
        <f t="shared" si="44"/>
        <v>9717.6</v>
      </c>
      <c r="L159" s="90">
        <f t="shared" si="47"/>
        <v>0</v>
      </c>
      <c r="M159" s="91">
        <f t="shared" si="42"/>
        <v>9717.6</v>
      </c>
      <c r="N159" s="90">
        <f t="shared" si="47"/>
        <v>0</v>
      </c>
      <c r="O159" s="91">
        <f t="shared" si="45"/>
        <v>9717.6</v>
      </c>
      <c r="P159" s="90">
        <f t="shared" si="47"/>
        <v>0</v>
      </c>
      <c r="Q159" s="91">
        <f t="shared" si="46"/>
        <v>9717.6</v>
      </c>
      <c r="R159" s="90">
        <f t="shared" si="47"/>
        <v>0</v>
      </c>
      <c r="S159" s="91">
        <f t="shared" si="46"/>
        <v>9717.6</v>
      </c>
      <c r="T159" s="90">
        <f t="shared" si="47"/>
        <v>0</v>
      </c>
      <c r="U159" s="91">
        <f t="shared" si="40"/>
        <v>9717.6</v>
      </c>
      <c r="V159" s="102"/>
    </row>
    <row r="160" spans="1:22" s="45" customFormat="1">
      <c r="A160" s="88" t="str">
        <f ca="1">IF(ISERROR(MATCH(E160,Код_КЦСР,0)),"",INDIRECT(ADDRESS(MATCH(E160,Код_КЦСР,0)+1,2,,,"КЦСР")))</f>
        <v>Привлечение общественности к охране общественного порядка</v>
      </c>
      <c r="B160" s="28">
        <v>801</v>
      </c>
      <c r="C160" s="89" t="s">
        <v>81</v>
      </c>
      <c r="D160" s="89" t="s">
        <v>85</v>
      </c>
      <c r="E160" s="28" t="s">
        <v>447</v>
      </c>
      <c r="F160" s="28"/>
      <c r="G160" s="90">
        <f>G161+G163+G165</f>
        <v>9717.6</v>
      </c>
      <c r="H160" s="90">
        <f>H161+H163+H165</f>
        <v>0</v>
      </c>
      <c r="I160" s="90">
        <f t="shared" si="43"/>
        <v>9717.6</v>
      </c>
      <c r="J160" s="90">
        <f>J161+J163+J165</f>
        <v>0</v>
      </c>
      <c r="K160" s="91">
        <f t="shared" si="44"/>
        <v>9717.6</v>
      </c>
      <c r="L160" s="90">
        <f>L161+L163+L165</f>
        <v>0</v>
      </c>
      <c r="M160" s="91">
        <f t="shared" si="42"/>
        <v>9717.6</v>
      </c>
      <c r="N160" s="90">
        <f>N161+N163+N165</f>
        <v>0</v>
      </c>
      <c r="O160" s="91">
        <f t="shared" si="45"/>
        <v>9717.6</v>
      </c>
      <c r="P160" s="90">
        <f>P161+P163+P165</f>
        <v>0</v>
      </c>
      <c r="Q160" s="91">
        <f t="shared" si="46"/>
        <v>9717.6</v>
      </c>
      <c r="R160" s="90">
        <f>R161+R163+R165</f>
        <v>0</v>
      </c>
      <c r="S160" s="91">
        <f t="shared" si="46"/>
        <v>9717.6</v>
      </c>
      <c r="T160" s="90">
        <f>T161+T163+T165</f>
        <v>0</v>
      </c>
      <c r="U160" s="91">
        <f t="shared" si="40"/>
        <v>9717.6</v>
      </c>
      <c r="V160" s="102"/>
    </row>
    <row r="161" spans="1:22" s="45" customFormat="1" ht="51" customHeight="1">
      <c r="A161" s="88" t="str">
        <f t="shared" ref="A161:A166" ca="1" si="48">IF(ISERROR(MATCH(F161,Код_КВР,0)),"",INDIRECT(ADDRESS(MATCH(F161,Код_КВР,0)+1,2,,,"КВР")))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28">
        <v>801</v>
      </c>
      <c r="C161" s="89" t="s">
        <v>81</v>
      </c>
      <c r="D161" s="89" t="s">
        <v>85</v>
      </c>
      <c r="E161" s="28" t="s">
        <v>447</v>
      </c>
      <c r="F161" s="28">
        <v>100</v>
      </c>
      <c r="G161" s="90">
        <f>G162</f>
        <v>7762.5</v>
      </c>
      <c r="H161" s="90">
        <f>H162</f>
        <v>0</v>
      </c>
      <c r="I161" s="90">
        <f t="shared" si="43"/>
        <v>7762.5</v>
      </c>
      <c r="J161" s="90">
        <f>J162</f>
        <v>0</v>
      </c>
      <c r="K161" s="91">
        <f t="shared" si="44"/>
        <v>7762.5</v>
      </c>
      <c r="L161" s="90">
        <f>L162</f>
        <v>0</v>
      </c>
      <c r="M161" s="91">
        <f t="shared" si="42"/>
        <v>7762.5</v>
      </c>
      <c r="N161" s="90">
        <f>N162</f>
        <v>0</v>
      </c>
      <c r="O161" s="91">
        <f t="shared" si="45"/>
        <v>7762.5</v>
      </c>
      <c r="P161" s="90">
        <f>P162</f>
        <v>0</v>
      </c>
      <c r="Q161" s="91">
        <f t="shared" si="46"/>
        <v>7762.5</v>
      </c>
      <c r="R161" s="90">
        <f>R162</f>
        <v>0</v>
      </c>
      <c r="S161" s="91">
        <f t="shared" si="46"/>
        <v>7762.5</v>
      </c>
      <c r="T161" s="90">
        <f>T162</f>
        <v>0</v>
      </c>
      <c r="U161" s="91">
        <f t="shared" si="40"/>
        <v>7762.5</v>
      </c>
      <c r="V161" s="102"/>
    </row>
    <row r="162" spans="1:22" s="45" customFormat="1">
      <c r="A162" s="88" t="str">
        <f t="shared" ca="1" si="48"/>
        <v>Расходы на выплаты персоналу казенных учреждений</v>
      </c>
      <c r="B162" s="28">
        <v>801</v>
      </c>
      <c r="C162" s="89" t="s">
        <v>81</v>
      </c>
      <c r="D162" s="89" t="s">
        <v>85</v>
      </c>
      <c r="E162" s="28" t="s">
        <v>447</v>
      </c>
      <c r="F162" s="28">
        <v>110</v>
      </c>
      <c r="G162" s="90">
        <f>5962+1800.5</f>
        <v>7762.5</v>
      </c>
      <c r="H162" s="90"/>
      <c r="I162" s="90">
        <f t="shared" si="43"/>
        <v>7762.5</v>
      </c>
      <c r="J162" s="90"/>
      <c r="K162" s="91">
        <f t="shared" si="44"/>
        <v>7762.5</v>
      </c>
      <c r="L162" s="90"/>
      <c r="M162" s="91">
        <f t="shared" si="42"/>
        <v>7762.5</v>
      </c>
      <c r="N162" s="90"/>
      <c r="O162" s="91">
        <f t="shared" si="45"/>
        <v>7762.5</v>
      </c>
      <c r="P162" s="90"/>
      <c r="Q162" s="91">
        <f t="shared" si="46"/>
        <v>7762.5</v>
      </c>
      <c r="R162" s="90"/>
      <c r="S162" s="91">
        <f t="shared" si="46"/>
        <v>7762.5</v>
      </c>
      <c r="T162" s="90"/>
      <c r="U162" s="91">
        <f t="shared" si="40"/>
        <v>7762.5</v>
      </c>
      <c r="V162" s="102"/>
    </row>
    <row r="163" spans="1:22" s="45" customFormat="1" ht="37.5" customHeight="1">
      <c r="A163" s="104" t="str">
        <f t="shared" ca="1" si="48"/>
        <v>Закупка товаров, работ и услуг для обеспечения государственных (муниципальных) нужд</v>
      </c>
      <c r="B163" s="28">
        <v>801</v>
      </c>
      <c r="C163" s="89" t="s">
        <v>81</v>
      </c>
      <c r="D163" s="89" t="s">
        <v>85</v>
      </c>
      <c r="E163" s="28" t="s">
        <v>447</v>
      </c>
      <c r="F163" s="28">
        <v>200</v>
      </c>
      <c r="G163" s="90">
        <f>G164</f>
        <v>1738.9</v>
      </c>
      <c r="H163" s="90">
        <f>H164</f>
        <v>0</v>
      </c>
      <c r="I163" s="90">
        <f t="shared" si="43"/>
        <v>1738.9</v>
      </c>
      <c r="J163" s="90">
        <f>J164</f>
        <v>0</v>
      </c>
      <c r="K163" s="91">
        <f t="shared" si="44"/>
        <v>1738.9</v>
      </c>
      <c r="L163" s="90">
        <f>L164</f>
        <v>0</v>
      </c>
      <c r="M163" s="91">
        <f t="shared" si="42"/>
        <v>1738.9</v>
      </c>
      <c r="N163" s="90">
        <f>N164</f>
        <v>0</v>
      </c>
      <c r="O163" s="91">
        <f t="shared" si="45"/>
        <v>1738.9</v>
      </c>
      <c r="P163" s="90">
        <f>P164</f>
        <v>0</v>
      </c>
      <c r="Q163" s="91">
        <f t="shared" si="46"/>
        <v>1738.9</v>
      </c>
      <c r="R163" s="90">
        <f>R164</f>
        <v>0</v>
      </c>
      <c r="S163" s="91">
        <f t="shared" si="46"/>
        <v>1738.9</v>
      </c>
      <c r="T163" s="90">
        <f>T164</f>
        <v>0</v>
      </c>
      <c r="U163" s="91">
        <f t="shared" si="40"/>
        <v>1738.9</v>
      </c>
      <c r="V163" s="102"/>
    </row>
    <row r="164" spans="1:22" s="45" customFormat="1" ht="33">
      <c r="A164" s="88" t="str">
        <f t="shared" ca="1" si="48"/>
        <v>Иные закупки товаров, работ и услуг для обеспечения государственных (муниципальных) нужд</v>
      </c>
      <c r="B164" s="28">
        <v>801</v>
      </c>
      <c r="C164" s="89" t="s">
        <v>81</v>
      </c>
      <c r="D164" s="89" t="s">
        <v>85</v>
      </c>
      <c r="E164" s="28" t="s">
        <v>447</v>
      </c>
      <c r="F164" s="28">
        <v>240</v>
      </c>
      <c r="G164" s="90">
        <v>1738.9</v>
      </c>
      <c r="H164" s="90"/>
      <c r="I164" s="90">
        <f t="shared" si="43"/>
        <v>1738.9</v>
      </c>
      <c r="J164" s="90"/>
      <c r="K164" s="91">
        <f t="shared" si="44"/>
        <v>1738.9</v>
      </c>
      <c r="L164" s="90"/>
      <c r="M164" s="91">
        <f t="shared" si="42"/>
        <v>1738.9</v>
      </c>
      <c r="N164" s="90"/>
      <c r="O164" s="91">
        <f t="shared" si="45"/>
        <v>1738.9</v>
      </c>
      <c r="P164" s="90"/>
      <c r="Q164" s="91">
        <f t="shared" si="46"/>
        <v>1738.9</v>
      </c>
      <c r="R164" s="90"/>
      <c r="S164" s="91">
        <f t="shared" si="46"/>
        <v>1738.9</v>
      </c>
      <c r="T164" s="90"/>
      <c r="U164" s="91">
        <f t="shared" si="40"/>
        <v>1738.9</v>
      </c>
      <c r="V164" s="102"/>
    </row>
    <row r="165" spans="1:22" s="45" customFormat="1">
      <c r="A165" s="88" t="str">
        <f t="shared" ca="1" si="48"/>
        <v>Иные бюджетные ассигнования</v>
      </c>
      <c r="B165" s="28">
        <v>801</v>
      </c>
      <c r="C165" s="89" t="s">
        <v>81</v>
      </c>
      <c r="D165" s="89" t="s">
        <v>85</v>
      </c>
      <c r="E165" s="28" t="s">
        <v>447</v>
      </c>
      <c r="F165" s="28">
        <v>800</v>
      </c>
      <c r="G165" s="90">
        <f t="shared" ref="G165:T165" si="49">G166</f>
        <v>216.2</v>
      </c>
      <c r="H165" s="90">
        <f t="shared" si="49"/>
        <v>0</v>
      </c>
      <c r="I165" s="90">
        <f t="shared" si="43"/>
        <v>216.2</v>
      </c>
      <c r="J165" s="90">
        <f t="shared" si="49"/>
        <v>0</v>
      </c>
      <c r="K165" s="91">
        <f t="shared" si="44"/>
        <v>216.2</v>
      </c>
      <c r="L165" s="90">
        <f t="shared" si="49"/>
        <v>0</v>
      </c>
      <c r="M165" s="91">
        <f t="shared" si="42"/>
        <v>216.2</v>
      </c>
      <c r="N165" s="90">
        <f t="shared" si="49"/>
        <v>0</v>
      </c>
      <c r="O165" s="91">
        <f t="shared" si="45"/>
        <v>216.2</v>
      </c>
      <c r="P165" s="90">
        <f t="shared" si="49"/>
        <v>0</v>
      </c>
      <c r="Q165" s="91">
        <f t="shared" si="46"/>
        <v>216.2</v>
      </c>
      <c r="R165" s="90">
        <f t="shared" si="49"/>
        <v>0</v>
      </c>
      <c r="S165" s="91">
        <f t="shared" si="46"/>
        <v>216.2</v>
      </c>
      <c r="T165" s="90">
        <f t="shared" si="49"/>
        <v>0</v>
      </c>
      <c r="U165" s="91">
        <f t="shared" si="40"/>
        <v>216.2</v>
      </c>
      <c r="V165" s="102"/>
    </row>
    <row r="166" spans="1:22" s="45" customFormat="1">
      <c r="A166" s="88" t="str">
        <f t="shared" ca="1" si="48"/>
        <v>Уплата налогов, сборов и иных платежей</v>
      </c>
      <c r="B166" s="28">
        <v>801</v>
      </c>
      <c r="C166" s="89" t="s">
        <v>81</v>
      </c>
      <c r="D166" s="89" t="s">
        <v>85</v>
      </c>
      <c r="E166" s="28" t="s">
        <v>447</v>
      </c>
      <c r="F166" s="28">
        <v>850</v>
      </c>
      <c r="G166" s="90">
        <v>216.2</v>
      </c>
      <c r="H166" s="90"/>
      <c r="I166" s="90">
        <f t="shared" si="43"/>
        <v>216.2</v>
      </c>
      <c r="J166" s="90"/>
      <c r="K166" s="91">
        <f t="shared" si="44"/>
        <v>216.2</v>
      </c>
      <c r="L166" s="90"/>
      <c r="M166" s="91">
        <f t="shared" si="42"/>
        <v>216.2</v>
      </c>
      <c r="N166" s="90"/>
      <c r="O166" s="91">
        <f t="shared" si="45"/>
        <v>216.2</v>
      </c>
      <c r="P166" s="90"/>
      <c r="Q166" s="91">
        <f t="shared" si="46"/>
        <v>216.2</v>
      </c>
      <c r="R166" s="90"/>
      <c r="S166" s="91">
        <f t="shared" si="46"/>
        <v>216.2</v>
      </c>
      <c r="T166" s="90"/>
      <c r="U166" s="91">
        <f t="shared" si="40"/>
        <v>216.2</v>
      </c>
      <c r="V166" s="102"/>
    </row>
    <row r="167" spans="1:22" s="45" customFormat="1">
      <c r="A167" s="88" t="str">
        <f ca="1">IF(ISERROR(MATCH(C167,Код_Раздел,0)),"",INDIRECT(ADDRESS(MATCH(C167,Код_Раздел,0)+1,2,,,"Раздел")))</f>
        <v>Национальная экономика</v>
      </c>
      <c r="B167" s="28">
        <v>801</v>
      </c>
      <c r="C167" s="89" t="s">
        <v>82</v>
      </c>
      <c r="D167" s="89"/>
      <c r="E167" s="28"/>
      <c r="F167" s="28"/>
      <c r="G167" s="90">
        <f>G168+G180+G214</f>
        <v>68365.100000000006</v>
      </c>
      <c r="H167" s="90">
        <f>H168+H180+H214</f>
        <v>0</v>
      </c>
      <c r="I167" s="90">
        <f t="shared" si="43"/>
        <v>68365.100000000006</v>
      </c>
      <c r="J167" s="90">
        <f>J168+J180+J214</f>
        <v>0</v>
      </c>
      <c r="K167" s="91">
        <f t="shared" si="44"/>
        <v>68365.100000000006</v>
      </c>
      <c r="L167" s="90">
        <f>L168+L180+L214</f>
        <v>4894.7</v>
      </c>
      <c r="M167" s="91">
        <f t="shared" si="42"/>
        <v>73259.8</v>
      </c>
      <c r="N167" s="90">
        <f>N168+N180+N214+N175</f>
        <v>109384.7</v>
      </c>
      <c r="O167" s="91">
        <f t="shared" si="45"/>
        <v>182644.5</v>
      </c>
      <c r="P167" s="90">
        <f>P168+P180+P214+P175</f>
        <v>0</v>
      </c>
      <c r="Q167" s="91">
        <f t="shared" si="46"/>
        <v>182644.5</v>
      </c>
      <c r="R167" s="90">
        <f>R168+R180+R214+R175</f>
        <v>0</v>
      </c>
      <c r="S167" s="91">
        <f t="shared" si="46"/>
        <v>182644.5</v>
      </c>
      <c r="T167" s="90">
        <f>T168+T180+T214+T175</f>
        <v>1524.6</v>
      </c>
      <c r="U167" s="91">
        <f t="shared" si="40"/>
        <v>184169.1</v>
      </c>
      <c r="V167" s="102"/>
    </row>
    <row r="168" spans="1:22" s="45" customFormat="1">
      <c r="A168" s="88" t="s">
        <v>71</v>
      </c>
      <c r="B168" s="28">
        <v>801</v>
      </c>
      <c r="C168" s="89" t="s">
        <v>82</v>
      </c>
      <c r="D168" s="89" t="s">
        <v>79</v>
      </c>
      <c r="E168" s="28"/>
      <c r="F168" s="28"/>
      <c r="G168" s="90">
        <f>G169</f>
        <v>996</v>
      </c>
      <c r="H168" s="90">
        <f>H169</f>
        <v>0</v>
      </c>
      <c r="I168" s="90">
        <f t="shared" si="43"/>
        <v>996</v>
      </c>
      <c r="J168" s="90">
        <f>J169</f>
        <v>0</v>
      </c>
      <c r="K168" s="91">
        <f t="shared" si="44"/>
        <v>996</v>
      </c>
      <c r="L168" s="90">
        <f>L169</f>
        <v>0</v>
      </c>
      <c r="M168" s="91">
        <f t="shared" si="42"/>
        <v>996</v>
      </c>
      <c r="N168" s="90">
        <f>N169</f>
        <v>0</v>
      </c>
      <c r="O168" s="91">
        <f t="shared" si="45"/>
        <v>996</v>
      </c>
      <c r="P168" s="90">
        <f>P169</f>
        <v>0</v>
      </c>
      <c r="Q168" s="91">
        <f t="shared" si="46"/>
        <v>996</v>
      </c>
      <c r="R168" s="90">
        <f>R169</f>
        <v>0</v>
      </c>
      <c r="S168" s="91">
        <f t="shared" si="46"/>
        <v>996</v>
      </c>
      <c r="T168" s="90">
        <f>T169</f>
        <v>25.000000000000004</v>
      </c>
      <c r="U168" s="91">
        <f t="shared" si="40"/>
        <v>1021</v>
      </c>
      <c r="V168" s="102"/>
    </row>
    <row r="169" spans="1:22" s="45" customFormat="1" ht="33">
      <c r="A169" s="88" t="str">
        <f ca="1">IF(ISERROR(MATCH(E169,Код_КЦСР,0)),"",INDIRECT(ADDRESS(MATCH(E169,Код_КЦСР,0)+1,2,,,"КЦСР")))</f>
        <v>Муниципальная программа «Развитие молодежной политики» на 2013 – 2019 годы</v>
      </c>
      <c r="B169" s="28">
        <v>801</v>
      </c>
      <c r="C169" s="89" t="s">
        <v>82</v>
      </c>
      <c r="D169" s="89" t="s">
        <v>79</v>
      </c>
      <c r="E169" s="28" t="s">
        <v>334</v>
      </c>
      <c r="F169" s="28"/>
      <c r="G169" s="90">
        <f t="shared" ref="G169:T171" si="50">G170</f>
        <v>996</v>
      </c>
      <c r="H169" s="90">
        <f t="shared" si="50"/>
        <v>0</v>
      </c>
      <c r="I169" s="90">
        <f t="shared" si="43"/>
        <v>996</v>
      </c>
      <c r="J169" s="90">
        <f t="shared" si="50"/>
        <v>0</v>
      </c>
      <c r="K169" s="91">
        <f t="shared" si="44"/>
        <v>996</v>
      </c>
      <c r="L169" s="90">
        <f t="shared" si="50"/>
        <v>0</v>
      </c>
      <c r="M169" s="91">
        <f t="shared" si="42"/>
        <v>996</v>
      </c>
      <c r="N169" s="90">
        <f t="shared" si="50"/>
        <v>0</v>
      </c>
      <c r="O169" s="91">
        <f t="shared" si="45"/>
        <v>996</v>
      </c>
      <c r="P169" s="90">
        <f t="shared" si="50"/>
        <v>0</v>
      </c>
      <c r="Q169" s="91">
        <f t="shared" si="46"/>
        <v>996</v>
      </c>
      <c r="R169" s="90">
        <f t="shared" si="50"/>
        <v>0</v>
      </c>
      <c r="S169" s="91">
        <f t="shared" si="46"/>
        <v>996</v>
      </c>
      <c r="T169" s="90">
        <f t="shared" si="50"/>
        <v>25.000000000000004</v>
      </c>
      <c r="U169" s="91">
        <f t="shared" si="40"/>
        <v>1021</v>
      </c>
      <c r="V169" s="102"/>
    </row>
    <row r="170" spans="1:22" s="45" customFormat="1" ht="33">
      <c r="A170" s="88" t="str">
        <f ca="1">IF(ISERROR(MATCH(E170,Код_КЦСР,0)),"",INDIRECT(ADDRESS(MATCH(E170,Код_КЦСР,0)+1,2,,,"КЦСР")))</f>
        <v>Организация временного трудоустройства несовершеннолетних в возрасте от 14 до 18 лет в свободное от учебы время</v>
      </c>
      <c r="B170" s="28">
        <v>801</v>
      </c>
      <c r="C170" s="89" t="s">
        <v>82</v>
      </c>
      <c r="D170" s="89" t="s">
        <v>79</v>
      </c>
      <c r="E170" s="28" t="s">
        <v>335</v>
      </c>
      <c r="F170" s="28"/>
      <c r="G170" s="90">
        <f t="shared" si="50"/>
        <v>996</v>
      </c>
      <c r="H170" s="90">
        <f t="shared" si="50"/>
        <v>0</v>
      </c>
      <c r="I170" s="90">
        <f t="shared" si="43"/>
        <v>996</v>
      </c>
      <c r="J170" s="90">
        <f t="shared" si="50"/>
        <v>0</v>
      </c>
      <c r="K170" s="91">
        <f t="shared" si="44"/>
        <v>996</v>
      </c>
      <c r="L170" s="90">
        <f t="shared" si="50"/>
        <v>0</v>
      </c>
      <c r="M170" s="91">
        <f t="shared" si="42"/>
        <v>996</v>
      </c>
      <c r="N170" s="90">
        <f t="shared" si="50"/>
        <v>0</v>
      </c>
      <c r="O170" s="91">
        <f t="shared" si="45"/>
        <v>996</v>
      </c>
      <c r="P170" s="90">
        <f t="shared" si="50"/>
        <v>0</v>
      </c>
      <c r="Q170" s="91">
        <f t="shared" si="46"/>
        <v>996</v>
      </c>
      <c r="R170" s="90">
        <f t="shared" si="50"/>
        <v>0</v>
      </c>
      <c r="S170" s="91">
        <f t="shared" si="46"/>
        <v>996</v>
      </c>
      <c r="T170" s="90">
        <f>T171+T173</f>
        <v>25.000000000000004</v>
      </c>
      <c r="U170" s="91">
        <f>S170+T170</f>
        <v>1021</v>
      </c>
      <c r="V170" s="102"/>
    </row>
    <row r="171" spans="1:22" s="45" customFormat="1" ht="51" customHeight="1">
      <c r="A171" s="88" t="str">
        <f ca="1">IF(ISERROR(MATCH(F171,Код_КВР,0)),"",INDIRECT(ADDRESS(MATCH(F171,Код_КВР,0)+1,2,,,"КВР")))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" s="28">
        <v>801</v>
      </c>
      <c r="C171" s="89" t="s">
        <v>82</v>
      </c>
      <c r="D171" s="89" t="s">
        <v>79</v>
      </c>
      <c r="E171" s="28" t="s">
        <v>335</v>
      </c>
      <c r="F171" s="28">
        <v>100</v>
      </c>
      <c r="G171" s="90">
        <f t="shared" si="50"/>
        <v>996</v>
      </c>
      <c r="H171" s="90">
        <f t="shared" si="50"/>
        <v>0</v>
      </c>
      <c r="I171" s="90">
        <f t="shared" si="43"/>
        <v>996</v>
      </c>
      <c r="J171" s="90">
        <f t="shared" si="50"/>
        <v>0</v>
      </c>
      <c r="K171" s="91">
        <f t="shared" si="44"/>
        <v>996</v>
      </c>
      <c r="L171" s="90">
        <f t="shared" si="50"/>
        <v>0</v>
      </c>
      <c r="M171" s="91">
        <f t="shared" si="42"/>
        <v>996</v>
      </c>
      <c r="N171" s="90">
        <f t="shared" si="50"/>
        <v>0</v>
      </c>
      <c r="O171" s="91">
        <f t="shared" si="45"/>
        <v>996</v>
      </c>
      <c r="P171" s="90">
        <f t="shared" si="50"/>
        <v>0</v>
      </c>
      <c r="Q171" s="91">
        <f t="shared" si="46"/>
        <v>996</v>
      </c>
      <c r="R171" s="90">
        <f t="shared" si="50"/>
        <v>0</v>
      </c>
      <c r="S171" s="91">
        <f t="shared" si="46"/>
        <v>996</v>
      </c>
      <c r="T171" s="90">
        <f t="shared" si="50"/>
        <v>25.000000000000004</v>
      </c>
      <c r="U171" s="91">
        <f t="shared" si="40"/>
        <v>1021</v>
      </c>
      <c r="V171" s="102"/>
    </row>
    <row r="172" spans="1:22" s="45" customFormat="1">
      <c r="A172" s="88" t="str">
        <f ca="1">IF(ISERROR(MATCH(F172,Код_КВР,0)),"",INDIRECT(ADDRESS(MATCH(F172,Код_КВР,0)+1,2,,,"КВР")))</f>
        <v>Расходы на выплаты персоналу казенных учреждений</v>
      </c>
      <c r="B172" s="28">
        <v>801</v>
      </c>
      <c r="C172" s="89" t="s">
        <v>82</v>
      </c>
      <c r="D172" s="89" t="s">
        <v>79</v>
      </c>
      <c r="E172" s="28" t="s">
        <v>335</v>
      </c>
      <c r="F172" s="28">
        <v>110</v>
      </c>
      <c r="G172" s="90">
        <f>765+231</f>
        <v>996</v>
      </c>
      <c r="H172" s="90"/>
      <c r="I172" s="90">
        <f t="shared" si="43"/>
        <v>996</v>
      </c>
      <c r="J172" s="90"/>
      <c r="K172" s="91">
        <f t="shared" si="44"/>
        <v>996</v>
      </c>
      <c r="L172" s="90"/>
      <c r="M172" s="91">
        <f t="shared" si="42"/>
        <v>996</v>
      </c>
      <c r="N172" s="90"/>
      <c r="O172" s="91">
        <f t="shared" si="45"/>
        <v>996</v>
      </c>
      <c r="P172" s="90"/>
      <c r="Q172" s="91">
        <f t="shared" si="46"/>
        <v>996</v>
      </c>
      <c r="R172" s="90"/>
      <c r="S172" s="91">
        <f t="shared" si="46"/>
        <v>996</v>
      </c>
      <c r="T172" s="90">
        <f>17.8+5.4+1.8</f>
        <v>25.000000000000004</v>
      </c>
      <c r="U172" s="91">
        <f t="shared" si="40"/>
        <v>1021</v>
      </c>
      <c r="V172" s="102"/>
    </row>
    <row r="173" spans="1:22" s="45" customFormat="1" ht="42.75" hidden="1" customHeight="1">
      <c r="A173" s="88" t="str">
        <f ca="1">IF(ISERROR(MATCH(F173,Код_КВР,0)),"",INDIRECT(ADDRESS(MATCH(F173,Код_КВР,0)+1,2,,,"КВР")))</f>
        <v>Закупка товаров, работ и услуг для обеспечения государственных (муниципальных) нужд</v>
      </c>
      <c r="B173" s="28">
        <v>801</v>
      </c>
      <c r="C173" s="89" t="s">
        <v>82</v>
      </c>
      <c r="D173" s="89" t="s">
        <v>79</v>
      </c>
      <c r="E173" s="28" t="s">
        <v>335</v>
      </c>
      <c r="F173" s="28">
        <v>200</v>
      </c>
      <c r="G173" s="90"/>
      <c r="H173" s="90"/>
      <c r="I173" s="90"/>
      <c r="J173" s="90"/>
      <c r="K173" s="91"/>
      <c r="L173" s="90"/>
      <c r="M173" s="91"/>
      <c r="N173" s="90"/>
      <c r="O173" s="91"/>
      <c r="P173" s="90"/>
      <c r="Q173" s="91"/>
      <c r="R173" s="90"/>
      <c r="S173" s="91"/>
      <c r="T173" s="90"/>
      <c r="U173" s="91">
        <f t="shared" si="40"/>
        <v>0</v>
      </c>
      <c r="V173" s="102"/>
    </row>
    <row r="174" spans="1:22" s="45" customFormat="1" ht="37.5" hidden="1" customHeight="1">
      <c r="A174" s="88" t="str">
        <f ca="1">IF(ISERROR(MATCH(F174,Код_КВР,0)),"",INDIRECT(ADDRESS(MATCH(F174,Код_КВР,0)+1,2,,,"КВР")))</f>
        <v>Иные закупки товаров, работ и услуг для обеспечения государственных (муниципальных) нужд</v>
      </c>
      <c r="B174" s="28">
        <v>801</v>
      </c>
      <c r="C174" s="89" t="s">
        <v>82</v>
      </c>
      <c r="D174" s="89" t="s">
        <v>79</v>
      </c>
      <c r="E174" s="28" t="s">
        <v>335</v>
      </c>
      <c r="F174" s="28">
        <v>240</v>
      </c>
      <c r="G174" s="90"/>
      <c r="H174" s="90"/>
      <c r="I174" s="90"/>
      <c r="J174" s="90"/>
      <c r="K174" s="91"/>
      <c r="L174" s="90"/>
      <c r="M174" s="91"/>
      <c r="N174" s="90"/>
      <c r="O174" s="91"/>
      <c r="P174" s="90"/>
      <c r="Q174" s="91"/>
      <c r="R174" s="90"/>
      <c r="S174" s="91"/>
      <c r="T174" s="90"/>
      <c r="U174" s="91">
        <f t="shared" si="40"/>
        <v>0</v>
      </c>
      <c r="V174" s="102"/>
    </row>
    <row r="175" spans="1:22" s="45" customFormat="1">
      <c r="A175" s="58" t="s">
        <v>156</v>
      </c>
      <c r="B175" s="28">
        <v>801</v>
      </c>
      <c r="C175" s="89" t="s">
        <v>82</v>
      </c>
      <c r="D175" s="89" t="s">
        <v>88</v>
      </c>
      <c r="E175" s="28"/>
      <c r="F175" s="28"/>
      <c r="G175" s="90"/>
      <c r="H175" s="90"/>
      <c r="I175" s="90"/>
      <c r="J175" s="90"/>
      <c r="K175" s="91"/>
      <c r="L175" s="90"/>
      <c r="M175" s="91"/>
      <c r="N175" s="90">
        <f>N176</f>
        <v>106900.4</v>
      </c>
      <c r="O175" s="91">
        <f t="shared" si="45"/>
        <v>106900.4</v>
      </c>
      <c r="P175" s="90">
        <f>P176</f>
        <v>0</v>
      </c>
      <c r="Q175" s="91">
        <f t="shared" si="46"/>
        <v>106900.4</v>
      </c>
      <c r="R175" s="90">
        <f>R176</f>
        <v>0</v>
      </c>
      <c r="S175" s="91">
        <f t="shared" si="46"/>
        <v>106900.4</v>
      </c>
      <c r="T175" s="90">
        <f>T176</f>
        <v>0</v>
      </c>
      <c r="U175" s="91">
        <f t="shared" si="40"/>
        <v>106900.4</v>
      </c>
      <c r="V175" s="102"/>
    </row>
    <row r="176" spans="1:22" s="45" customFormat="1" ht="33">
      <c r="A176" s="88" t="str">
        <f ca="1">IF(ISERROR(MATCH(E176,Код_КЦСР,0)),"",INDIRECT(ADDRESS(MATCH(E176,Код_КЦСР,0)+1,2,,,"КЦСР")))</f>
        <v>Муниципальная программа «Развитие городского общественного транспорта» на 2014 – 2022 годы</v>
      </c>
      <c r="B176" s="28">
        <v>801</v>
      </c>
      <c r="C176" s="89" t="s">
        <v>82</v>
      </c>
      <c r="D176" s="89" t="s">
        <v>88</v>
      </c>
      <c r="E176" s="28" t="s">
        <v>662</v>
      </c>
      <c r="F176" s="28"/>
      <c r="G176" s="90"/>
      <c r="H176" s="90"/>
      <c r="I176" s="90"/>
      <c r="J176" s="90"/>
      <c r="K176" s="91"/>
      <c r="L176" s="90"/>
      <c r="M176" s="91"/>
      <c r="N176" s="90">
        <f>N177</f>
        <v>106900.4</v>
      </c>
      <c r="O176" s="91">
        <f t="shared" si="45"/>
        <v>106900.4</v>
      </c>
      <c r="P176" s="90">
        <f>P177</f>
        <v>0</v>
      </c>
      <c r="Q176" s="91">
        <f t="shared" si="46"/>
        <v>106900.4</v>
      </c>
      <c r="R176" s="90">
        <f>R177</f>
        <v>0</v>
      </c>
      <c r="S176" s="91">
        <f t="shared" si="46"/>
        <v>106900.4</v>
      </c>
      <c r="T176" s="90">
        <f>T177</f>
        <v>0</v>
      </c>
      <c r="U176" s="91">
        <f t="shared" si="40"/>
        <v>106900.4</v>
      </c>
      <c r="V176" s="102"/>
    </row>
    <row r="177" spans="1:22" s="45" customFormat="1" ht="54" customHeight="1">
      <c r="A177" s="88" t="str">
        <f ca="1">IF(ISERROR(MATCH(E177,Код_КЦСР,0)),"",INDIRECT(ADDRESS(MATCH(E177,Код_КЦСР,0)+1,2,,,"КЦСР")))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177" s="28">
        <v>801</v>
      </c>
      <c r="C177" s="89" t="s">
        <v>82</v>
      </c>
      <c r="D177" s="89" t="s">
        <v>88</v>
      </c>
      <c r="E177" s="28" t="s">
        <v>663</v>
      </c>
      <c r="F177" s="28"/>
      <c r="G177" s="90"/>
      <c r="H177" s="90"/>
      <c r="I177" s="90"/>
      <c r="J177" s="90"/>
      <c r="K177" s="91"/>
      <c r="L177" s="90"/>
      <c r="M177" s="91"/>
      <c r="N177" s="90">
        <f>N178</f>
        <v>106900.4</v>
      </c>
      <c r="O177" s="91">
        <f t="shared" si="45"/>
        <v>106900.4</v>
      </c>
      <c r="P177" s="90">
        <f>P178</f>
        <v>0</v>
      </c>
      <c r="Q177" s="91">
        <f t="shared" si="46"/>
        <v>106900.4</v>
      </c>
      <c r="R177" s="90">
        <f>R178</f>
        <v>0</v>
      </c>
      <c r="S177" s="91">
        <f t="shared" si="46"/>
        <v>106900.4</v>
      </c>
      <c r="T177" s="90">
        <f>T178</f>
        <v>0</v>
      </c>
      <c r="U177" s="91">
        <f t="shared" si="40"/>
        <v>106900.4</v>
      </c>
      <c r="V177" s="102"/>
    </row>
    <row r="178" spans="1:22" s="45" customFormat="1">
      <c r="A178" s="88" t="str">
        <f ca="1">IF(ISERROR(MATCH(F178,Код_КВР,0)),"",INDIRECT(ADDRESS(MATCH(F178,Код_КВР,0)+1,2,,,"КВР")))</f>
        <v>Иные бюджетные ассигнования</v>
      </c>
      <c r="B178" s="28">
        <v>801</v>
      </c>
      <c r="C178" s="89" t="s">
        <v>82</v>
      </c>
      <c r="D178" s="89" t="s">
        <v>88</v>
      </c>
      <c r="E178" s="28" t="s">
        <v>663</v>
      </c>
      <c r="F178" s="28">
        <v>800</v>
      </c>
      <c r="G178" s="90"/>
      <c r="H178" s="90"/>
      <c r="I178" s="90"/>
      <c r="J178" s="90"/>
      <c r="K178" s="91"/>
      <c r="L178" s="90"/>
      <c r="M178" s="91"/>
      <c r="N178" s="90">
        <f>N179</f>
        <v>106900.4</v>
      </c>
      <c r="O178" s="91">
        <f t="shared" si="45"/>
        <v>106900.4</v>
      </c>
      <c r="P178" s="90">
        <f>P179</f>
        <v>0</v>
      </c>
      <c r="Q178" s="91">
        <f t="shared" si="46"/>
        <v>106900.4</v>
      </c>
      <c r="R178" s="90">
        <f>R179</f>
        <v>0</v>
      </c>
      <c r="S178" s="91">
        <f t="shared" si="46"/>
        <v>106900.4</v>
      </c>
      <c r="T178" s="90">
        <f>T179</f>
        <v>0</v>
      </c>
      <c r="U178" s="91">
        <f t="shared" si="40"/>
        <v>106900.4</v>
      </c>
      <c r="V178" s="102"/>
    </row>
    <row r="179" spans="1:22" s="45" customFormat="1" ht="49.5">
      <c r="A179" s="88" t="str">
        <f ca="1">IF(ISERROR(MATCH(F179,Код_КВР,0)),"",INDIRECT(ADDRESS(MATCH(F179,Код_КВР,0)+1,2,,,"КВР")))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179" s="28">
        <v>801</v>
      </c>
      <c r="C179" s="89" t="s">
        <v>82</v>
      </c>
      <c r="D179" s="89" t="s">
        <v>88</v>
      </c>
      <c r="E179" s="28" t="s">
        <v>663</v>
      </c>
      <c r="F179" s="28">
        <v>810</v>
      </c>
      <c r="G179" s="90"/>
      <c r="H179" s="90"/>
      <c r="I179" s="90"/>
      <c r="J179" s="90"/>
      <c r="K179" s="91"/>
      <c r="L179" s="90"/>
      <c r="M179" s="91"/>
      <c r="N179" s="90">
        <f>106900.4</f>
        <v>106900.4</v>
      </c>
      <c r="O179" s="91">
        <f t="shared" si="45"/>
        <v>106900.4</v>
      </c>
      <c r="P179" s="90"/>
      <c r="Q179" s="91">
        <f t="shared" si="46"/>
        <v>106900.4</v>
      </c>
      <c r="R179" s="90"/>
      <c r="S179" s="91">
        <f t="shared" si="46"/>
        <v>106900.4</v>
      </c>
      <c r="T179" s="90"/>
      <c r="U179" s="91">
        <f t="shared" si="40"/>
        <v>106900.4</v>
      </c>
      <c r="V179" s="102"/>
    </row>
    <row r="180" spans="1:22" s="45" customFormat="1">
      <c r="A180" s="105" t="s">
        <v>96</v>
      </c>
      <c r="B180" s="28">
        <v>801</v>
      </c>
      <c r="C180" s="89" t="s">
        <v>82</v>
      </c>
      <c r="D180" s="89" t="s">
        <v>58</v>
      </c>
      <c r="E180" s="28"/>
      <c r="F180" s="28"/>
      <c r="G180" s="90">
        <f>G181+G205+G192+G196</f>
        <v>51821.1</v>
      </c>
      <c r="H180" s="90">
        <f>H181+H205+H192+H196</f>
        <v>0</v>
      </c>
      <c r="I180" s="90">
        <f t="shared" si="43"/>
        <v>51821.1</v>
      </c>
      <c r="J180" s="90">
        <f>J181+J205+J192+J196</f>
        <v>0</v>
      </c>
      <c r="K180" s="91">
        <f t="shared" si="44"/>
        <v>51821.1</v>
      </c>
      <c r="L180" s="90">
        <f>L181+L205+L192+L196</f>
        <v>0</v>
      </c>
      <c r="M180" s="91">
        <f t="shared" si="42"/>
        <v>51821.1</v>
      </c>
      <c r="N180" s="90">
        <f>N181+N205+N192+N196</f>
        <v>0</v>
      </c>
      <c r="O180" s="91">
        <f t="shared" si="45"/>
        <v>51821.1</v>
      </c>
      <c r="P180" s="90">
        <f>P181+P205+P192+P196</f>
        <v>0</v>
      </c>
      <c r="Q180" s="91">
        <f t="shared" si="46"/>
        <v>51821.1</v>
      </c>
      <c r="R180" s="90">
        <f>R181+R205+R192+R196</f>
        <v>0</v>
      </c>
      <c r="S180" s="91">
        <f t="shared" si="46"/>
        <v>51821.1</v>
      </c>
      <c r="T180" s="90">
        <f>T181+T205+T192+T196</f>
        <v>405.8</v>
      </c>
      <c r="U180" s="91">
        <f t="shared" si="40"/>
        <v>52226.9</v>
      </c>
      <c r="V180" s="102"/>
    </row>
    <row r="181" spans="1:22" s="45" customFormat="1" ht="33">
      <c r="A181" s="88" t="str">
        <f ca="1">IF(ISERROR(MATCH(E181,Код_КЦСР,0)),"",INDIRECT(ADDRESS(MATCH(E181,Код_КЦСР,0)+1,2,,,"КЦСР")))</f>
        <v>Муниципальная программа «iCity-Современные информационные технологии г. Череповца» на 2014 – 2020 годы</v>
      </c>
      <c r="B181" s="28">
        <v>801</v>
      </c>
      <c r="C181" s="89" t="s">
        <v>82</v>
      </c>
      <c r="D181" s="89" t="s">
        <v>58</v>
      </c>
      <c r="E181" s="28" t="s">
        <v>342</v>
      </c>
      <c r="F181" s="28"/>
      <c r="G181" s="90">
        <f>G182+G185</f>
        <v>42322.8</v>
      </c>
      <c r="H181" s="90">
        <f>H182+H185</f>
        <v>0</v>
      </c>
      <c r="I181" s="90">
        <f t="shared" si="43"/>
        <v>42322.8</v>
      </c>
      <c r="J181" s="90">
        <f>J182+J185</f>
        <v>0</v>
      </c>
      <c r="K181" s="91">
        <f t="shared" si="44"/>
        <v>42322.8</v>
      </c>
      <c r="L181" s="90">
        <f>L182+L185</f>
        <v>0</v>
      </c>
      <c r="M181" s="91">
        <f t="shared" si="42"/>
        <v>42322.8</v>
      </c>
      <c r="N181" s="90">
        <f>N182+N185</f>
        <v>0</v>
      </c>
      <c r="O181" s="91">
        <f t="shared" si="45"/>
        <v>42322.8</v>
      </c>
      <c r="P181" s="90">
        <f>P182+P185</f>
        <v>-7.4</v>
      </c>
      <c r="Q181" s="91">
        <f t="shared" si="46"/>
        <v>42315.4</v>
      </c>
      <c r="R181" s="90">
        <f>R182+R185</f>
        <v>0</v>
      </c>
      <c r="S181" s="91">
        <f t="shared" si="46"/>
        <v>42315.4</v>
      </c>
      <c r="T181" s="90">
        <f>T182+T185</f>
        <v>0</v>
      </c>
      <c r="U181" s="91">
        <f t="shared" si="40"/>
        <v>42315.4</v>
      </c>
      <c r="V181" s="102"/>
    </row>
    <row r="182" spans="1:22" s="45" customFormat="1" ht="49.5">
      <c r="A182" s="88" t="str">
        <f ca="1">IF(ISERROR(MATCH(E182,Код_КЦСР,0)),"",INDIRECT(ADDRESS(MATCH(E182,Код_КЦСР,0)+1,2,,,"КЦСР")))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182" s="28">
        <v>801</v>
      </c>
      <c r="C182" s="89" t="s">
        <v>82</v>
      </c>
      <c r="D182" s="89" t="s">
        <v>58</v>
      </c>
      <c r="E182" s="28" t="s">
        <v>344</v>
      </c>
      <c r="F182" s="28"/>
      <c r="G182" s="90">
        <f t="shared" ref="G182:T183" si="51">G183</f>
        <v>780.9</v>
      </c>
      <c r="H182" s="90">
        <f t="shared" si="51"/>
        <v>0</v>
      </c>
      <c r="I182" s="90">
        <f t="shared" si="43"/>
        <v>780.9</v>
      </c>
      <c r="J182" s="90">
        <f t="shared" si="51"/>
        <v>0</v>
      </c>
      <c r="K182" s="91">
        <f t="shared" si="44"/>
        <v>780.9</v>
      </c>
      <c r="L182" s="90">
        <f t="shared" si="51"/>
        <v>0</v>
      </c>
      <c r="M182" s="91">
        <f t="shared" si="42"/>
        <v>780.9</v>
      </c>
      <c r="N182" s="90">
        <f t="shared" si="51"/>
        <v>0</v>
      </c>
      <c r="O182" s="91">
        <f t="shared" si="45"/>
        <v>780.9</v>
      </c>
      <c r="P182" s="90">
        <f t="shared" si="51"/>
        <v>0</v>
      </c>
      <c r="Q182" s="91">
        <f t="shared" si="46"/>
        <v>780.9</v>
      </c>
      <c r="R182" s="90">
        <f t="shared" si="51"/>
        <v>0</v>
      </c>
      <c r="S182" s="91">
        <f t="shared" si="46"/>
        <v>780.9</v>
      </c>
      <c r="T182" s="90">
        <f t="shared" si="51"/>
        <v>0</v>
      </c>
      <c r="U182" s="91">
        <f t="shared" si="40"/>
        <v>780.9</v>
      </c>
      <c r="V182" s="102"/>
    </row>
    <row r="183" spans="1:22" s="45" customFormat="1" ht="33">
      <c r="A183" s="88" t="str">
        <f ca="1">IF(ISERROR(MATCH(F183,Код_КВР,0)),"",INDIRECT(ADDRESS(MATCH(F183,Код_КВР,0)+1,2,,,"КВР")))</f>
        <v>Предоставление субсидий бюджетным, автономным учреждениям и иным некоммерческим организациям</v>
      </c>
      <c r="B183" s="28">
        <v>801</v>
      </c>
      <c r="C183" s="89" t="s">
        <v>82</v>
      </c>
      <c r="D183" s="89" t="s">
        <v>58</v>
      </c>
      <c r="E183" s="28" t="s">
        <v>344</v>
      </c>
      <c r="F183" s="28">
        <v>600</v>
      </c>
      <c r="G183" s="90">
        <f t="shared" si="51"/>
        <v>780.9</v>
      </c>
      <c r="H183" s="90">
        <f t="shared" si="51"/>
        <v>0</v>
      </c>
      <c r="I183" s="90">
        <f t="shared" si="43"/>
        <v>780.9</v>
      </c>
      <c r="J183" s="90">
        <f t="shared" si="51"/>
        <v>0</v>
      </c>
      <c r="K183" s="91">
        <f t="shared" si="44"/>
        <v>780.9</v>
      </c>
      <c r="L183" s="90">
        <f t="shared" si="51"/>
        <v>0</v>
      </c>
      <c r="M183" s="91">
        <f t="shared" si="42"/>
        <v>780.9</v>
      </c>
      <c r="N183" s="90">
        <f t="shared" si="51"/>
        <v>0</v>
      </c>
      <c r="O183" s="91">
        <f t="shared" si="45"/>
        <v>780.9</v>
      </c>
      <c r="P183" s="90">
        <f t="shared" si="51"/>
        <v>0</v>
      </c>
      <c r="Q183" s="91">
        <f t="shared" si="46"/>
        <v>780.9</v>
      </c>
      <c r="R183" s="90">
        <f t="shared" si="51"/>
        <v>0</v>
      </c>
      <c r="S183" s="91">
        <f t="shared" si="46"/>
        <v>780.9</v>
      </c>
      <c r="T183" s="90">
        <f t="shared" si="51"/>
        <v>0</v>
      </c>
      <c r="U183" s="91">
        <f t="shared" si="40"/>
        <v>780.9</v>
      </c>
      <c r="V183" s="102"/>
    </row>
    <row r="184" spans="1:22" s="45" customFormat="1">
      <c r="A184" s="88" t="str">
        <f ca="1">IF(ISERROR(MATCH(F184,Код_КВР,0)),"",INDIRECT(ADDRESS(MATCH(F184,Код_КВР,0)+1,2,,,"КВР")))</f>
        <v>Субсидии бюджетным учреждениям</v>
      </c>
      <c r="B184" s="28">
        <v>801</v>
      </c>
      <c r="C184" s="89" t="s">
        <v>82</v>
      </c>
      <c r="D184" s="89" t="s">
        <v>58</v>
      </c>
      <c r="E184" s="28" t="s">
        <v>344</v>
      </c>
      <c r="F184" s="28">
        <v>610</v>
      </c>
      <c r="G184" s="90">
        <v>780.9</v>
      </c>
      <c r="H184" s="90"/>
      <c r="I184" s="90">
        <f t="shared" si="43"/>
        <v>780.9</v>
      </c>
      <c r="J184" s="90"/>
      <c r="K184" s="91">
        <f t="shared" si="44"/>
        <v>780.9</v>
      </c>
      <c r="L184" s="90"/>
      <c r="M184" s="91">
        <f t="shared" si="42"/>
        <v>780.9</v>
      </c>
      <c r="N184" s="90"/>
      <c r="O184" s="91">
        <f t="shared" si="45"/>
        <v>780.9</v>
      </c>
      <c r="P184" s="90"/>
      <c r="Q184" s="91">
        <f t="shared" si="46"/>
        <v>780.9</v>
      </c>
      <c r="R184" s="90"/>
      <c r="S184" s="91">
        <f t="shared" si="46"/>
        <v>780.9</v>
      </c>
      <c r="T184" s="90"/>
      <c r="U184" s="91">
        <f t="shared" si="40"/>
        <v>780.9</v>
      </c>
      <c r="V184" s="102"/>
    </row>
    <row r="185" spans="1:22" s="45" customFormat="1" ht="68.25" customHeight="1">
      <c r="A185" s="88" t="str">
        <f ca="1">IF(ISERROR(MATCH(E185,Код_КЦСР,0)),"",INDIRECT(ADDRESS(MATCH(E185,Код_КЦСР,0)+1,2,,,"КЦСР")))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185" s="28">
        <v>801</v>
      </c>
      <c r="C185" s="89" t="s">
        <v>82</v>
      </c>
      <c r="D185" s="89" t="s">
        <v>58</v>
      </c>
      <c r="E185" s="28" t="s">
        <v>345</v>
      </c>
      <c r="F185" s="28"/>
      <c r="G185" s="90">
        <f>G186+G189</f>
        <v>41541.9</v>
      </c>
      <c r="H185" s="90">
        <f>H186+H189</f>
        <v>0</v>
      </c>
      <c r="I185" s="90">
        <f t="shared" si="43"/>
        <v>41541.9</v>
      </c>
      <c r="J185" s="90">
        <f>J186+J189</f>
        <v>0</v>
      </c>
      <c r="K185" s="91">
        <f t="shared" si="44"/>
        <v>41541.9</v>
      </c>
      <c r="L185" s="90">
        <f>L186+L189</f>
        <v>0</v>
      </c>
      <c r="M185" s="91">
        <f t="shared" si="42"/>
        <v>41541.9</v>
      </c>
      <c r="N185" s="90">
        <f>N186+N189</f>
        <v>0</v>
      </c>
      <c r="O185" s="91">
        <f t="shared" si="45"/>
        <v>41541.9</v>
      </c>
      <c r="P185" s="90">
        <f>P186+P189</f>
        <v>-7.4</v>
      </c>
      <c r="Q185" s="91">
        <f t="shared" si="46"/>
        <v>41534.5</v>
      </c>
      <c r="R185" s="90">
        <f>R186+R189</f>
        <v>0</v>
      </c>
      <c r="S185" s="91">
        <f t="shared" si="46"/>
        <v>41534.5</v>
      </c>
      <c r="T185" s="90">
        <f>T186+T189</f>
        <v>0</v>
      </c>
      <c r="U185" s="91">
        <f t="shared" si="40"/>
        <v>41534.5</v>
      </c>
      <c r="V185" s="102"/>
    </row>
    <row r="186" spans="1:22" s="45" customFormat="1" ht="83.25" customHeight="1">
      <c r="A186" s="88" t="str">
        <f ca="1">IF(ISERROR(MATCH(E186,Код_КЦСР,0)),"",INDIRECT(ADDRESS(MATCH(E186,Код_КЦСР,0)+1,2,,,"КЦСР")))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v>
      </c>
      <c r="B186" s="28">
        <v>801</v>
      </c>
      <c r="C186" s="89" t="s">
        <v>82</v>
      </c>
      <c r="D186" s="89" t="s">
        <v>58</v>
      </c>
      <c r="E186" s="28" t="s">
        <v>577</v>
      </c>
      <c r="F186" s="28"/>
      <c r="G186" s="90">
        <f>G187</f>
        <v>41304.300000000003</v>
      </c>
      <c r="H186" s="90">
        <f>H187</f>
        <v>0</v>
      </c>
      <c r="I186" s="90">
        <f t="shared" si="43"/>
        <v>41304.300000000003</v>
      </c>
      <c r="J186" s="90">
        <f>J187</f>
        <v>0</v>
      </c>
      <c r="K186" s="91">
        <f t="shared" si="44"/>
        <v>41304.300000000003</v>
      </c>
      <c r="L186" s="90">
        <f>L187</f>
        <v>0</v>
      </c>
      <c r="M186" s="91">
        <f t="shared" si="42"/>
        <v>41304.300000000003</v>
      </c>
      <c r="N186" s="90">
        <f>N187</f>
        <v>0</v>
      </c>
      <c r="O186" s="91">
        <f t="shared" si="45"/>
        <v>41304.300000000003</v>
      </c>
      <c r="P186" s="90">
        <f>P187</f>
        <v>-7.4</v>
      </c>
      <c r="Q186" s="91">
        <f t="shared" si="46"/>
        <v>41296.9</v>
      </c>
      <c r="R186" s="90">
        <f>R187</f>
        <v>0</v>
      </c>
      <c r="S186" s="91">
        <f t="shared" si="46"/>
        <v>41296.9</v>
      </c>
      <c r="T186" s="90">
        <f>T187</f>
        <v>0</v>
      </c>
      <c r="U186" s="91">
        <f t="shared" si="40"/>
        <v>41296.9</v>
      </c>
      <c r="V186" s="102"/>
    </row>
    <row r="187" spans="1:22" s="45" customFormat="1" ht="33">
      <c r="A187" s="88" t="str">
        <f ca="1">IF(ISERROR(MATCH(F187,Код_КВР,0)),"",INDIRECT(ADDRESS(MATCH(F187,Код_КВР,0)+1,2,,,"КВР")))</f>
        <v>Предоставление субсидий бюджетным, автономным учреждениям и иным некоммерческим организациям</v>
      </c>
      <c r="B187" s="28">
        <v>801</v>
      </c>
      <c r="C187" s="89" t="s">
        <v>82</v>
      </c>
      <c r="D187" s="89" t="s">
        <v>58</v>
      </c>
      <c r="E187" s="28" t="s">
        <v>577</v>
      </c>
      <c r="F187" s="28">
        <v>600</v>
      </c>
      <c r="G187" s="90">
        <f t="shared" ref="G187:T187" si="52">G188</f>
        <v>41304.300000000003</v>
      </c>
      <c r="H187" s="90">
        <f t="shared" si="52"/>
        <v>0</v>
      </c>
      <c r="I187" s="90">
        <f t="shared" si="43"/>
        <v>41304.300000000003</v>
      </c>
      <c r="J187" s="90">
        <f t="shared" si="52"/>
        <v>0</v>
      </c>
      <c r="K187" s="91">
        <f t="shared" si="44"/>
        <v>41304.300000000003</v>
      </c>
      <c r="L187" s="90">
        <f t="shared" si="52"/>
        <v>0</v>
      </c>
      <c r="M187" s="91">
        <f t="shared" si="42"/>
        <v>41304.300000000003</v>
      </c>
      <c r="N187" s="90">
        <f t="shared" si="52"/>
        <v>0</v>
      </c>
      <c r="O187" s="91">
        <f t="shared" si="45"/>
        <v>41304.300000000003</v>
      </c>
      <c r="P187" s="90">
        <f t="shared" si="52"/>
        <v>-7.4</v>
      </c>
      <c r="Q187" s="91">
        <f t="shared" si="46"/>
        <v>41296.9</v>
      </c>
      <c r="R187" s="90">
        <f t="shared" si="52"/>
        <v>0</v>
      </c>
      <c r="S187" s="91">
        <f t="shared" si="46"/>
        <v>41296.9</v>
      </c>
      <c r="T187" s="90">
        <f t="shared" si="52"/>
        <v>0</v>
      </c>
      <c r="U187" s="91">
        <f t="shared" si="40"/>
        <v>41296.9</v>
      </c>
      <c r="V187" s="102"/>
    </row>
    <row r="188" spans="1:22" s="45" customFormat="1">
      <c r="A188" s="88" t="str">
        <f ca="1">IF(ISERROR(MATCH(F188,Код_КВР,0)),"",INDIRECT(ADDRESS(MATCH(F188,Код_КВР,0)+1,2,,,"КВР")))</f>
        <v>Субсидии бюджетным учреждениям</v>
      </c>
      <c r="B188" s="28">
        <v>801</v>
      </c>
      <c r="C188" s="89" t="s">
        <v>82</v>
      </c>
      <c r="D188" s="89" t="s">
        <v>58</v>
      </c>
      <c r="E188" s="28" t="s">
        <v>577</v>
      </c>
      <c r="F188" s="28">
        <v>610</v>
      </c>
      <c r="G188" s="90">
        <v>41304.300000000003</v>
      </c>
      <c r="H188" s="90"/>
      <c r="I188" s="90">
        <f t="shared" si="43"/>
        <v>41304.300000000003</v>
      </c>
      <c r="J188" s="90"/>
      <c r="K188" s="91">
        <f t="shared" si="44"/>
        <v>41304.300000000003</v>
      </c>
      <c r="L188" s="90"/>
      <c r="M188" s="91">
        <f t="shared" si="42"/>
        <v>41304.300000000003</v>
      </c>
      <c r="N188" s="90"/>
      <c r="O188" s="91">
        <f t="shared" si="45"/>
        <v>41304.300000000003</v>
      </c>
      <c r="P188" s="90">
        <v>-7.4</v>
      </c>
      <c r="Q188" s="91">
        <f t="shared" si="46"/>
        <v>41296.9</v>
      </c>
      <c r="R188" s="90"/>
      <c r="S188" s="91">
        <f t="shared" si="46"/>
        <v>41296.9</v>
      </c>
      <c r="T188" s="90"/>
      <c r="U188" s="91">
        <f t="shared" si="40"/>
        <v>41296.9</v>
      </c>
      <c r="V188" s="102"/>
    </row>
    <row r="189" spans="1:22" s="45" customFormat="1" ht="150.75" customHeight="1">
      <c r="A189" s="88" t="str">
        <f ca="1">IF(ISERROR(MATCH(E189,Код_КЦСР,0)),"",INDIRECT(ADDRESS(MATCH(E189,Код_КЦСР,0)+1,2,,,"КЦСР")))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категорий», за счет средств областного бюджета</v>
      </c>
      <c r="B189" s="28">
        <v>801</v>
      </c>
      <c r="C189" s="89" t="s">
        <v>82</v>
      </c>
      <c r="D189" s="89" t="s">
        <v>58</v>
      </c>
      <c r="E189" s="28" t="s">
        <v>554</v>
      </c>
      <c r="F189" s="28"/>
      <c r="G189" s="90">
        <f>G190</f>
        <v>237.6</v>
      </c>
      <c r="H189" s="90">
        <f>H190</f>
        <v>0</v>
      </c>
      <c r="I189" s="90">
        <f t="shared" si="43"/>
        <v>237.6</v>
      </c>
      <c r="J189" s="90">
        <f>J190</f>
        <v>0</v>
      </c>
      <c r="K189" s="91">
        <f t="shared" si="44"/>
        <v>237.6</v>
      </c>
      <c r="L189" s="90">
        <f>L190</f>
        <v>0</v>
      </c>
      <c r="M189" s="91">
        <f t="shared" si="42"/>
        <v>237.6</v>
      </c>
      <c r="N189" s="90">
        <f>N190</f>
        <v>0</v>
      </c>
      <c r="O189" s="91">
        <f t="shared" si="45"/>
        <v>237.6</v>
      </c>
      <c r="P189" s="90">
        <f>P190</f>
        <v>0</v>
      </c>
      <c r="Q189" s="91">
        <f t="shared" si="46"/>
        <v>237.6</v>
      </c>
      <c r="R189" s="90">
        <f>R190</f>
        <v>0</v>
      </c>
      <c r="S189" s="91">
        <f t="shared" si="46"/>
        <v>237.6</v>
      </c>
      <c r="T189" s="90">
        <f>T190</f>
        <v>0</v>
      </c>
      <c r="U189" s="91">
        <f t="shared" si="40"/>
        <v>237.6</v>
      </c>
      <c r="V189" s="102"/>
    </row>
    <row r="190" spans="1:22" s="45" customFormat="1" ht="33">
      <c r="A190" s="88" t="str">
        <f ca="1">IF(ISERROR(MATCH(F190,Код_КВР,0)),"",INDIRECT(ADDRESS(MATCH(F190,Код_КВР,0)+1,2,,,"КВР")))</f>
        <v>Предоставление субсидий бюджетным, автономным учреждениям и иным некоммерческим организациям</v>
      </c>
      <c r="B190" s="28">
        <v>801</v>
      </c>
      <c r="C190" s="89" t="s">
        <v>82</v>
      </c>
      <c r="D190" s="89" t="s">
        <v>58</v>
      </c>
      <c r="E190" s="28" t="s">
        <v>554</v>
      </c>
      <c r="F190" s="28">
        <v>600</v>
      </c>
      <c r="G190" s="90">
        <f>G191</f>
        <v>237.6</v>
      </c>
      <c r="H190" s="90">
        <f>H191</f>
        <v>0</v>
      </c>
      <c r="I190" s="90">
        <f t="shared" si="43"/>
        <v>237.6</v>
      </c>
      <c r="J190" s="90">
        <f>J191</f>
        <v>0</v>
      </c>
      <c r="K190" s="91">
        <f t="shared" si="44"/>
        <v>237.6</v>
      </c>
      <c r="L190" s="90">
        <f>L191</f>
        <v>0</v>
      </c>
      <c r="M190" s="91">
        <f t="shared" si="42"/>
        <v>237.6</v>
      </c>
      <c r="N190" s="90">
        <f>N191</f>
        <v>0</v>
      </c>
      <c r="O190" s="91">
        <f t="shared" si="45"/>
        <v>237.6</v>
      </c>
      <c r="P190" s="90">
        <f>P191</f>
        <v>0</v>
      </c>
      <c r="Q190" s="91">
        <f t="shared" si="46"/>
        <v>237.6</v>
      </c>
      <c r="R190" s="90">
        <f>R191</f>
        <v>0</v>
      </c>
      <c r="S190" s="91">
        <f t="shared" si="46"/>
        <v>237.6</v>
      </c>
      <c r="T190" s="90">
        <f>T191</f>
        <v>0</v>
      </c>
      <c r="U190" s="91">
        <f t="shared" si="40"/>
        <v>237.6</v>
      </c>
      <c r="V190" s="102"/>
    </row>
    <row r="191" spans="1:22" s="45" customFormat="1">
      <c r="A191" s="88" t="str">
        <f ca="1">IF(ISERROR(MATCH(F191,Код_КВР,0)),"",INDIRECT(ADDRESS(MATCH(F191,Код_КВР,0)+1,2,,,"КВР")))</f>
        <v>Субсидии бюджетным учреждениям</v>
      </c>
      <c r="B191" s="28">
        <v>801</v>
      </c>
      <c r="C191" s="89" t="s">
        <v>82</v>
      </c>
      <c r="D191" s="89" t="s">
        <v>58</v>
      </c>
      <c r="E191" s="28" t="s">
        <v>554</v>
      </c>
      <c r="F191" s="28">
        <v>610</v>
      </c>
      <c r="G191" s="90">
        <v>237.6</v>
      </c>
      <c r="H191" s="90"/>
      <c r="I191" s="90">
        <f t="shared" si="43"/>
        <v>237.6</v>
      </c>
      <c r="J191" s="90"/>
      <c r="K191" s="91">
        <f t="shared" si="44"/>
        <v>237.6</v>
      </c>
      <c r="L191" s="90"/>
      <c r="M191" s="91">
        <f t="shared" si="42"/>
        <v>237.6</v>
      </c>
      <c r="N191" s="90"/>
      <c r="O191" s="91">
        <f t="shared" si="45"/>
        <v>237.6</v>
      </c>
      <c r="P191" s="90"/>
      <c r="Q191" s="91">
        <f t="shared" si="46"/>
        <v>237.6</v>
      </c>
      <c r="R191" s="90"/>
      <c r="S191" s="91">
        <f t="shared" si="46"/>
        <v>237.6</v>
      </c>
      <c r="T191" s="90"/>
      <c r="U191" s="91">
        <f t="shared" si="40"/>
        <v>237.6</v>
      </c>
      <c r="V191" s="102"/>
    </row>
    <row r="192" spans="1:22" s="45" customFormat="1" ht="33">
      <c r="A192" s="88" t="str">
        <f ca="1">IF(ISERROR(MATCH(E192,Код_КЦСР,0)),"",INDIRECT(ADDRESS(MATCH(E192,Код_КЦСР,0)+1,2,,,"КЦСР")))</f>
        <v>Муниципальная программа «Развитие земельно-имущественного комплекса города Череповца» на 2014 – 2022 годы</v>
      </c>
      <c r="B192" s="28">
        <v>801</v>
      </c>
      <c r="C192" s="89" t="s">
        <v>82</v>
      </c>
      <c r="D192" s="89" t="s">
        <v>58</v>
      </c>
      <c r="E192" s="28" t="s">
        <v>398</v>
      </c>
      <c r="F192" s="28"/>
      <c r="G192" s="90">
        <f t="shared" ref="G192:T194" si="53">G193</f>
        <v>5851.6</v>
      </c>
      <c r="H192" s="90">
        <f t="shared" si="53"/>
        <v>0</v>
      </c>
      <c r="I192" s="90">
        <f t="shared" si="43"/>
        <v>5851.6</v>
      </c>
      <c r="J192" s="90">
        <f t="shared" si="53"/>
        <v>0</v>
      </c>
      <c r="K192" s="91">
        <f t="shared" si="44"/>
        <v>5851.6</v>
      </c>
      <c r="L192" s="90">
        <f t="shared" si="53"/>
        <v>0</v>
      </c>
      <c r="M192" s="91">
        <f t="shared" si="42"/>
        <v>5851.6</v>
      </c>
      <c r="N192" s="90">
        <f t="shared" si="53"/>
        <v>0</v>
      </c>
      <c r="O192" s="91">
        <f t="shared" si="45"/>
        <v>5851.6</v>
      </c>
      <c r="P192" s="90">
        <f t="shared" si="53"/>
        <v>0</v>
      </c>
      <c r="Q192" s="91">
        <f t="shared" si="46"/>
        <v>5851.6</v>
      </c>
      <c r="R192" s="90">
        <f t="shared" si="53"/>
        <v>0</v>
      </c>
      <c r="S192" s="91">
        <f t="shared" si="46"/>
        <v>5851.6</v>
      </c>
      <c r="T192" s="90">
        <f t="shared" si="53"/>
        <v>405.8</v>
      </c>
      <c r="U192" s="91">
        <f t="shared" si="40"/>
        <v>6257.4000000000005</v>
      </c>
      <c r="V192" s="102"/>
    </row>
    <row r="193" spans="1:22" s="45" customFormat="1" ht="33">
      <c r="A193" s="88" t="str">
        <f ca="1">IF(ISERROR(MATCH(E193,Код_КЦСР,0)),"",INDIRECT(ADDRESS(MATCH(E193,Код_КЦСР,0)+1,2,,,"КЦСР")))</f>
        <v>Формирование и обеспечение сохранности муниципального земельно-имущественного комплекса</v>
      </c>
      <c r="B193" s="28">
        <v>801</v>
      </c>
      <c r="C193" s="89" t="s">
        <v>82</v>
      </c>
      <c r="D193" s="89" t="s">
        <v>58</v>
      </c>
      <c r="E193" s="28" t="s">
        <v>399</v>
      </c>
      <c r="F193" s="28"/>
      <c r="G193" s="90">
        <f t="shared" si="53"/>
        <v>5851.6</v>
      </c>
      <c r="H193" s="90">
        <f t="shared" si="53"/>
        <v>0</v>
      </c>
      <c r="I193" s="90">
        <f t="shared" si="43"/>
        <v>5851.6</v>
      </c>
      <c r="J193" s="90">
        <f t="shared" si="53"/>
        <v>0</v>
      </c>
      <c r="K193" s="91">
        <f t="shared" si="44"/>
        <v>5851.6</v>
      </c>
      <c r="L193" s="90">
        <f t="shared" si="53"/>
        <v>0</v>
      </c>
      <c r="M193" s="91">
        <f t="shared" si="42"/>
        <v>5851.6</v>
      </c>
      <c r="N193" s="90">
        <f t="shared" si="53"/>
        <v>0</v>
      </c>
      <c r="O193" s="91">
        <f t="shared" si="45"/>
        <v>5851.6</v>
      </c>
      <c r="P193" s="90">
        <f t="shared" si="53"/>
        <v>0</v>
      </c>
      <c r="Q193" s="91">
        <f t="shared" si="46"/>
        <v>5851.6</v>
      </c>
      <c r="R193" s="90">
        <f t="shared" si="53"/>
        <v>0</v>
      </c>
      <c r="S193" s="91">
        <f t="shared" si="46"/>
        <v>5851.6</v>
      </c>
      <c r="T193" s="90">
        <f t="shared" si="53"/>
        <v>405.8</v>
      </c>
      <c r="U193" s="91">
        <f t="shared" si="40"/>
        <v>6257.4000000000005</v>
      </c>
      <c r="V193" s="102"/>
    </row>
    <row r="194" spans="1:22" s="45" customFormat="1" ht="33">
      <c r="A194" s="88" t="str">
        <f ca="1">IF(ISERROR(MATCH(F194,Код_КВР,0)),"",INDIRECT(ADDRESS(MATCH(F194,Код_КВР,0)+1,2,,,"КВР")))</f>
        <v>Предоставление субсидий бюджетным, автономным учреждениям и иным некоммерческим организациям</v>
      </c>
      <c r="B194" s="28">
        <v>801</v>
      </c>
      <c r="C194" s="89" t="s">
        <v>82</v>
      </c>
      <c r="D194" s="89" t="s">
        <v>58</v>
      </c>
      <c r="E194" s="28" t="s">
        <v>399</v>
      </c>
      <c r="F194" s="28">
        <v>600</v>
      </c>
      <c r="G194" s="90">
        <f t="shared" si="53"/>
        <v>5851.6</v>
      </c>
      <c r="H194" s="90">
        <f t="shared" si="53"/>
        <v>0</v>
      </c>
      <c r="I194" s="90">
        <f t="shared" si="43"/>
        <v>5851.6</v>
      </c>
      <c r="J194" s="90">
        <f t="shared" si="53"/>
        <v>0</v>
      </c>
      <c r="K194" s="91">
        <f t="shared" si="44"/>
        <v>5851.6</v>
      </c>
      <c r="L194" s="90">
        <f t="shared" si="53"/>
        <v>0</v>
      </c>
      <c r="M194" s="91">
        <f t="shared" si="42"/>
        <v>5851.6</v>
      </c>
      <c r="N194" s="90">
        <f t="shared" si="53"/>
        <v>0</v>
      </c>
      <c r="O194" s="91">
        <f t="shared" si="45"/>
        <v>5851.6</v>
      </c>
      <c r="P194" s="90">
        <f t="shared" si="53"/>
        <v>0</v>
      </c>
      <c r="Q194" s="91">
        <f t="shared" si="46"/>
        <v>5851.6</v>
      </c>
      <c r="R194" s="90">
        <f t="shared" si="53"/>
        <v>0</v>
      </c>
      <c r="S194" s="91">
        <f t="shared" si="46"/>
        <v>5851.6</v>
      </c>
      <c r="T194" s="90">
        <f t="shared" si="53"/>
        <v>405.8</v>
      </c>
      <c r="U194" s="91">
        <f t="shared" si="40"/>
        <v>6257.4000000000005</v>
      </c>
      <c r="V194" s="102"/>
    </row>
    <row r="195" spans="1:22" s="45" customFormat="1">
      <c r="A195" s="88" t="str">
        <f ca="1">IF(ISERROR(MATCH(F195,Код_КВР,0)),"",INDIRECT(ADDRESS(MATCH(F195,Код_КВР,0)+1,2,,,"КВР")))</f>
        <v>Субсидии бюджетным учреждениям</v>
      </c>
      <c r="B195" s="28">
        <v>801</v>
      </c>
      <c r="C195" s="89" t="s">
        <v>82</v>
      </c>
      <c r="D195" s="89" t="s">
        <v>58</v>
      </c>
      <c r="E195" s="28" t="s">
        <v>399</v>
      </c>
      <c r="F195" s="28">
        <v>610</v>
      </c>
      <c r="G195" s="90">
        <v>5851.6</v>
      </c>
      <c r="H195" s="90"/>
      <c r="I195" s="90">
        <f t="shared" si="43"/>
        <v>5851.6</v>
      </c>
      <c r="J195" s="90"/>
      <c r="K195" s="91">
        <f t="shared" si="44"/>
        <v>5851.6</v>
      </c>
      <c r="L195" s="90"/>
      <c r="M195" s="91">
        <f t="shared" si="42"/>
        <v>5851.6</v>
      </c>
      <c r="N195" s="90"/>
      <c r="O195" s="91">
        <f t="shared" si="45"/>
        <v>5851.6</v>
      </c>
      <c r="P195" s="90"/>
      <c r="Q195" s="91">
        <f t="shared" si="46"/>
        <v>5851.6</v>
      </c>
      <c r="R195" s="90"/>
      <c r="S195" s="91">
        <f t="shared" si="46"/>
        <v>5851.6</v>
      </c>
      <c r="T195" s="90">
        <v>405.8</v>
      </c>
      <c r="U195" s="91">
        <f t="shared" si="40"/>
        <v>6257.4000000000005</v>
      </c>
      <c r="V195" s="102"/>
    </row>
    <row r="196" spans="1:22" s="45" customFormat="1" ht="33">
      <c r="A196" s="88" t="str">
        <f ca="1">IF(ISERROR(MATCH(E196,Код_КЦСР,0)),"",INDIRECT(ADDRESS(MATCH(E196,Код_КЦСР,0)+1,2,,,"КЦСР")))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196" s="28">
        <v>801</v>
      </c>
      <c r="C196" s="89" t="s">
        <v>82</v>
      </c>
      <c r="D196" s="89" t="s">
        <v>58</v>
      </c>
      <c r="E196" s="28" t="s">
        <v>412</v>
      </c>
      <c r="F196" s="28"/>
      <c r="G196" s="90">
        <f>G197</f>
        <v>2840</v>
      </c>
      <c r="H196" s="90">
        <f>H197</f>
        <v>0</v>
      </c>
      <c r="I196" s="90">
        <f t="shared" si="43"/>
        <v>2840</v>
      </c>
      <c r="J196" s="90">
        <f>J197</f>
        <v>0</v>
      </c>
      <c r="K196" s="91">
        <f t="shared" si="44"/>
        <v>2840</v>
      </c>
      <c r="L196" s="90">
        <f>L197</f>
        <v>0</v>
      </c>
      <c r="M196" s="91">
        <f t="shared" si="42"/>
        <v>2840</v>
      </c>
      <c r="N196" s="90">
        <f>N197</f>
        <v>0</v>
      </c>
      <c r="O196" s="91">
        <f t="shared" si="45"/>
        <v>2840</v>
      </c>
      <c r="P196" s="90">
        <f>P197</f>
        <v>7.4</v>
      </c>
      <c r="Q196" s="91">
        <f t="shared" si="46"/>
        <v>2847.4</v>
      </c>
      <c r="R196" s="90">
        <f>R197</f>
        <v>0</v>
      </c>
      <c r="S196" s="91">
        <f t="shared" si="46"/>
        <v>2847.4</v>
      </c>
      <c r="T196" s="90">
        <f>T197</f>
        <v>0</v>
      </c>
      <c r="U196" s="91">
        <f t="shared" si="40"/>
        <v>2847.4</v>
      </c>
      <c r="V196" s="102"/>
    </row>
    <row r="197" spans="1:22" s="45" customFormat="1" ht="33">
      <c r="A197" s="88" t="str">
        <f ca="1">IF(ISERROR(MATCH(E197,Код_КЦСР,0)),"",INDIRECT(ADDRESS(MATCH(E197,Код_КЦСР,0)+1,2,,,"КЦСР")))</f>
        <v>Построение и развитие аппаратно-программного комплекса «Безопасный город» на территории города Череповца</v>
      </c>
      <c r="B197" s="28">
        <v>801</v>
      </c>
      <c r="C197" s="89" t="s">
        <v>82</v>
      </c>
      <c r="D197" s="89" t="s">
        <v>58</v>
      </c>
      <c r="E197" s="28" t="s">
        <v>536</v>
      </c>
      <c r="F197" s="28"/>
      <c r="G197" s="90">
        <f>G198</f>
        <v>2840</v>
      </c>
      <c r="H197" s="90">
        <f>H198</f>
        <v>0</v>
      </c>
      <c r="I197" s="90">
        <f t="shared" si="43"/>
        <v>2840</v>
      </c>
      <c r="J197" s="90">
        <f>J198</f>
        <v>0</v>
      </c>
      <c r="K197" s="91">
        <f t="shared" si="44"/>
        <v>2840</v>
      </c>
      <c r="L197" s="90">
        <f>L198</f>
        <v>0</v>
      </c>
      <c r="M197" s="91">
        <f t="shared" si="42"/>
        <v>2840</v>
      </c>
      <c r="N197" s="90">
        <f>N198</f>
        <v>0</v>
      </c>
      <c r="O197" s="91">
        <f t="shared" si="45"/>
        <v>2840</v>
      </c>
      <c r="P197" s="90">
        <f>P198</f>
        <v>7.4</v>
      </c>
      <c r="Q197" s="91">
        <f t="shared" si="46"/>
        <v>2847.4</v>
      </c>
      <c r="R197" s="90">
        <f>R198</f>
        <v>0</v>
      </c>
      <c r="S197" s="91">
        <f t="shared" si="46"/>
        <v>2847.4</v>
      </c>
      <c r="T197" s="90">
        <f>T198</f>
        <v>0</v>
      </c>
      <c r="U197" s="91">
        <f t="shared" si="40"/>
        <v>2847.4</v>
      </c>
      <c r="V197" s="102"/>
    </row>
    <row r="198" spans="1:22" s="45" customFormat="1" ht="49.5">
      <c r="A198" s="88" t="str">
        <f ca="1">IF(ISERROR(MATCH(E198,Код_КЦСР,0)),"",INDIRECT(ADDRESS(MATCH(E198,Код_КЦСР,0)+1,2,,,"КЦСР")))</f>
        <v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98" s="28">
        <v>801</v>
      </c>
      <c r="C198" s="89" t="s">
        <v>82</v>
      </c>
      <c r="D198" s="89" t="s">
        <v>58</v>
      </c>
      <c r="E198" s="28" t="s">
        <v>539</v>
      </c>
      <c r="F198" s="28"/>
      <c r="G198" s="90">
        <f>G199+G202</f>
        <v>2840</v>
      </c>
      <c r="H198" s="90">
        <f>H199+H202</f>
        <v>0</v>
      </c>
      <c r="I198" s="90">
        <f t="shared" si="43"/>
        <v>2840</v>
      </c>
      <c r="J198" s="90">
        <f>J199+J202</f>
        <v>0</v>
      </c>
      <c r="K198" s="91">
        <f t="shared" si="44"/>
        <v>2840</v>
      </c>
      <c r="L198" s="90">
        <f>L199+L202</f>
        <v>0</v>
      </c>
      <c r="M198" s="91">
        <f t="shared" si="42"/>
        <v>2840</v>
      </c>
      <c r="N198" s="90">
        <f>N199+N202</f>
        <v>0</v>
      </c>
      <c r="O198" s="91">
        <f t="shared" si="45"/>
        <v>2840</v>
      </c>
      <c r="P198" s="90">
        <f>P199+P202</f>
        <v>7.4</v>
      </c>
      <c r="Q198" s="91">
        <f t="shared" si="46"/>
        <v>2847.4</v>
      </c>
      <c r="R198" s="90">
        <f>R199+R202</f>
        <v>0</v>
      </c>
      <c r="S198" s="91">
        <f t="shared" si="46"/>
        <v>2847.4</v>
      </c>
      <c r="T198" s="90">
        <f>T199+T202</f>
        <v>0</v>
      </c>
      <c r="U198" s="91">
        <f t="shared" si="40"/>
        <v>2847.4</v>
      </c>
      <c r="V198" s="102"/>
    </row>
    <row r="199" spans="1:22" s="45" customFormat="1" ht="49.5">
      <c r="A199" s="88" t="str">
        <f ca="1">IF(ISERROR(MATCH(E199,Код_КЦСР,0)),"",INDIRECT(ADDRESS(MATCH(E199,Код_КЦСР,0)+1,2,,,"КЦСР")))</f>
        <v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улицах, за счет средств городского бюджета</v>
      </c>
      <c r="B199" s="28">
        <v>801</v>
      </c>
      <c r="C199" s="89" t="s">
        <v>82</v>
      </c>
      <c r="D199" s="89" t="s">
        <v>58</v>
      </c>
      <c r="E199" s="28" t="s">
        <v>541</v>
      </c>
      <c r="F199" s="28"/>
      <c r="G199" s="90">
        <f>G200</f>
        <v>135</v>
      </c>
      <c r="H199" s="90">
        <f>H200</f>
        <v>0</v>
      </c>
      <c r="I199" s="90">
        <f t="shared" si="43"/>
        <v>135</v>
      </c>
      <c r="J199" s="90">
        <f>J200</f>
        <v>0</v>
      </c>
      <c r="K199" s="91">
        <f t="shared" si="44"/>
        <v>135</v>
      </c>
      <c r="L199" s="90">
        <f>L200</f>
        <v>0</v>
      </c>
      <c r="M199" s="91">
        <f t="shared" si="42"/>
        <v>135</v>
      </c>
      <c r="N199" s="90">
        <f>N200</f>
        <v>0</v>
      </c>
      <c r="O199" s="91">
        <f t="shared" si="45"/>
        <v>135</v>
      </c>
      <c r="P199" s="90">
        <f>P200</f>
        <v>7.4</v>
      </c>
      <c r="Q199" s="91">
        <f t="shared" si="46"/>
        <v>142.4</v>
      </c>
      <c r="R199" s="90">
        <f>R200</f>
        <v>0</v>
      </c>
      <c r="S199" s="91">
        <f t="shared" si="46"/>
        <v>142.4</v>
      </c>
      <c r="T199" s="90">
        <f>T200</f>
        <v>0</v>
      </c>
      <c r="U199" s="91">
        <f t="shared" si="40"/>
        <v>142.4</v>
      </c>
      <c r="V199" s="102"/>
    </row>
    <row r="200" spans="1:22" s="45" customFormat="1" ht="33">
      <c r="A200" s="88" t="str">
        <f ca="1">IF(ISERROR(MATCH(F200,Код_КВР,0)),"",INDIRECT(ADDRESS(MATCH(F200,Код_КВР,0)+1,2,,,"КВР")))</f>
        <v>Предоставление субсидий бюджетным, автономным учреждениям и иным некоммерческим организациям</v>
      </c>
      <c r="B200" s="28">
        <v>801</v>
      </c>
      <c r="C200" s="89" t="s">
        <v>82</v>
      </c>
      <c r="D200" s="89" t="s">
        <v>58</v>
      </c>
      <c r="E200" s="28" t="s">
        <v>541</v>
      </c>
      <c r="F200" s="28">
        <v>600</v>
      </c>
      <c r="G200" s="90">
        <f>G201</f>
        <v>135</v>
      </c>
      <c r="H200" s="90">
        <f>H201</f>
        <v>0</v>
      </c>
      <c r="I200" s="90">
        <f t="shared" si="43"/>
        <v>135</v>
      </c>
      <c r="J200" s="90">
        <f>J201</f>
        <v>0</v>
      </c>
      <c r="K200" s="91">
        <f t="shared" si="44"/>
        <v>135</v>
      </c>
      <c r="L200" s="90">
        <f>L201</f>
        <v>0</v>
      </c>
      <c r="M200" s="91">
        <f t="shared" si="42"/>
        <v>135</v>
      </c>
      <c r="N200" s="90">
        <f>N201</f>
        <v>0</v>
      </c>
      <c r="O200" s="91">
        <f t="shared" si="45"/>
        <v>135</v>
      </c>
      <c r="P200" s="90">
        <f>P201</f>
        <v>7.4</v>
      </c>
      <c r="Q200" s="91">
        <f t="shared" si="46"/>
        <v>142.4</v>
      </c>
      <c r="R200" s="90">
        <f>R201</f>
        <v>0</v>
      </c>
      <c r="S200" s="91">
        <f t="shared" si="46"/>
        <v>142.4</v>
      </c>
      <c r="T200" s="90">
        <f>T201</f>
        <v>0</v>
      </c>
      <c r="U200" s="91">
        <f t="shared" si="40"/>
        <v>142.4</v>
      </c>
      <c r="V200" s="102"/>
    </row>
    <row r="201" spans="1:22" s="45" customFormat="1">
      <c r="A201" s="88" t="str">
        <f ca="1">IF(ISERROR(MATCH(F201,Код_КВР,0)),"",INDIRECT(ADDRESS(MATCH(F201,Код_КВР,0)+1,2,,,"КВР")))</f>
        <v>Субсидии бюджетным учреждениям</v>
      </c>
      <c r="B201" s="28">
        <v>801</v>
      </c>
      <c r="C201" s="89" t="s">
        <v>82</v>
      </c>
      <c r="D201" s="89" t="s">
        <v>58</v>
      </c>
      <c r="E201" s="28" t="s">
        <v>541</v>
      </c>
      <c r="F201" s="28">
        <v>610</v>
      </c>
      <c r="G201" s="90">
        <v>135</v>
      </c>
      <c r="H201" s="90"/>
      <c r="I201" s="90">
        <f t="shared" si="43"/>
        <v>135</v>
      </c>
      <c r="J201" s="90"/>
      <c r="K201" s="91">
        <f t="shared" si="44"/>
        <v>135</v>
      </c>
      <c r="L201" s="90"/>
      <c r="M201" s="91">
        <f t="shared" si="42"/>
        <v>135</v>
      </c>
      <c r="N201" s="90"/>
      <c r="O201" s="91">
        <f t="shared" si="45"/>
        <v>135</v>
      </c>
      <c r="P201" s="90">
        <v>7.4</v>
      </c>
      <c r="Q201" s="91">
        <f t="shared" si="46"/>
        <v>142.4</v>
      </c>
      <c r="R201" s="90"/>
      <c r="S201" s="91">
        <f t="shared" si="46"/>
        <v>142.4</v>
      </c>
      <c r="T201" s="90"/>
      <c r="U201" s="91">
        <f t="shared" si="40"/>
        <v>142.4</v>
      </c>
      <c r="V201" s="102"/>
    </row>
    <row r="202" spans="1:22" s="45" customFormat="1" ht="33">
      <c r="A202" s="88" t="str">
        <f ca="1">IF(ISERROR(MATCH(E202,Код_КЦСР,0)),"",INDIRECT(ADDRESS(MATCH(E202,Код_КЦСР,0)+1,2,,,"КЦСР")))</f>
        <v>Внедрение и (или) эксплуатация аппаратно-программного комплекса «Безопасный город» за счет средств областного бюджета</v>
      </c>
      <c r="B202" s="28">
        <v>801</v>
      </c>
      <c r="C202" s="89" t="s">
        <v>82</v>
      </c>
      <c r="D202" s="89" t="s">
        <v>58</v>
      </c>
      <c r="E202" s="28" t="s">
        <v>571</v>
      </c>
      <c r="F202" s="28"/>
      <c r="G202" s="90">
        <f>G203</f>
        <v>2705</v>
      </c>
      <c r="H202" s="90">
        <f>H203</f>
        <v>0</v>
      </c>
      <c r="I202" s="90">
        <f t="shared" si="43"/>
        <v>2705</v>
      </c>
      <c r="J202" s="90">
        <f>J203</f>
        <v>0</v>
      </c>
      <c r="K202" s="91">
        <f t="shared" si="44"/>
        <v>2705</v>
      </c>
      <c r="L202" s="90">
        <f>L203</f>
        <v>0</v>
      </c>
      <c r="M202" s="91">
        <f t="shared" si="42"/>
        <v>2705</v>
      </c>
      <c r="N202" s="90">
        <f>N203</f>
        <v>0</v>
      </c>
      <c r="O202" s="91">
        <f t="shared" si="45"/>
        <v>2705</v>
      </c>
      <c r="P202" s="90">
        <f>P203</f>
        <v>0</v>
      </c>
      <c r="Q202" s="91">
        <f t="shared" si="46"/>
        <v>2705</v>
      </c>
      <c r="R202" s="90">
        <f>R203</f>
        <v>0</v>
      </c>
      <c r="S202" s="91">
        <f t="shared" si="46"/>
        <v>2705</v>
      </c>
      <c r="T202" s="90">
        <f>T203</f>
        <v>0</v>
      </c>
      <c r="U202" s="91">
        <f t="shared" si="40"/>
        <v>2705</v>
      </c>
      <c r="V202" s="102"/>
    </row>
    <row r="203" spans="1:22" s="45" customFormat="1" ht="33">
      <c r="A203" s="88" t="str">
        <f ca="1">IF(ISERROR(MATCH(F203,Код_КВР,0)),"",INDIRECT(ADDRESS(MATCH(F203,Код_КВР,0)+1,2,,,"КВР")))</f>
        <v>Предоставление субсидий бюджетным, автономным учреждениям и иным некоммерческим организациям</v>
      </c>
      <c r="B203" s="28">
        <v>801</v>
      </c>
      <c r="C203" s="89" t="s">
        <v>82</v>
      </c>
      <c r="D203" s="89" t="s">
        <v>58</v>
      </c>
      <c r="E203" s="28" t="s">
        <v>571</v>
      </c>
      <c r="F203" s="28">
        <v>600</v>
      </c>
      <c r="G203" s="90">
        <f>G204</f>
        <v>2705</v>
      </c>
      <c r="H203" s="90">
        <f>H204</f>
        <v>0</v>
      </c>
      <c r="I203" s="90">
        <f t="shared" si="43"/>
        <v>2705</v>
      </c>
      <c r="J203" s="90">
        <f>J204</f>
        <v>0</v>
      </c>
      <c r="K203" s="91">
        <f t="shared" si="44"/>
        <v>2705</v>
      </c>
      <c r="L203" s="90">
        <f>L204</f>
        <v>0</v>
      </c>
      <c r="M203" s="91">
        <f t="shared" si="42"/>
        <v>2705</v>
      </c>
      <c r="N203" s="90">
        <f>N204</f>
        <v>0</v>
      </c>
      <c r="O203" s="91">
        <f t="shared" si="45"/>
        <v>2705</v>
      </c>
      <c r="P203" s="90">
        <f>P204</f>
        <v>0</v>
      </c>
      <c r="Q203" s="91">
        <f t="shared" si="46"/>
        <v>2705</v>
      </c>
      <c r="R203" s="90">
        <f>R204</f>
        <v>0</v>
      </c>
      <c r="S203" s="91">
        <f t="shared" si="46"/>
        <v>2705</v>
      </c>
      <c r="T203" s="90">
        <f>T204</f>
        <v>0</v>
      </c>
      <c r="U203" s="91">
        <f t="shared" si="40"/>
        <v>2705</v>
      </c>
      <c r="V203" s="102"/>
    </row>
    <row r="204" spans="1:22" s="45" customFormat="1">
      <c r="A204" s="88" t="str">
        <f ca="1">IF(ISERROR(MATCH(F204,Код_КВР,0)),"",INDIRECT(ADDRESS(MATCH(F204,Код_КВР,0)+1,2,,,"КВР")))</f>
        <v>Субсидии бюджетным учреждениям</v>
      </c>
      <c r="B204" s="28">
        <v>801</v>
      </c>
      <c r="C204" s="89" t="s">
        <v>82</v>
      </c>
      <c r="D204" s="89" t="s">
        <v>58</v>
      </c>
      <c r="E204" s="28" t="s">
        <v>571</v>
      </c>
      <c r="F204" s="28">
        <v>610</v>
      </c>
      <c r="G204" s="90">
        <v>2705</v>
      </c>
      <c r="H204" s="90"/>
      <c r="I204" s="90">
        <f t="shared" si="43"/>
        <v>2705</v>
      </c>
      <c r="J204" s="90"/>
      <c r="K204" s="91">
        <f t="shared" si="44"/>
        <v>2705</v>
      </c>
      <c r="L204" s="90"/>
      <c r="M204" s="91">
        <f t="shared" si="42"/>
        <v>2705</v>
      </c>
      <c r="N204" s="90"/>
      <c r="O204" s="91">
        <f t="shared" si="45"/>
        <v>2705</v>
      </c>
      <c r="P204" s="90"/>
      <c r="Q204" s="91">
        <f t="shared" si="46"/>
        <v>2705</v>
      </c>
      <c r="R204" s="90"/>
      <c r="S204" s="91">
        <f t="shared" si="46"/>
        <v>2705</v>
      </c>
      <c r="T204" s="90"/>
      <c r="U204" s="91">
        <f t="shared" si="40"/>
        <v>2705</v>
      </c>
      <c r="V204" s="102"/>
    </row>
    <row r="205" spans="1:22" s="45" customFormat="1" ht="33">
      <c r="A205" s="88" t="str">
        <f ca="1">IF(ISERROR(MATCH(E205,Код_КЦСР,0)),"",INDIRECT(ADDRESS(MATCH(E205,Код_КЦСР,0)+1,2,,,"КЦСР")))</f>
        <v>Муниципальная программа «Совершенствование муниципального управления в городе Череповце» на 2014 – 2019 годы</v>
      </c>
      <c r="B205" s="28">
        <v>801</v>
      </c>
      <c r="C205" s="89" t="s">
        <v>82</v>
      </c>
      <c r="D205" s="89" t="s">
        <v>58</v>
      </c>
      <c r="E205" s="28" t="s">
        <v>426</v>
      </c>
      <c r="F205" s="28"/>
      <c r="G205" s="90">
        <f>G206+G210</f>
        <v>806.7</v>
      </c>
      <c r="H205" s="90">
        <f>H206+H210</f>
        <v>0</v>
      </c>
      <c r="I205" s="90">
        <f t="shared" si="43"/>
        <v>806.7</v>
      </c>
      <c r="J205" s="90">
        <f>J206+J210</f>
        <v>0</v>
      </c>
      <c r="K205" s="91">
        <f t="shared" si="44"/>
        <v>806.7</v>
      </c>
      <c r="L205" s="90">
        <f>L206+L210</f>
        <v>0</v>
      </c>
      <c r="M205" s="91">
        <f t="shared" si="42"/>
        <v>806.7</v>
      </c>
      <c r="N205" s="90">
        <f>N206+N210</f>
        <v>0</v>
      </c>
      <c r="O205" s="91">
        <f t="shared" si="45"/>
        <v>806.7</v>
      </c>
      <c r="P205" s="90">
        <f>P206+P210</f>
        <v>0</v>
      </c>
      <c r="Q205" s="91">
        <f t="shared" si="46"/>
        <v>806.7</v>
      </c>
      <c r="R205" s="90">
        <f>R206+R210</f>
        <v>0</v>
      </c>
      <c r="S205" s="91">
        <f t="shared" si="46"/>
        <v>806.7</v>
      </c>
      <c r="T205" s="90">
        <f>T206+T210</f>
        <v>0</v>
      </c>
      <c r="U205" s="91">
        <f t="shared" si="40"/>
        <v>806.7</v>
      </c>
      <c r="V205" s="102"/>
    </row>
    <row r="206" spans="1:22" s="45" customFormat="1" ht="33">
      <c r="A206" s="88" t="str">
        <f ca="1">IF(ISERROR(MATCH(E206,Код_КЦСР,0)),"",INDIRECT(ADDRESS(MATCH(E206,Код_КЦСР,0)+1,2,,,"КЦСР")))</f>
        <v>Создание условий для обеспечения выполнения органами муниципальной власти своих полномочий</v>
      </c>
      <c r="B206" s="28">
        <v>801</v>
      </c>
      <c r="C206" s="89" t="s">
        <v>82</v>
      </c>
      <c r="D206" s="89" t="s">
        <v>58</v>
      </c>
      <c r="E206" s="28" t="s">
        <v>427</v>
      </c>
      <c r="F206" s="28"/>
      <c r="G206" s="90">
        <f t="shared" ref="G206:T208" si="54">G207</f>
        <v>148.5</v>
      </c>
      <c r="H206" s="90">
        <f t="shared" si="54"/>
        <v>0</v>
      </c>
      <c r="I206" s="90">
        <f t="shared" si="43"/>
        <v>148.5</v>
      </c>
      <c r="J206" s="90">
        <f t="shared" si="54"/>
        <v>0</v>
      </c>
      <c r="K206" s="91">
        <f t="shared" si="44"/>
        <v>148.5</v>
      </c>
      <c r="L206" s="90">
        <f t="shared" si="54"/>
        <v>0</v>
      </c>
      <c r="M206" s="91">
        <f t="shared" si="42"/>
        <v>148.5</v>
      </c>
      <c r="N206" s="90">
        <f t="shared" si="54"/>
        <v>0</v>
      </c>
      <c r="O206" s="91">
        <f t="shared" si="45"/>
        <v>148.5</v>
      </c>
      <c r="P206" s="90">
        <f t="shared" si="54"/>
        <v>0</v>
      </c>
      <c r="Q206" s="91">
        <f t="shared" si="46"/>
        <v>148.5</v>
      </c>
      <c r="R206" s="90">
        <f t="shared" si="54"/>
        <v>0</v>
      </c>
      <c r="S206" s="91">
        <f t="shared" si="46"/>
        <v>148.5</v>
      </c>
      <c r="T206" s="90">
        <f t="shared" si="54"/>
        <v>0</v>
      </c>
      <c r="U206" s="91">
        <f t="shared" si="40"/>
        <v>148.5</v>
      </c>
      <c r="V206" s="102"/>
    </row>
    <row r="207" spans="1:22" s="45" customFormat="1">
      <c r="A207" s="88" t="str">
        <f ca="1">IF(ISERROR(MATCH(E207,Код_КЦСР,0)),"",INDIRECT(ADDRESS(MATCH(E207,Код_КЦСР,0)+1,2,,,"КЦСР")))</f>
        <v>Обеспечение работы СЭД «Летограф»</v>
      </c>
      <c r="B207" s="28">
        <v>801</v>
      </c>
      <c r="C207" s="89" t="s">
        <v>82</v>
      </c>
      <c r="D207" s="89" t="s">
        <v>58</v>
      </c>
      <c r="E207" s="28" t="s">
        <v>428</v>
      </c>
      <c r="F207" s="28"/>
      <c r="G207" s="90">
        <f t="shared" si="54"/>
        <v>148.5</v>
      </c>
      <c r="H207" s="90">
        <f t="shared" si="54"/>
        <v>0</v>
      </c>
      <c r="I207" s="90">
        <f t="shared" si="43"/>
        <v>148.5</v>
      </c>
      <c r="J207" s="90">
        <f t="shared" si="54"/>
        <v>0</v>
      </c>
      <c r="K207" s="91">
        <f t="shared" si="44"/>
        <v>148.5</v>
      </c>
      <c r="L207" s="90">
        <f t="shared" si="54"/>
        <v>0</v>
      </c>
      <c r="M207" s="91">
        <f t="shared" si="42"/>
        <v>148.5</v>
      </c>
      <c r="N207" s="90">
        <f t="shared" si="54"/>
        <v>0</v>
      </c>
      <c r="O207" s="91">
        <f t="shared" si="45"/>
        <v>148.5</v>
      </c>
      <c r="P207" s="90">
        <f t="shared" si="54"/>
        <v>0</v>
      </c>
      <c r="Q207" s="91">
        <f t="shared" si="46"/>
        <v>148.5</v>
      </c>
      <c r="R207" s="90">
        <f t="shared" si="54"/>
        <v>0</v>
      </c>
      <c r="S207" s="91">
        <f t="shared" si="46"/>
        <v>148.5</v>
      </c>
      <c r="T207" s="90">
        <f t="shared" si="54"/>
        <v>0</v>
      </c>
      <c r="U207" s="91">
        <f t="shared" si="40"/>
        <v>148.5</v>
      </c>
      <c r="V207" s="102"/>
    </row>
    <row r="208" spans="1:22" s="45" customFormat="1" ht="33">
      <c r="A208" s="88" t="str">
        <f ca="1">IF(ISERROR(MATCH(F208,Код_КВР,0)),"",INDIRECT(ADDRESS(MATCH(F208,Код_КВР,0)+1,2,,,"КВР")))</f>
        <v>Предоставление субсидий бюджетным, автономным учреждениям и иным некоммерческим организациям</v>
      </c>
      <c r="B208" s="28">
        <v>801</v>
      </c>
      <c r="C208" s="89" t="s">
        <v>82</v>
      </c>
      <c r="D208" s="89" t="s">
        <v>58</v>
      </c>
      <c r="E208" s="28" t="s">
        <v>428</v>
      </c>
      <c r="F208" s="28">
        <v>600</v>
      </c>
      <c r="G208" s="90">
        <f t="shared" si="54"/>
        <v>148.5</v>
      </c>
      <c r="H208" s="90">
        <f t="shared" si="54"/>
        <v>0</v>
      </c>
      <c r="I208" s="90">
        <f t="shared" si="43"/>
        <v>148.5</v>
      </c>
      <c r="J208" s="90">
        <f t="shared" si="54"/>
        <v>0</v>
      </c>
      <c r="K208" s="91">
        <f t="shared" si="44"/>
        <v>148.5</v>
      </c>
      <c r="L208" s="90">
        <f t="shared" si="54"/>
        <v>0</v>
      </c>
      <c r="M208" s="91">
        <f t="shared" si="42"/>
        <v>148.5</v>
      </c>
      <c r="N208" s="90">
        <f t="shared" si="54"/>
        <v>0</v>
      </c>
      <c r="O208" s="91">
        <f t="shared" si="45"/>
        <v>148.5</v>
      </c>
      <c r="P208" s="90">
        <f t="shared" si="54"/>
        <v>0</v>
      </c>
      <c r="Q208" s="91">
        <f t="shared" si="46"/>
        <v>148.5</v>
      </c>
      <c r="R208" s="90">
        <f t="shared" si="54"/>
        <v>0</v>
      </c>
      <c r="S208" s="91">
        <f t="shared" si="46"/>
        <v>148.5</v>
      </c>
      <c r="T208" s="90">
        <f t="shared" si="54"/>
        <v>0</v>
      </c>
      <c r="U208" s="91">
        <f t="shared" si="40"/>
        <v>148.5</v>
      </c>
      <c r="V208" s="102"/>
    </row>
    <row r="209" spans="1:22" s="45" customFormat="1">
      <c r="A209" s="88" t="str">
        <f ca="1">IF(ISERROR(MATCH(F209,Код_КВР,0)),"",INDIRECT(ADDRESS(MATCH(F209,Код_КВР,0)+1,2,,,"КВР")))</f>
        <v>Субсидии бюджетным учреждениям</v>
      </c>
      <c r="B209" s="28">
        <v>801</v>
      </c>
      <c r="C209" s="89" t="s">
        <v>82</v>
      </c>
      <c r="D209" s="89" t="s">
        <v>58</v>
      </c>
      <c r="E209" s="28" t="s">
        <v>428</v>
      </c>
      <c r="F209" s="28">
        <v>610</v>
      </c>
      <c r="G209" s="90">
        <v>148.5</v>
      </c>
      <c r="H209" s="90"/>
      <c r="I209" s="90">
        <f t="shared" si="43"/>
        <v>148.5</v>
      </c>
      <c r="J209" s="90"/>
      <c r="K209" s="91">
        <f t="shared" si="44"/>
        <v>148.5</v>
      </c>
      <c r="L209" s="90"/>
      <c r="M209" s="91">
        <f t="shared" si="42"/>
        <v>148.5</v>
      </c>
      <c r="N209" s="90"/>
      <c r="O209" s="91">
        <f t="shared" si="45"/>
        <v>148.5</v>
      </c>
      <c r="P209" s="90"/>
      <c r="Q209" s="91">
        <f t="shared" si="46"/>
        <v>148.5</v>
      </c>
      <c r="R209" s="90"/>
      <c r="S209" s="91">
        <f t="shared" si="46"/>
        <v>148.5</v>
      </c>
      <c r="T209" s="90"/>
      <c r="U209" s="91">
        <f t="shared" si="40"/>
        <v>148.5</v>
      </c>
      <c r="V209" s="102"/>
    </row>
    <row r="210" spans="1:22" s="45" customFormat="1" ht="51.75" customHeight="1">
      <c r="A210" s="88" t="str">
        <f ca="1">IF(ISERROR(MATCH(E210,Код_КЦСР,0)),"",INDIRECT(ADDRESS(MATCH(E210,Код_КЦСР,0)+1,2,,,"КЦСР")))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10" s="28">
        <v>801</v>
      </c>
      <c r="C210" s="89" t="s">
        <v>82</v>
      </c>
      <c r="D210" s="89" t="s">
        <v>58</v>
      </c>
      <c r="E210" s="28" t="s">
        <v>433</v>
      </c>
      <c r="F210" s="28"/>
      <c r="G210" s="90">
        <f>G211</f>
        <v>658.2</v>
      </c>
      <c r="H210" s="90">
        <f>H211</f>
        <v>0</v>
      </c>
      <c r="I210" s="90">
        <f t="shared" si="43"/>
        <v>658.2</v>
      </c>
      <c r="J210" s="90">
        <f>J211</f>
        <v>0</v>
      </c>
      <c r="K210" s="91">
        <f t="shared" si="44"/>
        <v>658.2</v>
      </c>
      <c r="L210" s="90">
        <f>L211</f>
        <v>0</v>
      </c>
      <c r="M210" s="91">
        <f t="shared" si="42"/>
        <v>658.2</v>
      </c>
      <c r="N210" s="90">
        <f>N211</f>
        <v>0</v>
      </c>
      <c r="O210" s="91">
        <f t="shared" si="45"/>
        <v>658.2</v>
      </c>
      <c r="P210" s="90">
        <f>P211</f>
        <v>0</v>
      </c>
      <c r="Q210" s="91">
        <f t="shared" si="46"/>
        <v>658.2</v>
      </c>
      <c r="R210" s="90">
        <f>R211</f>
        <v>0</v>
      </c>
      <c r="S210" s="91">
        <f t="shared" si="46"/>
        <v>658.2</v>
      </c>
      <c r="T210" s="90">
        <f>T211</f>
        <v>0</v>
      </c>
      <c r="U210" s="91">
        <f t="shared" si="40"/>
        <v>658.2</v>
      </c>
      <c r="V210" s="102"/>
    </row>
    <row r="211" spans="1:22" s="45" customFormat="1">
      <c r="A211" s="88" t="str">
        <f ca="1">IF(ISERROR(MATCH(E211,Код_КЦСР,0)),"",INDIRECT(ADDRESS(MATCH(E211,Код_КЦСР,0)+1,2,,,"КЦСР")))</f>
        <v>Совершенствование предоставления муниципальных услуг</v>
      </c>
      <c r="B211" s="28">
        <v>801</v>
      </c>
      <c r="C211" s="89" t="s">
        <v>82</v>
      </c>
      <c r="D211" s="89" t="s">
        <v>58</v>
      </c>
      <c r="E211" s="28" t="s">
        <v>434</v>
      </c>
      <c r="F211" s="28"/>
      <c r="G211" s="90">
        <f t="shared" ref="G211:T212" si="55">G212</f>
        <v>658.2</v>
      </c>
      <c r="H211" s="90">
        <f t="shared" si="55"/>
        <v>0</v>
      </c>
      <c r="I211" s="90">
        <f t="shared" si="43"/>
        <v>658.2</v>
      </c>
      <c r="J211" s="90">
        <f t="shared" si="55"/>
        <v>0</v>
      </c>
      <c r="K211" s="91">
        <f t="shared" si="44"/>
        <v>658.2</v>
      </c>
      <c r="L211" s="90">
        <f t="shared" si="55"/>
        <v>0</v>
      </c>
      <c r="M211" s="91">
        <f t="shared" si="42"/>
        <v>658.2</v>
      </c>
      <c r="N211" s="90">
        <f t="shared" si="55"/>
        <v>0</v>
      </c>
      <c r="O211" s="91">
        <f t="shared" si="45"/>
        <v>658.2</v>
      </c>
      <c r="P211" s="90">
        <f t="shared" si="55"/>
        <v>0</v>
      </c>
      <c r="Q211" s="91">
        <f t="shared" si="46"/>
        <v>658.2</v>
      </c>
      <c r="R211" s="90">
        <f t="shared" si="55"/>
        <v>0</v>
      </c>
      <c r="S211" s="91">
        <f t="shared" si="46"/>
        <v>658.2</v>
      </c>
      <c r="T211" s="90">
        <f t="shared" si="55"/>
        <v>0</v>
      </c>
      <c r="U211" s="91">
        <f t="shared" si="40"/>
        <v>658.2</v>
      </c>
      <c r="V211" s="102"/>
    </row>
    <row r="212" spans="1:22" s="45" customFormat="1" ht="33">
      <c r="A212" s="88" t="str">
        <f ca="1">IF(ISERROR(MATCH(F212,Код_КВР,0)),"",INDIRECT(ADDRESS(MATCH(F212,Код_КВР,0)+1,2,,,"КВР")))</f>
        <v>Предоставление субсидий бюджетным, автономным учреждениям и иным некоммерческим организациям</v>
      </c>
      <c r="B212" s="28">
        <v>801</v>
      </c>
      <c r="C212" s="89" t="s">
        <v>82</v>
      </c>
      <c r="D212" s="89" t="s">
        <v>58</v>
      </c>
      <c r="E212" s="28" t="s">
        <v>434</v>
      </c>
      <c r="F212" s="28">
        <v>600</v>
      </c>
      <c r="G212" s="90">
        <f t="shared" si="55"/>
        <v>658.2</v>
      </c>
      <c r="H212" s="90">
        <f t="shared" si="55"/>
        <v>0</v>
      </c>
      <c r="I212" s="90">
        <f t="shared" si="43"/>
        <v>658.2</v>
      </c>
      <c r="J212" s="90">
        <f t="shared" si="55"/>
        <v>0</v>
      </c>
      <c r="K212" s="91">
        <f t="shared" si="44"/>
        <v>658.2</v>
      </c>
      <c r="L212" s="90">
        <f t="shared" si="55"/>
        <v>0</v>
      </c>
      <c r="M212" s="91">
        <f t="shared" si="42"/>
        <v>658.2</v>
      </c>
      <c r="N212" s="90">
        <f t="shared" si="55"/>
        <v>0</v>
      </c>
      <c r="O212" s="91">
        <f t="shared" si="45"/>
        <v>658.2</v>
      </c>
      <c r="P212" s="90">
        <f t="shared" si="55"/>
        <v>0</v>
      </c>
      <c r="Q212" s="91">
        <f t="shared" si="46"/>
        <v>658.2</v>
      </c>
      <c r="R212" s="90">
        <f t="shared" si="55"/>
        <v>0</v>
      </c>
      <c r="S212" s="91">
        <f t="shared" si="46"/>
        <v>658.2</v>
      </c>
      <c r="T212" s="90">
        <f t="shared" si="55"/>
        <v>0</v>
      </c>
      <c r="U212" s="91">
        <f t="shared" si="40"/>
        <v>658.2</v>
      </c>
      <c r="V212" s="102"/>
    </row>
    <row r="213" spans="1:22" s="45" customFormat="1">
      <c r="A213" s="88" t="str">
        <f ca="1">IF(ISERROR(MATCH(F213,Код_КВР,0)),"",INDIRECT(ADDRESS(MATCH(F213,Код_КВР,0)+1,2,,,"КВР")))</f>
        <v>Субсидии бюджетным учреждениям</v>
      </c>
      <c r="B213" s="28">
        <v>801</v>
      </c>
      <c r="C213" s="89" t="s">
        <v>82</v>
      </c>
      <c r="D213" s="89" t="s">
        <v>58</v>
      </c>
      <c r="E213" s="28" t="s">
        <v>434</v>
      </c>
      <c r="F213" s="28">
        <v>610</v>
      </c>
      <c r="G213" s="90">
        <v>658.2</v>
      </c>
      <c r="H213" s="90"/>
      <c r="I213" s="90">
        <f t="shared" si="43"/>
        <v>658.2</v>
      </c>
      <c r="J213" s="90"/>
      <c r="K213" s="91">
        <f t="shared" si="44"/>
        <v>658.2</v>
      </c>
      <c r="L213" s="90"/>
      <c r="M213" s="91">
        <f t="shared" si="42"/>
        <v>658.2</v>
      </c>
      <c r="N213" s="90"/>
      <c r="O213" s="91">
        <f t="shared" si="45"/>
        <v>658.2</v>
      </c>
      <c r="P213" s="90"/>
      <c r="Q213" s="91">
        <f t="shared" si="46"/>
        <v>658.2</v>
      </c>
      <c r="R213" s="90"/>
      <c r="S213" s="91">
        <f t="shared" si="46"/>
        <v>658.2</v>
      </c>
      <c r="T213" s="90"/>
      <c r="U213" s="91">
        <f t="shared" si="40"/>
        <v>658.2</v>
      </c>
      <c r="V213" s="102"/>
    </row>
    <row r="214" spans="1:22" s="45" customFormat="1">
      <c r="A214" s="105" t="s">
        <v>89</v>
      </c>
      <c r="B214" s="28">
        <v>801</v>
      </c>
      <c r="C214" s="89" t="s">
        <v>82</v>
      </c>
      <c r="D214" s="89" t="s">
        <v>66</v>
      </c>
      <c r="E214" s="28"/>
      <c r="F214" s="28"/>
      <c r="G214" s="90">
        <f>G215+G232</f>
        <v>15548</v>
      </c>
      <c r="H214" s="90">
        <f>H215+H232</f>
        <v>0</v>
      </c>
      <c r="I214" s="90">
        <f t="shared" si="43"/>
        <v>15548</v>
      </c>
      <c r="J214" s="90">
        <f>J215+J232</f>
        <v>0</v>
      </c>
      <c r="K214" s="91">
        <f t="shared" si="44"/>
        <v>15548</v>
      </c>
      <c r="L214" s="90">
        <f>L215+L232</f>
        <v>4894.7</v>
      </c>
      <c r="M214" s="91">
        <f t="shared" si="42"/>
        <v>20442.7</v>
      </c>
      <c r="N214" s="90">
        <f>N215+N232</f>
        <v>2484.3000000000002</v>
      </c>
      <c r="O214" s="91">
        <f t="shared" si="45"/>
        <v>22927</v>
      </c>
      <c r="P214" s="90">
        <f>P215+P232</f>
        <v>0</v>
      </c>
      <c r="Q214" s="91">
        <f t="shared" si="46"/>
        <v>22927</v>
      </c>
      <c r="R214" s="90">
        <f>R215+R232</f>
        <v>0</v>
      </c>
      <c r="S214" s="91">
        <f t="shared" si="46"/>
        <v>22927</v>
      </c>
      <c r="T214" s="90">
        <f>T215+T232</f>
        <v>1093.8</v>
      </c>
      <c r="U214" s="91">
        <f t="shared" si="40"/>
        <v>24020.799999999999</v>
      </c>
      <c r="V214" s="102"/>
    </row>
    <row r="215" spans="1:22" s="45" customFormat="1" ht="33">
      <c r="A215" s="88" t="str">
        <f ca="1">IF(ISERROR(MATCH(E215,Код_КЦСР,0)),"",INDIRECT(ADDRESS(MATCH(E215,Код_КЦСР,0)+1,2,,,"КЦСР")))</f>
        <v>Муниципальная программа «Поддержка и развитие малого и среднего предпринимательства в городе Череповце на 2013 – 2019 годы»</v>
      </c>
      <c r="B215" s="28">
        <v>801</v>
      </c>
      <c r="C215" s="89" t="s">
        <v>82</v>
      </c>
      <c r="D215" s="89" t="s">
        <v>66</v>
      </c>
      <c r="E215" s="28" t="s">
        <v>327</v>
      </c>
      <c r="F215" s="28"/>
      <c r="G215" s="90">
        <f>G216+G219</f>
        <v>6115</v>
      </c>
      <c r="H215" s="90">
        <f>H216+H219</f>
        <v>0</v>
      </c>
      <c r="I215" s="90">
        <f t="shared" si="43"/>
        <v>6115</v>
      </c>
      <c r="J215" s="90">
        <f>J216+J219</f>
        <v>0</v>
      </c>
      <c r="K215" s="91">
        <f t="shared" si="44"/>
        <v>6115</v>
      </c>
      <c r="L215" s="90">
        <f>L216+L219</f>
        <v>4894.7</v>
      </c>
      <c r="M215" s="91">
        <f t="shared" si="42"/>
        <v>11009.7</v>
      </c>
      <c r="N215" s="90">
        <f>N216+N219</f>
        <v>0</v>
      </c>
      <c r="O215" s="91">
        <f t="shared" si="45"/>
        <v>11009.7</v>
      </c>
      <c r="P215" s="90">
        <f>P216+P219</f>
        <v>0</v>
      </c>
      <c r="Q215" s="91">
        <f t="shared" si="46"/>
        <v>11009.7</v>
      </c>
      <c r="R215" s="90">
        <f>R216+R219</f>
        <v>0</v>
      </c>
      <c r="S215" s="91">
        <f t="shared" si="46"/>
        <v>11009.7</v>
      </c>
      <c r="T215" s="90">
        <f>T216+T219</f>
        <v>79.8</v>
      </c>
      <c r="U215" s="91">
        <f t="shared" si="40"/>
        <v>11089.5</v>
      </c>
      <c r="V215" s="102"/>
    </row>
    <row r="216" spans="1:22" s="45" customFormat="1" ht="33">
      <c r="A216" s="88" t="str">
        <f ca="1">IF(ISERROR(MATCH(E216,Код_КЦСР,0)),"",INDIRECT(ADDRESS(MATCH(E216,Код_КЦСР,0)+1,2,,,"КЦСР")))</f>
        <v>Формирование инфраструктуры поддержки малого и среднего предпринимательства</v>
      </c>
      <c r="B216" s="28">
        <v>801</v>
      </c>
      <c r="C216" s="89" t="s">
        <v>82</v>
      </c>
      <c r="D216" s="89" t="s">
        <v>66</v>
      </c>
      <c r="E216" s="28" t="s">
        <v>328</v>
      </c>
      <c r="F216" s="28"/>
      <c r="G216" s="90">
        <f t="shared" ref="G216:T217" si="56">G217</f>
        <v>3115</v>
      </c>
      <c r="H216" s="90">
        <f t="shared" si="56"/>
        <v>-79.8</v>
      </c>
      <c r="I216" s="90">
        <f t="shared" si="43"/>
        <v>3035.2</v>
      </c>
      <c r="J216" s="90">
        <f t="shared" si="56"/>
        <v>0</v>
      </c>
      <c r="K216" s="91">
        <f t="shared" si="44"/>
        <v>3035.2</v>
      </c>
      <c r="L216" s="90">
        <f t="shared" si="56"/>
        <v>0</v>
      </c>
      <c r="M216" s="91">
        <f t="shared" si="42"/>
        <v>3035.2</v>
      </c>
      <c r="N216" s="90">
        <f t="shared" si="56"/>
        <v>0</v>
      </c>
      <c r="O216" s="91">
        <f t="shared" si="45"/>
        <v>3035.2</v>
      </c>
      <c r="P216" s="90">
        <f t="shared" si="56"/>
        <v>0</v>
      </c>
      <c r="Q216" s="91">
        <f t="shared" si="46"/>
        <v>3035.2</v>
      </c>
      <c r="R216" s="90">
        <f t="shared" si="56"/>
        <v>0</v>
      </c>
      <c r="S216" s="91">
        <f t="shared" si="46"/>
        <v>3035.2</v>
      </c>
      <c r="T216" s="90">
        <f t="shared" si="56"/>
        <v>79.8</v>
      </c>
      <c r="U216" s="91">
        <f t="shared" si="40"/>
        <v>3115</v>
      </c>
      <c r="V216" s="102"/>
    </row>
    <row r="217" spans="1:22" s="45" customFormat="1" ht="33">
      <c r="A217" s="88" t="str">
        <f ca="1">IF(ISERROR(MATCH(F217,Код_КВР,0)),"",INDIRECT(ADDRESS(MATCH(F217,Код_КВР,0)+1,2,,,"КВР")))</f>
        <v>Предоставление субсидий бюджетным, автономным учреждениям и иным некоммерческим организациям</v>
      </c>
      <c r="B217" s="28">
        <v>801</v>
      </c>
      <c r="C217" s="89" t="s">
        <v>82</v>
      </c>
      <c r="D217" s="89" t="s">
        <v>66</v>
      </c>
      <c r="E217" s="28" t="s">
        <v>328</v>
      </c>
      <c r="F217" s="28">
        <v>600</v>
      </c>
      <c r="G217" s="90">
        <f t="shared" si="56"/>
        <v>3115</v>
      </c>
      <c r="H217" s="90">
        <f t="shared" si="56"/>
        <v>-79.8</v>
      </c>
      <c r="I217" s="90">
        <f t="shared" si="43"/>
        <v>3035.2</v>
      </c>
      <c r="J217" s="90">
        <f t="shared" si="56"/>
        <v>0</v>
      </c>
      <c r="K217" s="91">
        <f t="shared" si="44"/>
        <v>3035.2</v>
      </c>
      <c r="L217" s="90">
        <f t="shared" si="56"/>
        <v>0</v>
      </c>
      <c r="M217" s="91">
        <f t="shared" si="42"/>
        <v>3035.2</v>
      </c>
      <c r="N217" s="90">
        <f t="shared" si="56"/>
        <v>0</v>
      </c>
      <c r="O217" s="91">
        <f t="shared" si="45"/>
        <v>3035.2</v>
      </c>
      <c r="P217" s="90">
        <f t="shared" si="56"/>
        <v>0</v>
      </c>
      <c r="Q217" s="91">
        <f t="shared" si="46"/>
        <v>3035.2</v>
      </c>
      <c r="R217" s="90">
        <f t="shared" si="56"/>
        <v>0</v>
      </c>
      <c r="S217" s="91">
        <f t="shared" si="46"/>
        <v>3035.2</v>
      </c>
      <c r="T217" s="90">
        <f t="shared" si="56"/>
        <v>79.8</v>
      </c>
      <c r="U217" s="91">
        <f t="shared" si="40"/>
        <v>3115</v>
      </c>
      <c r="V217" s="102"/>
    </row>
    <row r="218" spans="1:22" s="45" customFormat="1" ht="33">
      <c r="A218" s="88" t="str">
        <f ca="1">IF(ISERROR(MATCH(F218,Код_КВР,0)),"",INDIRECT(ADDRESS(MATCH(F218,Код_КВР,0)+1,2,,,"КВР")))</f>
        <v>Субсидии некоммерческим организациям (за исключением государственных (муниципальных) учреждений)</v>
      </c>
      <c r="B218" s="28">
        <v>801</v>
      </c>
      <c r="C218" s="89" t="s">
        <v>82</v>
      </c>
      <c r="D218" s="89" t="s">
        <v>66</v>
      </c>
      <c r="E218" s="28" t="s">
        <v>328</v>
      </c>
      <c r="F218" s="28">
        <v>630</v>
      </c>
      <c r="G218" s="90">
        <v>3115</v>
      </c>
      <c r="H218" s="90">
        <v>-79.8</v>
      </c>
      <c r="I218" s="90">
        <f t="shared" si="43"/>
        <v>3035.2</v>
      </c>
      <c r="J218" s="90"/>
      <c r="K218" s="91">
        <f t="shared" si="44"/>
        <v>3035.2</v>
      </c>
      <c r="L218" s="90"/>
      <c r="M218" s="91">
        <f t="shared" si="42"/>
        <v>3035.2</v>
      </c>
      <c r="N218" s="90"/>
      <c r="O218" s="91">
        <f t="shared" si="45"/>
        <v>3035.2</v>
      </c>
      <c r="P218" s="90"/>
      <c r="Q218" s="91">
        <f t="shared" si="46"/>
        <v>3035.2</v>
      </c>
      <c r="R218" s="90"/>
      <c r="S218" s="91">
        <f t="shared" si="46"/>
        <v>3035.2</v>
      </c>
      <c r="T218" s="90">
        <v>79.8</v>
      </c>
      <c r="U218" s="91">
        <f t="shared" si="40"/>
        <v>3115</v>
      </c>
      <c r="V218" s="102"/>
    </row>
    <row r="219" spans="1:22" s="45" customFormat="1" ht="26.25" customHeight="1">
      <c r="A219" s="88" t="str">
        <f ca="1">IF(ISERROR(MATCH(E219,Код_КЦСР,0)),"",INDIRECT(ADDRESS(MATCH(E219,Код_КЦСР,0)+1,2,,,"КЦСР")))</f>
        <v>Финансовая поддержка субъектов малого и среднего предпринимательства</v>
      </c>
      <c r="B219" s="28">
        <v>801</v>
      </c>
      <c r="C219" s="89" t="s">
        <v>82</v>
      </c>
      <c r="D219" s="89" t="s">
        <v>66</v>
      </c>
      <c r="E219" s="28" t="s">
        <v>583</v>
      </c>
      <c r="F219" s="28"/>
      <c r="G219" s="90">
        <f>G220+G223</f>
        <v>3000</v>
      </c>
      <c r="H219" s="90">
        <f>H220+H223</f>
        <v>79.8</v>
      </c>
      <c r="I219" s="90">
        <f t="shared" si="43"/>
        <v>3079.8</v>
      </c>
      <c r="J219" s="90">
        <f>J220+J223</f>
        <v>0</v>
      </c>
      <c r="K219" s="91">
        <f t="shared" si="44"/>
        <v>3079.8</v>
      </c>
      <c r="L219" s="90">
        <f>L220+L223+L226+L229</f>
        <v>4894.7</v>
      </c>
      <c r="M219" s="91">
        <f t="shared" si="42"/>
        <v>7974.5</v>
      </c>
      <c r="N219" s="90">
        <f>N220+N223+N226+N229</f>
        <v>0</v>
      </c>
      <c r="O219" s="91">
        <f t="shared" si="45"/>
        <v>7974.5</v>
      </c>
      <c r="P219" s="90">
        <f>P220+P223+P226+P229</f>
        <v>0</v>
      </c>
      <c r="Q219" s="91">
        <f t="shared" si="46"/>
        <v>7974.5</v>
      </c>
      <c r="R219" s="90">
        <f>R220+R223+R226+R229</f>
        <v>0</v>
      </c>
      <c r="S219" s="91">
        <f t="shared" si="46"/>
        <v>7974.5</v>
      </c>
      <c r="T219" s="90">
        <f>T220+T223+T226+T229</f>
        <v>0</v>
      </c>
      <c r="U219" s="91">
        <f t="shared" si="40"/>
        <v>7974.5</v>
      </c>
      <c r="V219" s="102"/>
    </row>
    <row r="220" spans="1:22" s="45" customFormat="1" ht="49.5" hidden="1">
      <c r="A220" s="88" t="str">
        <f ca="1">IF(ISERROR(MATCH(E220,Код_КЦСР,0)),"",INDIRECT(ADDRESS(MATCH(E220,Код_КЦСР,0)+1,2,,,"КЦСР")))</f>
        <v>Поддержка и развитие малого и среднего предпринимательства муниципального образования, вошедшего в список моногородов, за счет средств областного бюджета</v>
      </c>
      <c r="B220" s="28">
        <v>801</v>
      </c>
      <c r="C220" s="89" t="s">
        <v>82</v>
      </c>
      <c r="D220" s="89" t="s">
        <v>66</v>
      </c>
      <c r="E220" s="28" t="s">
        <v>585</v>
      </c>
      <c r="F220" s="28"/>
      <c r="G220" s="90">
        <f t="shared" ref="G220:T224" si="57">G221</f>
        <v>3000</v>
      </c>
      <c r="H220" s="90">
        <f t="shared" si="57"/>
        <v>0</v>
      </c>
      <c r="I220" s="90">
        <f t="shared" si="43"/>
        <v>3000</v>
      </c>
      <c r="J220" s="90">
        <f t="shared" si="57"/>
        <v>0</v>
      </c>
      <c r="K220" s="91">
        <f t="shared" si="44"/>
        <v>3000</v>
      </c>
      <c r="L220" s="90">
        <f t="shared" si="57"/>
        <v>-3000</v>
      </c>
      <c r="M220" s="91">
        <f t="shared" si="42"/>
        <v>0</v>
      </c>
      <c r="N220" s="90">
        <f t="shared" si="57"/>
        <v>0</v>
      </c>
      <c r="O220" s="91">
        <f t="shared" si="45"/>
        <v>0</v>
      </c>
      <c r="P220" s="90">
        <f t="shared" si="57"/>
        <v>0</v>
      </c>
      <c r="Q220" s="91">
        <f t="shared" si="46"/>
        <v>0</v>
      </c>
      <c r="R220" s="90">
        <f t="shared" si="57"/>
        <v>0</v>
      </c>
      <c r="S220" s="91">
        <f t="shared" si="46"/>
        <v>0</v>
      </c>
      <c r="T220" s="90">
        <f t="shared" si="57"/>
        <v>0</v>
      </c>
      <c r="U220" s="91">
        <f t="shared" ref="U220:U283" si="58">S220+T220</f>
        <v>0</v>
      </c>
      <c r="V220" s="102"/>
    </row>
    <row r="221" spans="1:22" s="45" customFormat="1" hidden="1">
      <c r="A221" s="88" t="str">
        <f ca="1">IF(ISERROR(MATCH(F221,Код_КВР,0)),"",INDIRECT(ADDRESS(MATCH(F221,Код_КВР,0)+1,2,,,"КВР")))</f>
        <v>Иные бюджетные ассигнования</v>
      </c>
      <c r="B221" s="28">
        <v>801</v>
      </c>
      <c r="C221" s="89" t="s">
        <v>82</v>
      </c>
      <c r="D221" s="89" t="s">
        <v>66</v>
      </c>
      <c r="E221" s="28" t="s">
        <v>585</v>
      </c>
      <c r="F221" s="28">
        <v>800</v>
      </c>
      <c r="G221" s="90">
        <f t="shared" si="57"/>
        <v>3000</v>
      </c>
      <c r="H221" s="90">
        <f t="shared" si="57"/>
        <v>0</v>
      </c>
      <c r="I221" s="90">
        <f t="shared" si="43"/>
        <v>3000</v>
      </c>
      <c r="J221" s="90">
        <f t="shared" si="57"/>
        <v>0</v>
      </c>
      <c r="K221" s="91">
        <f t="shared" si="44"/>
        <v>3000</v>
      </c>
      <c r="L221" s="90">
        <f t="shared" si="57"/>
        <v>-3000</v>
      </c>
      <c r="M221" s="91">
        <f t="shared" si="42"/>
        <v>0</v>
      </c>
      <c r="N221" s="90">
        <f t="shared" si="57"/>
        <v>0</v>
      </c>
      <c r="O221" s="91">
        <f t="shared" si="45"/>
        <v>0</v>
      </c>
      <c r="P221" s="90">
        <f t="shared" si="57"/>
        <v>0</v>
      </c>
      <c r="Q221" s="91">
        <f t="shared" si="46"/>
        <v>0</v>
      </c>
      <c r="R221" s="90">
        <f t="shared" si="57"/>
        <v>0</v>
      </c>
      <c r="S221" s="91">
        <f t="shared" si="46"/>
        <v>0</v>
      </c>
      <c r="T221" s="90">
        <f t="shared" si="57"/>
        <v>0</v>
      </c>
      <c r="U221" s="91">
        <f t="shared" si="58"/>
        <v>0</v>
      </c>
      <c r="V221" s="102"/>
    </row>
    <row r="222" spans="1:22" s="45" customFormat="1" ht="48.75" hidden="1" customHeight="1">
      <c r="A222" s="88" t="str">
        <f ca="1">IF(ISERROR(MATCH(F222,Код_КВР,0)),"",INDIRECT(ADDRESS(MATCH(F222,Код_КВР,0)+1,2,,,"КВР")))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222" s="28">
        <v>801</v>
      </c>
      <c r="C222" s="89" t="s">
        <v>82</v>
      </c>
      <c r="D222" s="89" t="s">
        <v>66</v>
      </c>
      <c r="E222" s="28" t="s">
        <v>585</v>
      </c>
      <c r="F222" s="28">
        <v>810</v>
      </c>
      <c r="G222" s="90">
        <v>3000</v>
      </c>
      <c r="H222" s="90"/>
      <c r="I222" s="90">
        <f t="shared" si="43"/>
        <v>3000</v>
      </c>
      <c r="J222" s="90"/>
      <c r="K222" s="91">
        <f t="shared" si="44"/>
        <v>3000</v>
      </c>
      <c r="L222" s="90">
        <v>-3000</v>
      </c>
      <c r="M222" s="91">
        <f t="shared" si="42"/>
        <v>0</v>
      </c>
      <c r="N222" s="90"/>
      <c r="O222" s="91">
        <f t="shared" si="45"/>
        <v>0</v>
      </c>
      <c r="P222" s="90"/>
      <c r="Q222" s="91">
        <f t="shared" si="46"/>
        <v>0</v>
      </c>
      <c r="R222" s="90"/>
      <c r="S222" s="91">
        <f t="shared" si="46"/>
        <v>0</v>
      </c>
      <c r="T222" s="90"/>
      <c r="U222" s="91">
        <f t="shared" si="58"/>
        <v>0</v>
      </c>
      <c r="V222" s="102"/>
    </row>
    <row r="223" spans="1:22" s="45" customFormat="1" ht="48.75" hidden="1" customHeight="1">
      <c r="A223" s="88" t="str">
        <f ca="1">IF(ISERROR(MATCH(E223,Код_КЦСР,0)),"",INDIRECT(ADDRESS(MATCH(E223,Код_КЦСР,0)+1,2,,,"КЦСР")))</f>
        <v>Поддержка и развитие малого и среднего предпринимательства муниципального образования, вошедшего в список моногородов, в рамках софинансирования с вышестоящим бюджетом</v>
      </c>
      <c r="B223" s="28">
        <v>801</v>
      </c>
      <c r="C223" s="89" t="s">
        <v>82</v>
      </c>
      <c r="D223" s="89" t="s">
        <v>66</v>
      </c>
      <c r="E223" s="28" t="s">
        <v>623</v>
      </c>
      <c r="F223" s="28"/>
      <c r="G223" s="90">
        <f t="shared" si="57"/>
        <v>0</v>
      </c>
      <c r="H223" s="90">
        <f t="shared" si="57"/>
        <v>79.8</v>
      </c>
      <c r="I223" s="90">
        <f t="shared" ref="I223:I225" si="59">G223+H223</f>
        <v>79.8</v>
      </c>
      <c r="J223" s="90">
        <f t="shared" si="57"/>
        <v>0</v>
      </c>
      <c r="K223" s="91">
        <f t="shared" si="44"/>
        <v>79.8</v>
      </c>
      <c r="L223" s="90">
        <f t="shared" si="57"/>
        <v>-79.8</v>
      </c>
      <c r="M223" s="91">
        <f t="shared" si="42"/>
        <v>0</v>
      </c>
      <c r="N223" s="90">
        <f t="shared" si="57"/>
        <v>0</v>
      </c>
      <c r="O223" s="91">
        <f t="shared" si="45"/>
        <v>0</v>
      </c>
      <c r="P223" s="90">
        <f t="shared" si="57"/>
        <v>0</v>
      </c>
      <c r="Q223" s="91">
        <f t="shared" ref="Q223:S286" si="60">O223+P223</f>
        <v>0</v>
      </c>
      <c r="R223" s="90">
        <f t="shared" si="57"/>
        <v>0</v>
      </c>
      <c r="S223" s="91">
        <f t="shared" si="60"/>
        <v>0</v>
      </c>
      <c r="T223" s="90">
        <f t="shared" si="57"/>
        <v>0</v>
      </c>
      <c r="U223" s="91">
        <f t="shared" si="58"/>
        <v>0</v>
      </c>
      <c r="V223" s="102"/>
    </row>
    <row r="224" spans="1:22" s="45" customFormat="1" ht="21.75" hidden="1" customHeight="1">
      <c r="A224" s="88" t="str">
        <f ca="1">IF(ISERROR(MATCH(F224,Код_КВР,0)),"",INDIRECT(ADDRESS(MATCH(F224,Код_КВР,0)+1,2,,,"КВР")))</f>
        <v>Иные бюджетные ассигнования</v>
      </c>
      <c r="B224" s="28">
        <v>801</v>
      </c>
      <c r="C224" s="89" t="s">
        <v>82</v>
      </c>
      <c r="D224" s="89" t="s">
        <v>66</v>
      </c>
      <c r="E224" s="28" t="s">
        <v>623</v>
      </c>
      <c r="F224" s="28">
        <v>800</v>
      </c>
      <c r="G224" s="90">
        <f t="shared" si="57"/>
        <v>0</v>
      </c>
      <c r="H224" s="90">
        <f t="shared" si="57"/>
        <v>79.8</v>
      </c>
      <c r="I224" s="90">
        <f t="shared" si="59"/>
        <v>79.8</v>
      </c>
      <c r="J224" s="90">
        <f t="shared" si="57"/>
        <v>0</v>
      </c>
      <c r="K224" s="91">
        <f t="shared" si="44"/>
        <v>79.8</v>
      </c>
      <c r="L224" s="90">
        <f t="shared" si="57"/>
        <v>-79.8</v>
      </c>
      <c r="M224" s="91">
        <f t="shared" si="42"/>
        <v>0</v>
      </c>
      <c r="N224" s="90">
        <f t="shared" si="57"/>
        <v>0</v>
      </c>
      <c r="O224" s="91">
        <f t="shared" si="45"/>
        <v>0</v>
      </c>
      <c r="P224" s="90">
        <f t="shared" si="57"/>
        <v>0</v>
      </c>
      <c r="Q224" s="91">
        <f t="shared" si="60"/>
        <v>0</v>
      </c>
      <c r="R224" s="90">
        <f t="shared" si="57"/>
        <v>0</v>
      </c>
      <c r="S224" s="91">
        <f t="shared" si="60"/>
        <v>0</v>
      </c>
      <c r="T224" s="90">
        <f t="shared" si="57"/>
        <v>0</v>
      </c>
      <c r="U224" s="91">
        <f t="shared" si="58"/>
        <v>0</v>
      </c>
      <c r="V224" s="102"/>
    </row>
    <row r="225" spans="1:22" s="45" customFormat="1" ht="48.75" hidden="1" customHeight="1">
      <c r="A225" s="88" t="str">
        <f ca="1">IF(ISERROR(MATCH(F225,Код_КВР,0)),"",INDIRECT(ADDRESS(MATCH(F225,Код_КВР,0)+1,2,,,"КВР")))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225" s="28">
        <v>801</v>
      </c>
      <c r="C225" s="89" t="s">
        <v>82</v>
      </c>
      <c r="D225" s="89" t="s">
        <v>66</v>
      </c>
      <c r="E225" s="28" t="s">
        <v>623</v>
      </c>
      <c r="F225" s="28">
        <v>810</v>
      </c>
      <c r="G225" s="90"/>
      <c r="H225" s="90">
        <v>79.8</v>
      </c>
      <c r="I225" s="90">
        <f t="shared" si="59"/>
        <v>79.8</v>
      </c>
      <c r="J225" s="90"/>
      <c r="K225" s="91">
        <f t="shared" si="44"/>
        <v>79.8</v>
      </c>
      <c r="L225" s="90">
        <v>-79.8</v>
      </c>
      <c r="M225" s="91">
        <f t="shared" si="42"/>
        <v>0</v>
      </c>
      <c r="N225" s="90"/>
      <c r="O225" s="91">
        <f t="shared" si="45"/>
        <v>0</v>
      </c>
      <c r="P225" s="90"/>
      <c r="Q225" s="91">
        <f t="shared" si="60"/>
        <v>0</v>
      </c>
      <c r="R225" s="90"/>
      <c r="S225" s="91">
        <f t="shared" si="60"/>
        <v>0</v>
      </c>
      <c r="T225" s="90"/>
      <c r="U225" s="91">
        <f t="shared" si="58"/>
        <v>0</v>
      </c>
      <c r="V225" s="102"/>
    </row>
    <row r="226" spans="1:22" s="45" customFormat="1" ht="67.5" customHeight="1">
      <c r="A226" s="88" t="str">
        <f ca="1">IF(ISERROR(MATCH(E226,Код_КЦСР,0)),"",INDIRECT(ADDRESS(MATCH(E226,Код_КЦСР,0)+1,2,,,"КЦСР")))</f>
        <v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в рамках софинансирования с вышестоящим бюджетом</v>
      </c>
      <c r="B226" s="28">
        <v>801</v>
      </c>
      <c r="C226" s="89" t="s">
        <v>82</v>
      </c>
      <c r="D226" s="89" t="s">
        <v>66</v>
      </c>
      <c r="E226" s="28" t="s">
        <v>654</v>
      </c>
      <c r="F226" s="28"/>
      <c r="G226" s="90"/>
      <c r="H226" s="90"/>
      <c r="I226" s="90"/>
      <c r="J226" s="90"/>
      <c r="K226" s="91"/>
      <c r="L226" s="90">
        <f>L227</f>
        <v>79.8</v>
      </c>
      <c r="M226" s="91">
        <f t="shared" si="42"/>
        <v>79.8</v>
      </c>
      <c r="N226" s="90">
        <f>N227</f>
        <v>0</v>
      </c>
      <c r="O226" s="91">
        <f t="shared" si="45"/>
        <v>79.8</v>
      </c>
      <c r="P226" s="90">
        <f>P227</f>
        <v>0</v>
      </c>
      <c r="Q226" s="91">
        <f t="shared" si="60"/>
        <v>79.8</v>
      </c>
      <c r="R226" s="90">
        <f>R227</f>
        <v>0</v>
      </c>
      <c r="S226" s="91">
        <f t="shared" si="60"/>
        <v>79.8</v>
      </c>
      <c r="T226" s="90">
        <f>T227</f>
        <v>0</v>
      </c>
      <c r="U226" s="91">
        <f t="shared" si="58"/>
        <v>79.8</v>
      </c>
      <c r="V226" s="102"/>
    </row>
    <row r="227" spans="1:22" s="45" customFormat="1" ht="25.5" customHeight="1">
      <c r="A227" s="88" t="str">
        <f ca="1">IF(ISERROR(MATCH(F227,Код_КВР,0)),"",INDIRECT(ADDRESS(MATCH(F227,Код_КВР,0)+1,2,,,"КВР")))</f>
        <v>Иные бюджетные ассигнования</v>
      </c>
      <c r="B227" s="28">
        <v>801</v>
      </c>
      <c r="C227" s="89" t="s">
        <v>82</v>
      </c>
      <c r="D227" s="89" t="s">
        <v>66</v>
      </c>
      <c r="E227" s="28" t="s">
        <v>654</v>
      </c>
      <c r="F227" s="28">
        <v>800</v>
      </c>
      <c r="G227" s="90"/>
      <c r="H227" s="90"/>
      <c r="I227" s="90"/>
      <c r="J227" s="90"/>
      <c r="K227" s="91"/>
      <c r="L227" s="90">
        <f>L228</f>
        <v>79.8</v>
      </c>
      <c r="M227" s="91">
        <f t="shared" ref="M227:M290" si="61">K227+L227</f>
        <v>79.8</v>
      </c>
      <c r="N227" s="90">
        <f>N228</f>
        <v>0</v>
      </c>
      <c r="O227" s="91">
        <f t="shared" si="45"/>
        <v>79.8</v>
      </c>
      <c r="P227" s="90">
        <f>P228</f>
        <v>0</v>
      </c>
      <c r="Q227" s="91">
        <f t="shared" si="60"/>
        <v>79.8</v>
      </c>
      <c r="R227" s="90">
        <f>R228</f>
        <v>0</v>
      </c>
      <c r="S227" s="91">
        <f t="shared" si="60"/>
        <v>79.8</v>
      </c>
      <c r="T227" s="90">
        <f>T228</f>
        <v>0</v>
      </c>
      <c r="U227" s="91">
        <f t="shared" si="58"/>
        <v>79.8</v>
      </c>
      <c r="V227" s="102"/>
    </row>
    <row r="228" spans="1:22" s="45" customFormat="1" ht="57" customHeight="1">
      <c r="A228" s="88" t="str">
        <f ca="1">IF(ISERROR(MATCH(F228,Код_КВР,0)),"",INDIRECT(ADDRESS(MATCH(F228,Код_КВР,0)+1,2,,,"КВР")))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228" s="28">
        <v>801</v>
      </c>
      <c r="C228" s="89" t="s">
        <v>82</v>
      </c>
      <c r="D228" s="89" t="s">
        <v>66</v>
      </c>
      <c r="E228" s="28" t="s">
        <v>654</v>
      </c>
      <c r="F228" s="28">
        <v>810</v>
      </c>
      <c r="G228" s="90"/>
      <c r="H228" s="90"/>
      <c r="I228" s="90"/>
      <c r="J228" s="90"/>
      <c r="K228" s="91"/>
      <c r="L228" s="90">
        <v>79.8</v>
      </c>
      <c r="M228" s="91">
        <f t="shared" si="61"/>
        <v>79.8</v>
      </c>
      <c r="N228" s="90"/>
      <c r="O228" s="91">
        <f t="shared" ref="O228:O291" si="62">M228+N228</f>
        <v>79.8</v>
      </c>
      <c r="P228" s="90"/>
      <c r="Q228" s="91">
        <f t="shared" si="60"/>
        <v>79.8</v>
      </c>
      <c r="R228" s="90"/>
      <c r="S228" s="91">
        <f t="shared" si="60"/>
        <v>79.8</v>
      </c>
      <c r="T228" s="90"/>
      <c r="U228" s="91">
        <f t="shared" si="58"/>
        <v>79.8</v>
      </c>
      <c r="V228" s="102"/>
    </row>
    <row r="229" spans="1:22" s="45" customFormat="1" ht="52.5" customHeight="1">
      <c r="A229" s="88" t="str">
        <f ca="1">IF(ISERROR(MATCH(E229,Код_КЦСР,0)),"",INDIRECT(ADDRESS(MATCH(E229,Код_КЦСР,0)+1,2,,,"КЦСР")))</f>
        <v>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предпринимательства, за счет средств вышестоящих бюджетов</v>
      </c>
      <c r="B229" s="28">
        <v>801</v>
      </c>
      <c r="C229" s="89" t="s">
        <v>82</v>
      </c>
      <c r="D229" s="89" t="s">
        <v>66</v>
      </c>
      <c r="E229" s="28" t="s">
        <v>655</v>
      </c>
      <c r="F229" s="28"/>
      <c r="G229" s="90"/>
      <c r="H229" s="90"/>
      <c r="I229" s="90"/>
      <c r="J229" s="90"/>
      <c r="K229" s="91"/>
      <c r="L229" s="90">
        <f>L230</f>
        <v>7894.7</v>
      </c>
      <c r="M229" s="91">
        <f t="shared" si="61"/>
        <v>7894.7</v>
      </c>
      <c r="N229" s="90">
        <f>N230</f>
        <v>0</v>
      </c>
      <c r="O229" s="91">
        <f t="shared" si="62"/>
        <v>7894.7</v>
      </c>
      <c r="P229" s="90">
        <f>P230</f>
        <v>0</v>
      </c>
      <c r="Q229" s="91">
        <f t="shared" si="60"/>
        <v>7894.7</v>
      </c>
      <c r="R229" s="90">
        <f>R230</f>
        <v>0</v>
      </c>
      <c r="S229" s="91">
        <f t="shared" si="60"/>
        <v>7894.7</v>
      </c>
      <c r="T229" s="90">
        <f>T230</f>
        <v>0</v>
      </c>
      <c r="U229" s="91">
        <f t="shared" si="58"/>
        <v>7894.7</v>
      </c>
      <c r="V229" s="102"/>
    </row>
    <row r="230" spans="1:22" s="45" customFormat="1" ht="24.75" customHeight="1">
      <c r="A230" s="88" t="str">
        <f ca="1">IF(ISERROR(MATCH(F230,Код_КВР,0)),"",INDIRECT(ADDRESS(MATCH(F230,Код_КВР,0)+1,2,,,"КВР")))</f>
        <v>Иные бюджетные ассигнования</v>
      </c>
      <c r="B230" s="28">
        <v>801</v>
      </c>
      <c r="C230" s="89" t="s">
        <v>82</v>
      </c>
      <c r="D230" s="89" t="s">
        <v>66</v>
      </c>
      <c r="E230" s="28" t="s">
        <v>655</v>
      </c>
      <c r="F230" s="28">
        <v>800</v>
      </c>
      <c r="G230" s="90"/>
      <c r="H230" s="90"/>
      <c r="I230" s="90"/>
      <c r="J230" s="90"/>
      <c r="K230" s="91"/>
      <c r="L230" s="90">
        <f>L231</f>
        <v>7894.7</v>
      </c>
      <c r="M230" s="91">
        <f t="shared" si="61"/>
        <v>7894.7</v>
      </c>
      <c r="N230" s="90">
        <f>N231</f>
        <v>0</v>
      </c>
      <c r="O230" s="91">
        <f t="shared" si="62"/>
        <v>7894.7</v>
      </c>
      <c r="P230" s="90">
        <f>P231</f>
        <v>0</v>
      </c>
      <c r="Q230" s="91">
        <f t="shared" si="60"/>
        <v>7894.7</v>
      </c>
      <c r="R230" s="90">
        <f>R231</f>
        <v>0</v>
      </c>
      <c r="S230" s="91">
        <f t="shared" si="60"/>
        <v>7894.7</v>
      </c>
      <c r="T230" s="90">
        <f>T231</f>
        <v>0</v>
      </c>
      <c r="U230" s="91">
        <f t="shared" si="58"/>
        <v>7894.7</v>
      </c>
      <c r="V230" s="102"/>
    </row>
    <row r="231" spans="1:22" s="45" customFormat="1" ht="48.75" customHeight="1">
      <c r="A231" s="88" t="str">
        <f ca="1">IF(ISERROR(MATCH(F231,Код_КВР,0)),"",INDIRECT(ADDRESS(MATCH(F231,Код_КВР,0)+1,2,,,"КВР")))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231" s="28">
        <v>801</v>
      </c>
      <c r="C231" s="89" t="s">
        <v>82</v>
      </c>
      <c r="D231" s="89" t="s">
        <v>66</v>
      </c>
      <c r="E231" s="28" t="s">
        <v>655</v>
      </c>
      <c r="F231" s="28">
        <v>810</v>
      </c>
      <c r="G231" s="90"/>
      <c r="H231" s="90"/>
      <c r="I231" s="90"/>
      <c r="J231" s="90"/>
      <c r="K231" s="91"/>
      <c r="L231" s="90">
        <v>7894.7</v>
      </c>
      <c r="M231" s="91">
        <f t="shared" si="61"/>
        <v>7894.7</v>
      </c>
      <c r="N231" s="90"/>
      <c r="O231" s="91">
        <f t="shared" si="62"/>
        <v>7894.7</v>
      </c>
      <c r="P231" s="90"/>
      <c r="Q231" s="91">
        <f t="shared" si="60"/>
        <v>7894.7</v>
      </c>
      <c r="R231" s="90"/>
      <c r="S231" s="91">
        <f t="shared" si="60"/>
        <v>7894.7</v>
      </c>
      <c r="T231" s="90"/>
      <c r="U231" s="91">
        <f t="shared" si="58"/>
        <v>7894.7</v>
      </c>
      <c r="V231" s="102"/>
    </row>
    <row r="232" spans="1:22" s="45" customFormat="1" ht="33">
      <c r="A232" s="88" t="str">
        <f ca="1">IF(ISERROR(MATCH(E232,Код_КЦСР,0)),"",INDIRECT(ADDRESS(MATCH(E232,Код_КЦСР,0)+1,2,,,"КЦСР")))</f>
        <v>Муниципальная программа «Повышение инвестиционной привлекательности города Череповца» на 2015 – 2019 годы</v>
      </c>
      <c r="B232" s="28">
        <v>801</v>
      </c>
      <c r="C232" s="89" t="s">
        <v>82</v>
      </c>
      <c r="D232" s="89" t="s">
        <v>66</v>
      </c>
      <c r="E232" s="28" t="s">
        <v>330</v>
      </c>
      <c r="F232" s="28"/>
      <c r="G232" s="90">
        <f>G233+G236+G239</f>
        <v>9433</v>
      </c>
      <c r="H232" s="90">
        <f>H233+H236+H239</f>
        <v>0</v>
      </c>
      <c r="I232" s="90">
        <f t="shared" si="43"/>
        <v>9433</v>
      </c>
      <c r="J232" s="90">
        <f>J233+J236+J239</f>
        <v>0</v>
      </c>
      <c r="K232" s="91">
        <f t="shared" si="44"/>
        <v>9433</v>
      </c>
      <c r="L232" s="90">
        <f>L233+L236+L239</f>
        <v>0</v>
      </c>
      <c r="M232" s="91">
        <f t="shared" si="61"/>
        <v>9433</v>
      </c>
      <c r="N232" s="90">
        <f>N233+N236+N239</f>
        <v>2484.3000000000002</v>
      </c>
      <c r="O232" s="91">
        <f t="shared" si="62"/>
        <v>11917.3</v>
      </c>
      <c r="P232" s="90">
        <f>P233+P236+P239</f>
        <v>0</v>
      </c>
      <c r="Q232" s="91">
        <f t="shared" si="60"/>
        <v>11917.3</v>
      </c>
      <c r="R232" s="90">
        <f>R233+R236+R239</f>
        <v>0</v>
      </c>
      <c r="S232" s="91">
        <f t="shared" si="60"/>
        <v>11917.3</v>
      </c>
      <c r="T232" s="90">
        <f>T233+T236+T239</f>
        <v>1014</v>
      </c>
      <c r="U232" s="91">
        <f t="shared" si="58"/>
        <v>12931.3</v>
      </c>
      <c r="V232" s="102"/>
    </row>
    <row r="233" spans="1:22" s="45" customFormat="1" ht="33">
      <c r="A233" s="88" t="str">
        <f ca="1">IF(ISERROR(MATCH(E233,Код_КЦСР,0)),"",INDIRECT(ADDRESS(MATCH(E233,Код_КЦСР,0)+1,2,,,"КЦСР")))</f>
        <v>Формирование инвестиционной инфраструктуры в муниципальном образовании «Город Череповец»</v>
      </c>
      <c r="B233" s="28">
        <v>801</v>
      </c>
      <c r="C233" s="89" t="s">
        <v>82</v>
      </c>
      <c r="D233" s="89" t="s">
        <v>66</v>
      </c>
      <c r="E233" s="28" t="s">
        <v>331</v>
      </c>
      <c r="F233" s="28"/>
      <c r="G233" s="90">
        <f t="shared" ref="G233:T234" si="63">G234</f>
        <v>3939</v>
      </c>
      <c r="H233" s="90">
        <f t="shared" si="63"/>
        <v>0</v>
      </c>
      <c r="I233" s="90">
        <f t="shared" si="43"/>
        <v>3939</v>
      </c>
      <c r="J233" s="90">
        <f t="shared" si="63"/>
        <v>0</v>
      </c>
      <c r="K233" s="91">
        <f t="shared" si="44"/>
        <v>3939</v>
      </c>
      <c r="L233" s="90">
        <f t="shared" si="63"/>
        <v>0</v>
      </c>
      <c r="M233" s="91">
        <f t="shared" si="61"/>
        <v>3939</v>
      </c>
      <c r="N233" s="90">
        <f t="shared" si="63"/>
        <v>0</v>
      </c>
      <c r="O233" s="91">
        <f t="shared" si="62"/>
        <v>3939</v>
      </c>
      <c r="P233" s="90">
        <f t="shared" si="63"/>
        <v>0</v>
      </c>
      <c r="Q233" s="91">
        <f t="shared" si="60"/>
        <v>3939</v>
      </c>
      <c r="R233" s="90">
        <f t="shared" si="63"/>
        <v>0</v>
      </c>
      <c r="S233" s="91">
        <f t="shared" si="60"/>
        <v>3939</v>
      </c>
      <c r="T233" s="90">
        <f t="shared" si="63"/>
        <v>0</v>
      </c>
      <c r="U233" s="91">
        <f t="shared" si="58"/>
        <v>3939</v>
      </c>
      <c r="V233" s="102"/>
    </row>
    <row r="234" spans="1:22" s="45" customFormat="1" ht="33">
      <c r="A234" s="88" t="str">
        <f ca="1">IF(ISERROR(MATCH(F234,Код_КВР,0)),"",INDIRECT(ADDRESS(MATCH(F234,Код_КВР,0)+1,2,,,"КВР")))</f>
        <v>Предоставление субсидий бюджетным, автономным учреждениям и иным некоммерческим организациям</v>
      </c>
      <c r="B234" s="28">
        <v>801</v>
      </c>
      <c r="C234" s="89" t="s">
        <v>82</v>
      </c>
      <c r="D234" s="89" t="s">
        <v>66</v>
      </c>
      <c r="E234" s="28" t="s">
        <v>331</v>
      </c>
      <c r="F234" s="28">
        <v>600</v>
      </c>
      <c r="G234" s="90">
        <f t="shared" si="63"/>
        <v>3939</v>
      </c>
      <c r="H234" s="90">
        <f t="shared" si="63"/>
        <v>0</v>
      </c>
      <c r="I234" s="90">
        <f t="shared" si="43"/>
        <v>3939</v>
      </c>
      <c r="J234" s="90">
        <f t="shared" si="63"/>
        <v>0</v>
      </c>
      <c r="K234" s="91">
        <f t="shared" ref="K234:K297" si="64">I234+J234</f>
        <v>3939</v>
      </c>
      <c r="L234" s="90">
        <f t="shared" si="63"/>
        <v>0</v>
      </c>
      <c r="M234" s="91">
        <f t="shared" si="61"/>
        <v>3939</v>
      </c>
      <c r="N234" s="90">
        <f t="shared" si="63"/>
        <v>0</v>
      </c>
      <c r="O234" s="91">
        <f t="shared" si="62"/>
        <v>3939</v>
      </c>
      <c r="P234" s="90">
        <f t="shared" si="63"/>
        <v>0</v>
      </c>
      <c r="Q234" s="91">
        <f t="shared" si="60"/>
        <v>3939</v>
      </c>
      <c r="R234" s="90">
        <f t="shared" si="63"/>
        <v>0</v>
      </c>
      <c r="S234" s="91">
        <f t="shared" si="60"/>
        <v>3939</v>
      </c>
      <c r="T234" s="90">
        <f t="shared" si="63"/>
        <v>0</v>
      </c>
      <c r="U234" s="91">
        <f t="shared" si="58"/>
        <v>3939</v>
      </c>
      <c r="V234" s="102"/>
    </row>
    <row r="235" spans="1:22" s="45" customFormat="1" ht="33">
      <c r="A235" s="88" t="str">
        <f ca="1">IF(ISERROR(MATCH(F235,Код_КВР,0)),"",INDIRECT(ADDRESS(MATCH(F235,Код_КВР,0)+1,2,,,"КВР")))</f>
        <v>Субсидии некоммерческим организациям (за исключением государственных (муниципальных) учреждений)</v>
      </c>
      <c r="B235" s="28">
        <v>801</v>
      </c>
      <c r="C235" s="89" t="s">
        <v>82</v>
      </c>
      <c r="D235" s="89" t="s">
        <v>66</v>
      </c>
      <c r="E235" s="28" t="s">
        <v>331</v>
      </c>
      <c r="F235" s="28">
        <v>630</v>
      </c>
      <c r="G235" s="90">
        <v>3939</v>
      </c>
      <c r="H235" s="90"/>
      <c r="I235" s="90">
        <f t="shared" si="43"/>
        <v>3939</v>
      </c>
      <c r="J235" s="90"/>
      <c r="K235" s="91">
        <f t="shared" si="64"/>
        <v>3939</v>
      </c>
      <c r="L235" s="90"/>
      <c r="M235" s="91">
        <f t="shared" si="61"/>
        <v>3939</v>
      </c>
      <c r="N235" s="90"/>
      <c r="O235" s="91">
        <f t="shared" si="62"/>
        <v>3939</v>
      </c>
      <c r="P235" s="90"/>
      <c r="Q235" s="91">
        <f t="shared" si="60"/>
        <v>3939</v>
      </c>
      <c r="R235" s="90"/>
      <c r="S235" s="91">
        <f t="shared" si="60"/>
        <v>3939</v>
      </c>
      <c r="T235" s="90"/>
      <c r="U235" s="91">
        <f t="shared" si="58"/>
        <v>3939</v>
      </c>
      <c r="V235" s="102"/>
    </row>
    <row r="236" spans="1:22" s="45" customFormat="1">
      <c r="A236" s="88" t="str">
        <f ca="1">IF(ISERROR(MATCH(E236,Код_КЦСР,0)),"",INDIRECT(ADDRESS(MATCH(E236,Код_КЦСР,0)+1,2,,,"КЦСР")))</f>
        <v>Комплексное сопровождение инвестиционных проектов</v>
      </c>
      <c r="B236" s="28">
        <v>801</v>
      </c>
      <c r="C236" s="89" t="s">
        <v>82</v>
      </c>
      <c r="D236" s="89" t="s">
        <v>66</v>
      </c>
      <c r="E236" s="28" t="s">
        <v>332</v>
      </c>
      <c r="F236" s="28"/>
      <c r="G236" s="90">
        <f t="shared" ref="G236:T237" si="65">G237</f>
        <v>2036.7</v>
      </c>
      <c r="H236" s="90">
        <f t="shared" si="65"/>
        <v>0</v>
      </c>
      <c r="I236" s="90">
        <f t="shared" si="43"/>
        <v>2036.7</v>
      </c>
      <c r="J236" s="90">
        <f t="shared" si="65"/>
        <v>0</v>
      </c>
      <c r="K236" s="91">
        <f t="shared" si="64"/>
        <v>2036.7</v>
      </c>
      <c r="L236" s="90">
        <f t="shared" si="65"/>
        <v>0</v>
      </c>
      <c r="M236" s="91">
        <f t="shared" si="61"/>
        <v>2036.7</v>
      </c>
      <c r="N236" s="90">
        <f t="shared" si="65"/>
        <v>2484.3000000000002</v>
      </c>
      <c r="O236" s="91">
        <f t="shared" si="62"/>
        <v>4521</v>
      </c>
      <c r="P236" s="90">
        <f t="shared" si="65"/>
        <v>0</v>
      </c>
      <c r="Q236" s="91">
        <f t="shared" si="60"/>
        <v>4521</v>
      </c>
      <c r="R236" s="90">
        <f t="shared" si="65"/>
        <v>0</v>
      </c>
      <c r="S236" s="91">
        <f t="shared" si="60"/>
        <v>4521</v>
      </c>
      <c r="T236" s="90">
        <f t="shared" si="65"/>
        <v>-2484.3000000000002</v>
      </c>
      <c r="U236" s="91">
        <f t="shared" si="58"/>
        <v>2036.6999999999998</v>
      </c>
      <c r="V236" s="102"/>
    </row>
    <row r="237" spans="1:22" s="45" customFormat="1" ht="33">
      <c r="A237" s="88" t="str">
        <f ca="1">IF(ISERROR(MATCH(F237,Код_КВР,0)),"",INDIRECT(ADDRESS(MATCH(F237,Код_КВР,0)+1,2,,,"КВР")))</f>
        <v>Предоставление субсидий бюджетным, автономным учреждениям и иным некоммерческим организациям</v>
      </c>
      <c r="B237" s="28">
        <v>801</v>
      </c>
      <c r="C237" s="89" t="s">
        <v>82</v>
      </c>
      <c r="D237" s="89" t="s">
        <v>66</v>
      </c>
      <c r="E237" s="28" t="s">
        <v>332</v>
      </c>
      <c r="F237" s="28">
        <v>600</v>
      </c>
      <c r="G237" s="90">
        <f t="shared" si="65"/>
        <v>2036.7</v>
      </c>
      <c r="H237" s="90">
        <f t="shared" si="65"/>
        <v>0</v>
      </c>
      <c r="I237" s="90">
        <f t="shared" ref="I237:I300" si="66">G237+H237</f>
        <v>2036.7</v>
      </c>
      <c r="J237" s="90">
        <f t="shared" si="65"/>
        <v>0</v>
      </c>
      <c r="K237" s="91">
        <f t="shared" si="64"/>
        <v>2036.7</v>
      </c>
      <c r="L237" s="90">
        <f t="shared" si="65"/>
        <v>0</v>
      </c>
      <c r="M237" s="91">
        <f t="shared" si="61"/>
        <v>2036.7</v>
      </c>
      <c r="N237" s="90">
        <f t="shared" si="65"/>
        <v>2484.3000000000002</v>
      </c>
      <c r="O237" s="91">
        <f t="shared" si="62"/>
        <v>4521</v>
      </c>
      <c r="P237" s="90">
        <f t="shared" si="65"/>
        <v>0</v>
      </c>
      <c r="Q237" s="91">
        <f t="shared" si="60"/>
        <v>4521</v>
      </c>
      <c r="R237" s="90">
        <f t="shared" si="65"/>
        <v>0</v>
      </c>
      <c r="S237" s="91">
        <f t="shared" si="60"/>
        <v>4521</v>
      </c>
      <c r="T237" s="90">
        <f t="shared" si="65"/>
        <v>-2484.3000000000002</v>
      </c>
      <c r="U237" s="91">
        <f t="shared" si="58"/>
        <v>2036.6999999999998</v>
      </c>
      <c r="V237" s="102"/>
    </row>
    <row r="238" spans="1:22" s="45" customFormat="1" ht="33">
      <c r="A238" s="88" t="str">
        <f ca="1">IF(ISERROR(MATCH(F238,Код_КВР,0)),"",INDIRECT(ADDRESS(MATCH(F238,Код_КВР,0)+1,2,,,"КВР")))</f>
        <v>Субсидии некоммерческим организациям (за исключением государственных (муниципальных) учреждений)</v>
      </c>
      <c r="B238" s="28">
        <v>801</v>
      </c>
      <c r="C238" s="89" t="s">
        <v>82</v>
      </c>
      <c r="D238" s="89" t="s">
        <v>66</v>
      </c>
      <c r="E238" s="28" t="s">
        <v>332</v>
      </c>
      <c r="F238" s="28">
        <v>630</v>
      </c>
      <c r="G238" s="90">
        <v>2036.7</v>
      </c>
      <c r="H238" s="90"/>
      <c r="I238" s="90">
        <f t="shared" si="66"/>
        <v>2036.7</v>
      </c>
      <c r="J238" s="90"/>
      <c r="K238" s="91">
        <f t="shared" si="64"/>
        <v>2036.7</v>
      </c>
      <c r="L238" s="90"/>
      <c r="M238" s="91">
        <f t="shared" si="61"/>
        <v>2036.7</v>
      </c>
      <c r="N238" s="90">
        <f>2484.3</f>
        <v>2484.3000000000002</v>
      </c>
      <c r="O238" s="91">
        <f t="shared" si="62"/>
        <v>4521</v>
      </c>
      <c r="P238" s="90"/>
      <c r="Q238" s="91">
        <f t="shared" si="60"/>
        <v>4521</v>
      </c>
      <c r="R238" s="90"/>
      <c r="S238" s="91">
        <f t="shared" si="60"/>
        <v>4521</v>
      </c>
      <c r="T238" s="90">
        <v>-2484.3000000000002</v>
      </c>
      <c r="U238" s="91">
        <f t="shared" si="58"/>
        <v>2036.6999999999998</v>
      </c>
      <c r="V238" s="102"/>
    </row>
    <row r="239" spans="1:22" s="45" customFormat="1" ht="33">
      <c r="A239" s="88" t="str">
        <f ca="1">IF(ISERROR(MATCH(E239,Код_КЦСР,0)),"",INDIRECT(ADDRESS(MATCH(E239,Код_КЦСР,0)+1,2,,,"КЦСР")))</f>
        <v>Продвижение инвестиционных возможностей муниципального образования «Город Череповец»</v>
      </c>
      <c r="B239" s="28">
        <v>801</v>
      </c>
      <c r="C239" s="89" t="s">
        <v>82</v>
      </c>
      <c r="D239" s="89" t="s">
        <v>66</v>
      </c>
      <c r="E239" s="28" t="s">
        <v>333</v>
      </c>
      <c r="F239" s="28"/>
      <c r="G239" s="90">
        <f t="shared" ref="G239:T240" si="67">G240</f>
        <v>3457.3</v>
      </c>
      <c r="H239" s="90">
        <f t="shared" si="67"/>
        <v>0</v>
      </c>
      <c r="I239" s="90">
        <f t="shared" si="66"/>
        <v>3457.3</v>
      </c>
      <c r="J239" s="90">
        <f t="shared" si="67"/>
        <v>0</v>
      </c>
      <c r="K239" s="91">
        <f t="shared" si="64"/>
        <v>3457.3</v>
      </c>
      <c r="L239" s="90">
        <f t="shared" si="67"/>
        <v>0</v>
      </c>
      <c r="M239" s="91">
        <f t="shared" si="61"/>
        <v>3457.3</v>
      </c>
      <c r="N239" s="90">
        <f t="shared" si="67"/>
        <v>0</v>
      </c>
      <c r="O239" s="91">
        <f t="shared" si="62"/>
        <v>3457.3</v>
      </c>
      <c r="P239" s="90">
        <f t="shared" si="67"/>
        <v>0</v>
      </c>
      <c r="Q239" s="91">
        <f t="shared" si="60"/>
        <v>3457.3</v>
      </c>
      <c r="R239" s="90">
        <f t="shared" si="67"/>
        <v>0</v>
      </c>
      <c r="S239" s="91">
        <f t="shared" si="60"/>
        <v>3457.3</v>
      </c>
      <c r="T239" s="90">
        <f t="shared" si="67"/>
        <v>3498.3</v>
      </c>
      <c r="U239" s="91">
        <f t="shared" si="58"/>
        <v>6955.6</v>
      </c>
      <c r="V239" s="102"/>
    </row>
    <row r="240" spans="1:22" s="45" customFormat="1" ht="33">
      <c r="A240" s="88" t="str">
        <f ca="1">IF(ISERROR(MATCH(F240,Код_КВР,0)),"",INDIRECT(ADDRESS(MATCH(F240,Код_КВР,0)+1,2,,,"КВР")))</f>
        <v>Предоставление субсидий бюджетным, автономным учреждениям и иным некоммерческим организациям</v>
      </c>
      <c r="B240" s="28">
        <v>801</v>
      </c>
      <c r="C240" s="89" t="s">
        <v>82</v>
      </c>
      <c r="D240" s="89" t="s">
        <v>66</v>
      </c>
      <c r="E240" s="28" t="s">
        <v>333</v>
      </c>
      <c r="F240" s="28">
        <v>600</v>
      </c>
      <c r="G240" s="90">
        <f t="shared" si="67"/>
        <v>3457.3</v>
      </c>
      <c r="H240" s="90">
        <f t="shared" si="67"/>
        <v>0</v>
      </c>
      <c r="I240" s="90">
        <f t="shared" si="66"/>
        <v>3457.3</v>
      </c>
      <c r="J240" s="90">
        <f t="shared" si="67"/>
        <v>0</v>
      </c>
      <c r="K240" s="91">
        <f t="shared" si="64"/>
        <v>3457.3</v>
      </c>
      <c r="L240" s="90">
        <f t="shared" si="67"/>
        <v>0</v>
      </c>
      <c r="M240" s="91">
        <f t="shared" si="61"/>
        <v>3457.3</v>
      </c>
      <c r="N240" s="90">
        <f t="shared" si="67"/>
        <v>0</v>
      </c>
      <c r="O240" s="91">
        <f t="shared" si="62"/>
        <v>3457.3</v>
      </c>
      <c r="P240" s="90">
        <f t="shared" si="67"/>
        <v>0</v>
      </c>
      <c r="Q240" s="91">
        <f t="shared" si="60"/>
        <v>3457.3</v>
      </c>
      <c r="R240" s="90">
        <f t="shared" si="67"/>
        <v>0</v>
      </c>
      <c r="S240" s="91">
        <f t="shared" si="60"/>
        <v>3457.3</v>
      </c>
      <c r="T240" s="90">
        <f t="shared" si="67"/>
        <v>3498.3</v>
      </c>
      <c r="U240" s="91">
        <f t="shared" si="58"/>
        <v>6955.6</v>
      </c>
      <c r="V240" s="102"/>
    </row>
    <row r="241" spans="1:22" s="45" customFormat="1" ht="33">
      <c r="A241" s="88" t="str">
        <f ca="1">IF(ISERROR(MATCH(F241,Код_КВР,0)),"",INDIRECT(ADDRESS(MATCH(F241,Код_КВР,0)+1,2,,,"КВР")))</f>
        <v>Субсидии некоммерческим организациям (за исключением государственных (муниципальных) учреждений)</v>
      </c>
      <c r="B241" s="28">
        <v>801</v>
      </c>
      <c r="C241" s="89" t="s">
        <v>82</v>
      </c>
      <c r="D241" s="89" t="s">
        <v>66</v>
      </c>
      <c r="E241" s="28" t="s">
        <v>333</v>
      </c>
      <c r="F241" s="28">
        <v>630</v>
      </c>
      <c r="G241" s="90">
        <v>3457.3</v>
      </c>
      <c r="H241" s="90"/>
      <c r="I241" s="90">
        <f t="shared" si="66"/>
        <v>3457.3</v>
      </c>
      <c r="J241" s="90"/>
      <c r="K241" s="91">
        <f t="shared" si="64"/>
        <v>3457.3</v>
      </c>
      <c r="L241" s="90"/>
      <c r="M241" s="91">
        <f t="shared" si="61"/>
        <v>3457.3</v>
      </c>
      <c r="N241" s="90"/>
      <c r="O241" s="91">
        <f t="shared" si="62"/>
        <v>3457.3</v>
      </c>
      <c r="P241" s="90"/>
      <c r="Q241" s="91">
        <f t="shared" si="60"/>
        <v>3457.3</v>
      </c>
      <c r="R241" s="90"/>
      <c r="S241" s="91">
        <f t="shared" si="60"/>
        <v>3457.3</v>
      </c>
      <c r="T241" s="90">
        <f>1014+2484.3</f>
        <v>3498.3</v>
      </c>
      <c r="U241" s="91">
        <f t="shared" si="58"/>
        <v>6955.6</v>
      </c>
      <c r="V241" s="102"/>
    </row>
    <row r="242" spans="1:22" s="45" customFormat="1">
      <c r="A242" s="88" t="str">
        <f ca="1">IF(ISERROR(MATCH(C242,Код_Раздел,0)),"",INDIRECT(ADDRESS(MATCH(C242,Код_Раздел,0)+1,2,,,"Раздел")))</f>
        <v>Образование</v>
      </c>
      <c r="B242" s="28">
        <v>801</v>
      </c>
      <c r="C242" s="89" t="s">
        <v>65</v>
      </c>
      <c r="D242" s="89"/>
      <c r="E242" s="28"/>
      <c r="F242" s="28"/>
      <c r="G242" s="90">
        <f>G243</f>
        <v>7426.9</v>
      </c>
      <c r="H242" s="90">
        <f>H243</f>
        <v>0</v>
      </c>
      <c r="I242" s="90">
        <f t="shared" si="66"/>
        <v>7426.9</v>
      </c>
      <c r="J242" s="90">
        <f>J243</f>
        <v>0</v>
      </c>
      <c r="K242" s="91">
        <f t="shared" si="64"/>
        <v>7426.9</v>
      </c>
      <c r="L242" s="90">
        <f>L243</f>
        <v>0</v>
      </c>
      <c r="M242" s="91">
        <f t="shared" si="61"/>
        <v>7426.9</v>
      </c>
      <c r="N242" s="90">
        <f>N243</f>
        <v>0</v>
      </c>
      <c r="O242" s="91">
        <f t="shared" si="62"/>
        <v>7426.9</v>
      </c>
      <c r="P242" s="90">
        <f>P243</f>
        <v>0</v>
      </c>
      <c r="Q242" s="91">
        <f t="shared" si="60"/>
        <v>7426.9</v>
      </c>
      <c r="R242" s="90">
        <f>R243</f>
        <v>0</v>
      </c>
      <c r="S242" s="91">
        <f t="shared" si="60"/>
        <v>7426.9</v>
      </c>
      <c r="T242" s="90">
        <f>T243</f>
        <v>14.100000000000001</v>
      </c>
      <c r="U242" s="91">
        <f t="shared" si="58"/>
        <v>7441</v>
      </c>
      <c r="V242" s="102"/>
    </row>
    <row r="243" spans="1:22" s="45" customFormat="1">
      <c r="A243" s="105" t="s">
        <v>544</v>
      </c>
      <c r="B243" s="28">
        <v>801</v>
      </c>
      <c r="C243" s="89" t="s">
        <v>65</v>
      </c>
      <c r="D243" s="89" t="s">
        <v>65</v>
      </c>
      <c r="E243" s="28"/>
      <c r="F243" s="28"/>
      <c r="G243" s="90">
        <f>G244</f>
        <v>7426.9</v>
      </c>
      <c r="H243" s="90">
        <f>H244</f>
        <v>0</v>
      </c>
      <c r="I243" s="90">
        <f t="shared" si="66"/>
        <v>7426.9</v>
      </c>
      <c r="J243" s="90">
        <f>J244</f>
        <v>0</v>
      </c>
      <c r="K243" s="91">
        <f t="shared" si="64"/>
        <v>7426.9</v>
      </c>
      <c r="L243" s="90">
        <f>L244</f>
        <v>0</v>
      </c>
      <c r="M243" s="91">
        <f t="shared" si="61"/>
        <v>7426.9</v>
      </c>
      <c r="N243" s="90">
        <f>N244</f>
        <v>0</v>
      </c>
      <c r="O243" s="91">
        <f t="shared" si="62"/>
        <v>7426.9</v>
      </c>
      <c r="P243" s="90">
        <f>P244</f>
        <v>0</v>
      </c>
      <c r="Q243" s="91">
        <f t="shared" si="60"/>
        <v>7426.9</v>
      </c>
      <c r="R243" s="90">
        <f>R244</f>
        <v>0</v>
      </c>
      <c r="S243" s="91">
        <f t="shared" si="60"/>
        <v>7426.9</v>
      </c>
      <c r="T243" s="90">
        <f>T244</f>
        <v>14.100000000000001</v>
      </c>
      <c r="U243" s="91">
        <f t="shared" si="58"/>
        <v>7441</v>
      </c>
      <c r="V243" s="102"/>
    </row>
    <row r="244" spans="1:22" s="45" customFormat="1" ht="33">
      <c r="A244" s="88" t="str">
        <f ca="1">IF(ISERROR(MATCH(E244,Код_КЦСР,0)),"",INDIRECT(ADDRESS(MATCH(E244,Код_КЦСР,0)+1,2,,,"КЦСР")))</f>
        <v>Муниципальная программа «Развитие молодежной политики» на 2013 – 2019 годы</v>
      </c>
      <c r="B244" s="28">
        <v>801</v>
      </c>
      <c r="C244" s="89" t="s">
        <v>65</v>
      </c>
      <c r="D244" s="89" t="s">
        <v>65</v>
      </c>
      <c r="E244" s="28" t="s">
        <v>334</v>
      </c>
      <c r="F244" s="28"/>
      <c r="G244" s="90">
        <f>G245+G248</f>
        <v>7426.9</v>
      </c>
      <c r="H244" s="90">
        <f>H245+H248</f>
        <v>0</v>
      </c>
      <c r="I244" s="90">
        <f t="shared" si="66"/>
        <v>7426.9</v>
      </c>
      <c r="J244" s="90">
        <f>J245+J248</f>
        <v>0</v>
      </c>
      <c r="K244" s="91">
        <f t="shared" si="64"/>
        <v>7426.9</v>
      </c>
      <c r="L244" s="90">
        <f>L245+L248</f>
        <v>0</v>
      </c>
      <c r="M244" s="91">
        <f t="shared" si="61"/>
        <v>7426.9</v>
      </c>
      <c r="N244" s="90">
        <f>N245+N248</f>
        <v>0</v>
      </c>
      <c r="O244" s="91">
        <f t="shared" si="62"/>
        <v>7426.9</v>
      </c>
      <c r="P244" s="90">
        <f>P245+P248</f>
        <v>0</v>
      </c>
      <c r="Q244" s="91">
        <f t="shared" si="60"/>
        <v>7426.9</v>
      </c>
      <c r="R244" s="90">
        <f>R245+R248</f>
        <v>0</v>
      </c>
      <c r="S244" s="91">
        <f t="shared" si="60"/>
        <v>7426.9</v>
      </c>
      <c r="T244" s="90">
        <f>T245+T248</f>
        <v>14.100000000000001</v>
      </c>
      <c r="U244" s="91">
        <f t="shared" si="58"/>
        <v>7441</v>
      </c>
      <c r="V244" s="102"/>
    </row>
    <row r="245" spans="1:22" s="45" customFormat="1" ht="33">
      <c r="A245" s="88" t="str">
        <f ca="1">IF(ISERROR(MATCH(E245,Код_КЦСР,0)),"",INDIRECT(ADDRESS(MATCH(E245,Код_КЦСР,0)+1,2,,,"КЦСР")))</f>
        <v>Организация и проведение мероприятий с детьми и молодежью за счет средств городского бюджета</v>
      </c>
      <c r="B245" s="28">
        <v>801</v>
      </c>
      <c r="C245" s="89" t="s">
        <v>65</v>
      </c>
      <c r="D245" s="89" t="s">
        <v>65</v>
      </c>
      <c r="E245" s="28" t="s">
        <v>336</v>
      </c>
      <c r="F245" s="28"/>
      <c r="G245" s="90">
        <f t="shared" ref="G245:T246" si="68">G246</f>
        <v>844.8</v>
      </c>
      <c r="H245" s="90">
        <f t="shared" si="68"/>
        <v>0</v>
      </c>
      <c r="I245" s="90">
        <f t="shared" si="66"/>
        <v>844.8</v>
      </c>
      <c r="J245" s="90">
        <f t="shared" si="68"/>
        <v>0</v>
      </c>
      <c r="K245" s="91">
        <f t="shared" si="64"/>
        <v>844.8</v>
      </c>
      <c r="L245" s="90">
        <f t="shared" si="68"/>
        <v>0</v>
      </c>
      <c r="M245" s="91">
        <f t="shared" si="61"/>
        <v>844.8</v>
      </c>
      <c r="N245" s="90">
        <f t="shared" si="68"/>
        <v>0</v>
      </c>
      <c r="O245" s="91">
        <f t="shared" si="62"/>
        <v>844.8</v>
      </c>
      <c r="P245" s="90">
        <f t="shared" si="68"/>
        <v>0</v>
      </c>
      <c r="Q245" s="91">
        <f t="shared" si="60"/>
        <v>844.8</v>
      </c>
      <c r="R245" s="90">
        <f t="shared" si="68"/>
        <v>0</v>
      </c>
      <c r="S245" s="91">
        <f t="shared" si="60"/>
        <v>844.8</v>
      </c>
      <c r="T245" s="90">
        <f t="shared" si="68"/>
        <v>0</v>
      </c>
      <c r="U245" s="91">
        <f t="shared" si="58"/>
        <v>844.8</v>
      </c>
      <c r="V245" s="102"/>
    </row>
    <row r="246" spans="1:22" s="45" customFormat="1" ht="37.5" customHeight="1">
      <c r="A246" s="88" t="str">
        <f ca="1">IF(ISERROR(MATCH(F246,Код_КВР,0)),"",INDIRECT(ADDRESS(MATCH(F246,Код_КВР,0)+1,2,,,"КВР")))</f>
        <v>Закупка товаров, работ и услуг для обеспечения государственных (муниципальных) нужд</v>
      </c>
      <c r="B246" s="28">
        <v>801</v>
      </c>
      <c r="C246" s="89" t="s">
        <v>65</v>
      </c>
      <c r="D246" s="89" t="s">
        <v>65</v>
      </c>
      <c r="E246" s="28" t="s">
        <v>336</v>
      </c>
      <c r="F246" s="28">
        <v>200</v>
      </c>
      <c r="G246" s="90">
        <f t="shared" si="68"/>
        <v>844.8</v>
      </c>
      <c r="H246" s="90">
        <f t="shared" si="68"/>
        <v>0</v>
      </c>
      <c r="I246" s="90">
        <f t="shared" si="66"/>
        <v>844.8</v>
      </c>
      <c r="J246" s="90">
        <f t="shared" si="68"/>
        <v>0</v>
      </c>
      <c r="K246" s="91">
        <f t="shared" si="64"/>
        <v>844.8</v>
      </c>
      <c r="L246" s="90">
        <f t="shared" si="68"/>
        <v>0</v>
      </c>
      <c r="M246" s="91">
        <f t="shared" si="61"/>
        <v>844.8</v>
      </c>
      <c r="N246" s="90">
        <f t="shared" si="68"/>
        <v>0</v>
      </c>
      <c r="O246" s="91">
        <f t="shared" si="62"/>
        <v>844.8</v>
      </c>
      <c r="P246" s="90">
        <f t="shared" si="68"/>
        <v>0</v>
      </c>
      <c r="Q246" s="91">
        <f t="shared" si="60"/>
        <v>844.8</v>
      </c>
      <c r="R246" s="90">
        <f t="shared" si="68"/>
        <v>0</v>
      </c>
      <c r="S246" s="91">
        <f t="shared" si="60"/>
        <v>844.8</v>
      </c>
      <c r="T246" s="90">
        <f t="shared" si="68"/>
        <v>0</v>
      </c>
      <c r="U246" s="91">
        <f t="shared" si="58"/>
        <v>844.8</v>
      </c>
      <c r="V246" s="102"/>
    </row>
    <row r="247" spans="1:22" s="45" customFormat="1" ht="33">
      <c r="A247" s="88" t="str">
        <f ca="1">IF(ISERROR(MATCH(F247,Код_КВР,0)),"",INDIRECT(ADDRESS(MATCH(F247,Код_КВР,0)+1,2,,,"КВР")))</f>
        <v>Иные закупки товаров, работ и услуг для обеспечения государственных (муниципальных) нужд</v>
      </c>
      <c r="B247" s="28">
        <v>801</v>
      </c>
      <c r="C247" s="89" t="s">
        <v>65</v>
      </c>
      <c r="D247" s="89" t="s">
        <v>65</v>
      </c>
      <c r="E247" s="28" t="s">
        <v>336</v>
      </c>
      <c r="F247" s="28">
        <v>240</v>
      </c>
      <c r="G247" s="90">
        <v>844.8</v>
      </c>
      <c r="H247" s="90"/>
      <c r="I247" s="90">
        <f t="shared" si="66"/>
        <v>844.8</v>
      </c>
      <c r="J247" s="90"/>
      <c r="K247" s="91">
        <f t="shared" si="64"/>
        <v>844.8</v>
      </c>
      <c r="L247" s="90"/>
      <c r="M247" s="91">
        <f t="shared" si="61"/>
        <v>844.8</v>
      </c>
      <c r="N247" s="90"/>
      <c r="O247" s="91">
        <f t="shared" si="62"/>
        <v>844.8</v>
      </c>
      <c r="P247" s="90"/>
      <c r="Q247" s="91">
        <f t="shared" si="60"/>
        <v>844.8</v>
      </c>
      <c r="R247" s="90"/>
      <c r="S247" s="91">
        <f t="shared" si="60"/>
        <v>844.8</v>
      </c>
      <c r="T247" s="90"/>
      <c r="U247" s="91">
        <f t="shared" si="58"/>
        <v>844.8</v>
      </c>
      <c r="V247" s="102"/>
    </row>
    <row r="248" spans="1:22" s="45" customFormat="1" ht="66">
      <c r="A248" s="88" t="str">
        <f ca="1">IF(ISERROR(MATCH(E248,Код_КЦСР,0)),"",INDIRECT(ADDRESS(MATCH(E248,Код_КЦСР,0)+1,2,,,"КЦСР")))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v>
      </c>
      <c r="B248" s="28">
        <v>801</v>
      </c>
      <c r="C248" s="89" t="s">
        <v>65</v>
      </c>
      <c r="D248" s="89" t="s">
        <v>65</v>
      </c>
      <c r="E248" s="28" t="s">
        <v>337</v>
      </c>
      <c r="F248" s="28"/>
      <c r="G248" s="90">
        <f>G249+G251+G253</f>
        <v>6582.0999999999995</v>
      </c>
      <c r="H248" s="90">
        <f>H249+H251+H253</f>
        <v>0</v>
      </c>
      <c r="I248" s="90">
        <f t="shared" si="66"/>
        <v>6582.0999999999995</v>
      </c>
      <c r="J248" s="90">
        <f>J249+J251+J253</f>
        <v>0</v>
      </c>
      <c r="K248" s="91">
        <f t="shared" si="64"/>
        <v>6582.0999999999995</v>
      </c>
      <c r="L248" s="90">
        <f>L249+L251+L253</f>
        <v>0</v>
      </c>
      <c r="M248" s="91">
        <f t="shared" si="61"/>
        <v>6582.0999999999995</v>
      </c>
      <c r="N248" s="90">
        <f>N249+N251+N253</f>
        <v>0</v>
      </c>
      <c r="O248" s="91">
        <f t="shared" si="62"/>
        <v>6582.0999999999995</v>
      </c>
      <c r="P248" s="90">
        <f>P249+P251+P253</f>
        <v>0</v>
      </c>
      <c r="Q248" s="91">
        <f t="shared" si="60"/>
        <v>6582.0999999999995</v>
      </c>
      <c r="R248" s="90">
        <f>R249+R251+R253</f>
        <v>0</v>
      </c>
      <c r="S248" s="91">
        <f t="shared" si="60"/>
        <v>6582.0999999999995</v>
      </c>
      <c r="T248" s="90">
        <f>T249+T251+T253</f>
        <v>14.100000000000001</v>
      </c>
      <c r="U248" s="91">
        <f t="shared" si="58"/>
        <v>6596.2</v>
      </c>
      <c r="V248" s="102"/>
    </row>
    <row r="249" spans="1:22" s="45" customFormat="1" ht="66" customHeight="1">
      <c r="A249" s="88" t="str">
        <f t="shared" ref="A249:A254" ca="1" si="69">IF(ISERROR(MATCH(F249,Код_КВР,0)),"",INDIRECT(ADDRESS(MATCH(F249,Код_КВР,0)+1,2,,,"КВР")))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9" s="28">
        <v>801</v>
      </c>
      <c r="C249" s="89" t="s">
        <v>65</v>
      </c>
      <c r="D249" s="89" t="s">
        <v>65</v>
      </c>
      <c r="E249" s="28" t="s">
        <v>337</v>
      </c>
      <c r="F249" s="28">
        <v>100</v>
      </c>
      <c r="G249" s="90">
        <f>G250</f>
        <v>5064</v>
      </c>
      <c r="H249" s="90">
        <f>H250</f>
        <v>0</v>
      </c>
      <c r="I249" s="90">
        <f t="shared" si="66"/>
        <v>5064</v>
      </c>
      <c r="J249" s="90">
        <f>J250</f>
        <v>0</v>
      </c>
      <c r="K249" s="91">
        <f t="shared" si="64"/>
        <v>5064</v>
      </c>
      <c r="L249" s="90">
        <f>L250</f>
        <v>0</v>
      </c>
      <c r="M249" s="91">
        <f t="shared" si="61"/>
        <v>5064</v>
      </c>
      <c r="N249" s="90">
        <f>N250</f>
        <v>0</v>
      </c>
      <c r="O249" s="91">
        <f t="shared" si="62"/>
        <v>5064</v>
      </c>
      <c r="P249" s="90">
        <f>P250</f>
        <v>0</v>
      </c>
      <c r="Q249" s="91">
        <f t="shared" si="60"/>
        <v>5064</v>
      </c>
      <c r="R249" s="90">
        <f>R250</f>
        <v>0</v>
      </c>
      <c r="S249" s="91">
        <f t="shared" si="60"/>
        <v>5064</v>
      </c>
      <c r="T249" s="90">
        <f>T250</f>
        <v>14.100000000000001</v>
      </c>
      <c r="U249" s="91">
        <f t="shared" si="58"/>
        <v>5078.1000000000004</v>
      </c>
      <c r="V249" s="102"/>
    </row>
    <row r="250" spans="1:22" s="45" customFormat="1">
      <c r="A250" s="88" t="str">
        <f t="shared" ca="1" si="69"/>
        <v>Расходы на выплаты персоналу казенных учреждений</v>
      </c>
      <c r="B250" s="28">
        <v>801</v>
      </c>
      <c r="C250" s="89" t="s">
        <v>65</v>
      </c>
      <c r="D250" s="89" t="s">
        <v>65</v>
      </c>
      <c r="E250" s="28" t="s">
        <v>337</v>
      </c>
      <c r="F250" s="28">
        <v>110</v>
      </c>
      <c r="G250" s="90">
        <f>3867.7+28.3+1168</f>
        <v>5064</v>
      </c>
      <c r="H250" s="90"/>
      <c r="I250" s="90">
        <f t="shared" si="66"/>
        <v>5064</v>
      </c>
      <c r="J250" s="90"/>
      <c r="K250" s="91">
        <f t="shared" si="64"/>
        <v>5064</v>
      </c>
      <c r="L250" s="90"/>
      <c r="M250" s="91">
        <f t="shared" si="61"/>
        <v>5064</v>
      </c>
      <c r="N250" s="90"/>
      <c r="O250" s="91">
        <f t="shared" si="62"/>
        <v>5064</v>
      </c>
      <c r="P250" s="90"/>
      <c r="Q250" s="91">
        <f t="shared" si="60"/>
        <v>5064</v>
      </c>
      <c r="R250" s="90"/>
      <c r="S250" s="91">
        <f t="shared" si="60"/>
        <v>5064</v>
      </c>
      <c r="T250" s="90">
        <f>10.8+3.3</f>
        <v>14.100000000000001</v>
      </c>
      <c r="U250" s="91">
        <f t="shared" si="58"/>
        <v>5078.1000000000004</v>
      </c>
      <c r="V250" s="102"/>
    </row>
    <row r="251" spans="1:22" s="45" customFormat="1" ht="34.5" customHeight="1">
      <c r="A251" s="88" t="str">
        <f t="shared" ca="1" si="69"/>
        <v>Закупка товаров, работ и услуг для обеспечения государственных (муниципальных) нужд</v>
      </c>
      <c r="B251" s="28">
        <v>801</v>
      </c>
      <c r="C251" s="89" t="s">
        <v>65</v>
      </c>
      <c r="D251" s="89" t="s">
        <v>65</v>
      </c>
      <c r="E251" s="28" t="s">
        <v>337</v>
      </c>
      <c r="F251" s="28">
        <v>200</v>
      </c>
      <c r="G251" s="90">
        <f>G252</f>
        <v>1093.7</v>
      </c>
      <c r="H251" s="90">
        <f>H252</f>
        <v>0</v>
      </c>
      <c r="I251" s="90">
        <f t="shared" si="66"/>
        <v>1093.7</v>
      </c>
      <c r="J251" s="90">
        <f>J252</f>
        <v>0</v>
      </c>
      <c r="K251" s="91">
        <f t="shared" si="64"/>
        <v>1093.7</v>
      </c>
      <c r="L251" s="90">
        <f>L252</f>
        <v>0</v>
      </c>
      <c r="M251" s="91">
        <f t="shared" si="61"/>
        <v>1093.7</v>
      </c>
      <c r="N251" s="90">
        <f>N252</f>
        <v>0</v>
      </c>
      <c r="O251" s="91">
        <f t="shared" si="62"/>
        <v>1093.7</v>
      </c>
      <c r="P251" s="90">
        <f>P252</f>
        <v>0</v>
      </c>
      <c r="Q251" s="91">
        <f t="shared" si="60"/>
        <v>1093.7</v>
      </c>
      <c r="R251" s="90">
        <f>R252</f>
        <v>0</v>
      </c>
      <c r="S251" s="91">
        <f t="shared" si="60"/>
        <v>1093.7</v>
      </c>
      <c r="T251" s="90">
        <f>T252</f>
        <v>0</v>
      </c>
      <c r="U251" s="91">
        <f t="shared" si="58"/>
        <v>1093.7</v>
      </c>
      <c r="V251" s="102"/>
    </row>
    <row r="252" spans="1:22" s="45" customFormat="1" ht="33">
      <c r="A252" s="88" t="str">
        <f t="shared" ca="1" si="69"/>
        <v>Иные закупки товаров, работ и услуг для обеспечения государственных (муниципальных) нужд</v>
      </c>
      <c r="B252" s="28">
        <v>801</v>
      </c>
      <c r="C252" s="89" t="s">
        <v>65</v>
      </c>
      <c r="D252" s="89" t="s">
        <v>65</v>
      </c>
      <c r="E252" s="28" t="s">
        <v>337</v>
      </c>
      <c r="F252" s="28">
        <v>240</v>
      </c>
      <c r="G252" s="90">
        <v>1093.7</v>
      </c>
      <c r="H252" s="90"/>
      <c r="I252" s="90">
        <f t="shared" si="66"/>
        <v>1093.7</v>
      </c>
      <c r="J252" s="90"/>
      <c r="K252" s="91">
        <f t="shared" si="64"/>
        <v>1093.7</v>
      </c>
      <c r="L252" s="90"/>
      <c r="M252" s="91">
        <f t="shared" si="61"/>
        <v>1093.7</v>
      </c>
      <c r="N252" s="90"/>
      <c r="O252" s="91">
        <f t="shared" si="62"/>
        <v>1093.7</v>
      </c>
      <c r="P252" s="90"/>
      <c r="Q252" s="91">
        <f t="shared" si="60"/>
        <v>1093.7</v>
      </c>
      <c r="R252" s="90"/>
      <c r="S252" s="91">
        <f t="shared" si="60"/>
        <v>1093.7</v>
      </c>
      <c r="T252" s="90"/>
      <c r="U252" s="91">
        <f t="shared" si="58"/>
        <v>1093.7</v>
      </c>
      <c r="V252" s="102"/>
    </row>
    <row r="253" spans="1:22" s="45" customFormat="1">
      <c r="A253" s="88" t="str">
        <f t="shared" ca="1" si="69"/>
        <v>Иные бюджетные ассигнования</v>
      </c>
      <c r="B253" s="28">
        <v>801</v>
      </c>
      <c r="C253" s="89" t="s">
        <v>65</v>
      </c>
      <c r="D253" s="89" t="s">
        <v>65</v>
      </c>
      <c r="E253" s="28" t="s">
        <v>337</v>
      </c>
      <c r="F253" s="28">
        <v>800</v>
      </c>
      <c r="G253" s="90">
        <f>G254</f>
        <v>424.4</v>
      </c>
      <c r="H253" s="90">
        <f>H254</f>
        <v>0</v>
      </c>
      <c r="I253" s="90">
        <f t="shared" si="66"/>
        <v>424.4</v>
      </c>
      <c r="J253" s="90">
        <f>J254</f>
        <v>0</v>
      </c>
      <c r="K253" s="91">
        <f t="shared" si="64"/>
        <v>424.4</v>
      </c>
      <c r="L253" s="90">
        <f>L254</f>
        <v>0</v>
      </c>
      <c r="M253" s="91">
        <f t="shared" si="61"/>
        <v>424.4</v>
      </c>
      <c r="N253" s="90">
        <f>N254</f>
        <v>0</v>
      </c>
      <c r="O253" s="91">
        <f t="shared" si="62"/>
        <v>424.4</v>
      </c>
      <c r="P253" s="90">
        <f>P254</f>
        <v>0</v>
      </c>
      <c r="Q253" s="91">
        <f t="shared" si="60"/>
        <v>424.4</v>
      </c>
      <c r="R253" s="90">
        <f>R254</f>
        <v>0</v>
      </c>
      <c r="S253" s="91">
        <f t="shared" si="60"/>
        <v>424.4</v>
      </c>
      <c r="T253" s="90">
        <f>T254</f>
        <v>0</v>
      </c>
      <c r="U253" s="91">
        <f t="shared" si="58"/>
        <v>424.4</v>
      </c>
      <c r="V253" s="102"/>
    </row>
    <row r="254" spans="1:22" s="45" customFormat="1">
      <c r="A254" s="88" t="str">
        <f t="shared" ca="1" si="69"/>
        <v>Уплата налогов, сборов и иных платежей</v>
      </c>
      <c r="B254" s="28">
        <v>801</v>
      </c>
      <c r="C254" s="89" t="s">
        <v>65</v>
      </c>
      <c r="D254" s="89" t="s">
        <v>65</v>
      </c>
      <c r="E254" s="28" t="s">
        <v>337</v>
      </c>
      <c r="F254" s="28">
        <v>850</v>
      </c>
      <c r="G254" s="90">
        <f>412.5+11.9</f>
        <v>424.4</v>
      </c>
      <c r="H254" s="90"/>
      <c r="I254" s="90">
        <f t="shared" si="66"/>
        <v>424.4</v>
      </c>
      <c r="J254" s="90"/>
      <c r="K254" s="91">
        <f t="shared" si="64"/>
        <v>424.4</v>
      </c>
      <c r="L254" s="90"/>
      <c r="M254" s="91">
        <f t="shared" si="61"/>
        <v>424.4</v>
      </c>
      <c r="N254" s="90"/>
      <c r="O254" s="91">
        <f t="shared" si="62"/>
        <v>424.4</v>
      </c>
      <c r="P254" s="90"/>
      <c r="Q254" s="91">
        <f t="shared" si="60"/>
        <v>424.4</v>
      </c>
      <c r="R254" s="90"/>
      <c r="S254" s="91">
        <f t="shared" si="60"/>
        <v>424.4</v>
      </c>
      <c r="T254" s="90"/>
      <c r="U254" s="91">
        <f t="shared" si="58"/>
        <v>424.4</v>
      </c>
      <c r="V254" s="102"/>
    </row>
    <row r="255" spans="1:22">
      <c r="A255" s="88" t="str">
        <f ca="1">IF(ISERROR(MATCH(C255,Код_Раздел,0)),"",INDIRECT(ADDRESS(MATCH(C255,Код_Раздел,0)+1,2,,,"Раздел")))</f>
        <v>Социальная политика</v>
      </c>
      <c r="B255" s="28">
        <v>801</v>
      </c>
      <c r="C255" s="89" t="s">
        <v>58</v>
      </c>
      <c r="D255" s="89"/>
      <c r="E255" s="28"/>
      <c r="F255" s="28"/>
      <c r="G255" s="90">
        <f>G256+G262+G319+G314</f>
        <v>102493.79999999999</v>
      </c>
      <c r="H255" s="90">
        <f>H256+H262+H319+H314</f>
        <v>-10934.8</v>
      </c>
      <c r="I255" s="90">
        <f t="shared" si="66"/>
        <v>91558.999999999985</v>
      </c>
      <c r="J255" s="90">
        <f>J256+J262+J319+J314</f>
        <v>0</v>
      </c>
      <c r="K255" s="91">
        <f t="shared" si="64"/>
        <v>91558.999999999985</v>
      </c>
      <c r="L255" s="90">
        <f>L256+L262+L319+L314</f>
        <v>-1273.5</v>
      </c>
      <c r="M255" s="91">
        <f t="shared" si="61"/>
        <v>90285.499999999985</v>
      </c>
      <c r="N255" s="90">
        <f>N256+N262+N319+N314</f>
        <v>0</v>
      </c>
      <c r="O255" s="91">
        <f t="shared" si="62"/>
        <v>90285.499999999985</v>
      </c>
      <c r="P255" s="90">
        <f>P256+P262+P319+P314</f>
        <v>0</v>
      </c>
      <c r="Q255" s="91">
        <f t="shared" si="60"/>
        <v>90285.499999999985</v>
      </c>
      <c r="R255" s="90">
        <f>R256+R262+R319+R314</f>
        <v>0</v>
      </c>
      <c r="S255" s="91">
        <f t="shared" si="60"/>
        <v>90285.499999999985</v>
      </c>
      <c r="T255" s="90">
        <f>T256+T262+T319+T314</f>
        <v>1688.4</v>
      </c>
      <c r="U255" s="91">
        <f t="shared" si="58"/>
        <v>91973.89999999998</v>
      </c>
    </row>
    <row r="256" spans="1:22">
      <c r="A256" s="105" t="s">
        <v>55</v>
      </c>
      <c r="B256" s="28">
        <v>801</v>
      </c>
      <c r="C256" s="89" t="s">
        <v>58</v>
      </c>
      <c r="D256" s="89" t="s">
        <v>79</v>
      </c>
      <c r="E256" s="28"/>
      <c r="F256" s="28"/>
      <c r="G256" s="90">
        <f t="shared" ref="G256:T259" si="70">G257</f>
        <v>23157.200000000001</v>
      </c>
      <c r="H256" s="90">
        <f t="shared" si="70"/>
        <v>-10934.8</v>
      </c>
      <c r="I256" s="90">
        <f t="shared" si="66"/>
        <v>12222.400000000001</v>
      </c>
      <c r="J256" s="90">
        <f t="shared" si="70"/>
        <v>0</v>
      </c>
      <c r="K256" s="91">
        <f t="shared" si="64"/>
        <v>12222.400000000001</v>
      </c>
      <c r="L256" s="90">
        <f t="shared" si="70"/>
        <v>0</v>
      </c>
      <c r="M256" s="91">
        <f t="shared" si="61"/>
        <v>12222.400000000001</v>
      </c>
      <c r="N256" s="90">
        <f t="shared" si="70"/>
        <v>0</v>
      </c>
      <c r="O256" s="91">
        <f t="shared" si="62"/>
        <v>12222.400000000001</v>
      </c>
      <c r="P256" s="90">
        <f t="shared" si="70"/>
        <v>0</v>
      </c>
      <c r="Q256" s="91">
        <f t="shared" si="60"/>
        <v>12222.400000000001</v>
      </c>
      <c r="R256" s="90">
        <f t="shared" si="70"/>
        <v>0</v>
      </c>
      <c r="S256" s="91">
        <f t="shared" si="60"/>
        <v>12222.400000000001</v>
      </c>
      <c r="T256" s="90">
        <f t="shared" si="70"/>
        <v>0</v>
      </c>
      <c r="U256" s="91">
        <f t="shared" si="58"/>
        <v>12222.400000000001</v>
      </c>
    </row>
    <row r="257" spans="1:21" ht="33">
      <c r="A257" s="88" t="str">
        <f ca="1">IF(ISERROR(MATCH(E257,Код_КЦСР,0)),"",INDIRECT(ADDRESS(MATCH(E257,Код_КЦСР,0)+1,2,,,"КЦСР")))</f>
        <v>Муниципальная программа «Совершенствование муниципального управления в городе Череповце» на 2014 – 2019 годы</v>
      </c>
      <c r="B257" s="28">
        <v>801</v>
      </c>
      <c r="C257" s="89" t="s">
        <v>58</v>
      </c>
      <c r="D257" s="89" t="s">
        <v>79</v>
      </c>
      <c r="E257" s="28" t="s">
        <v>426</v>
      </c>
      <c r="F257" s="28"/>
      <c r="G257" s="90">
        <f t="shared" si="70"/>
        <v>23157.200000000001</v>
      </c>
      <c r="H257" s="90">
        <f t="shared" si="70"/>
        <v>-10934.8</v>
      </c>
      <c r="I257" s="90">
        <f t="shared" si="66"/>
        <v>12222.400000000001</v>
      </c>
      <c r="J257" s="90">
        <f t="shared" si="70"/>
        <v>0</v>
      </c>
      <c r="K257" s="91">
        <f t="shared" si="64"/>
        <v>12222.400000000001</v>
      </c>
      <c r="L257" s="90">
        <f t="shared" si="70"/>
        <v>0</v>
      </c>
      <c r="M257" s="91">
        <f t="shared" si="61"/>
        <v>12222.400000000001</v>
      </c>
      <c r="N257" s="90">
        <f t="shared" si="70"/>
        <v>0</v>
      </c>
      <c r="O257" s="91">
        <f t="shared" si="62"/>
        <v>12222.400000000001</v>
      </c>
      <c r="P257" s="90">
        <f t="shared" si="70"/>
        <v>0</v>
      </c>
      <c r="Q257" s="91">
        <f t="shared" si="60"/>
        <v>12222.400000000001</v>
      </c>
      <c r="R257" s="90">
        <f t="shared" si="70"/>
        <v>0</v>
      </c>
      <c r="S257" s="91">
        <f t="shared" si="60"/>
        <v>12222.400000000001</v>
      </c>
      <c r="T257" s="90">
        <f t="shared" si="70"/>
        <v>0</v>
      </c>
      <c r="U257" s="91">
        <f t="shared" si="58"/>
        <v>12222.400000000001</v>
      </c>
    </row>
    <row r="258" spans="1:21">
      <c r="A258" s="88" t="str">
        <f ca="1">IF(ISERROR(MATCH(E258,Код_КЦСР,0)),"",INDIRECT(ADDRESS(MATCH(E258,Код_КЦСР,0)+1,2,,,"КЦСР")))</f>
        <v>Развитие муниципальной службы в мэрии города Череповца</v>
      </c>
      <c r="B258" s="28">
        <v>801</v>
      </c>
      <c r="C258" s="89" t="s">
        <v>58</v>
      </c>
      <c r="D258" s="89" t="s">
        <v>79</v>
      </c>
      <c r="E258" s="28" t="s">
        <v>430</v>
      </c>
      <c r="F258" s="28"/>
      <c r="G258" s="90">
        <f t="shared" si="70"/>
        <v>23157.200000000001</v>
      </c>
      <c r="H258" s="90">
        <f t="shared" si="70"/>
        <v>-10934.8</v>
      </c>
      <c r="I258" s="90">
        <f t="shared" si="66"/>
        <v>12222.400000000001</v>
      </c>
      <c r="J258" s="90">
        <f t="shared" si="70"/>
        <v>0</v>
      </c>
      <c r="K258" s="91">
        <f t="shared" si="64"/>
        <v>12222.400000000001</v>
      </c>
      <c r="L258" s="90">
        <f t="shared" si="70"/>
        <v>0</v>
      </c>
      <c r="M258" s="91">
        <f t="shared" si="61"/>
        <v>12222.400000000001</v>
      </c>
      <c r="N258" s="90">
        <f t="shared" si="70"/>
        <v>0</v>
      </c>
      <c r="O258" s="91">
        <f t="shared" si="62"/>
        <v>12222.400000000001</v>
      </c>
      <c r="P258" s="90">
        <f t="shared" si="70"/>
        <v>0</v>
      </c>
      <c r="Q258" s="91">
        <f t="shared" si="60"/>
        <v>12222.400000000001</v>
      </c>
      <c r="R258" s="90">
        <f t="shared" si="70"/>
        <v>0</v>
      </c>
      <c r="S258" s="91">
        <f t="shared" si="60"/>
        <v>12222.400000000001</v>
      </c>
      <c r="T258" s="90">
        <f t="shared" si="70"/>
        <v>0</v>
      </c>
      <c r="U258" s="91">
        <f t="shared" si="58"/>
        <v>12222.400000000001</v>
      </c>
    </row>
    <row r="259" spans="1:21">
      <c r="A259" s="88" t="str">
        <f ca="1">IF(ISERROR(MATCH(E259,Код_КЦСР,0)),"",INDIRECT(ADDRESS(MATCH(E259,Код_КЦСР,0)+1,2,,,"КЦСР")))</f>
        <v>Повышение престижа муниципальной службы в городе</v>
      </c>
      <c r="B259" s="28">
        <v>801</v>
      </c>
      <c r="C259" s="89" t="s">
        <v>58</v>
      </c>
      <c r="D259" s="89" t="s">
        <v>79</v>
      </c>
      <c r="E259" s="28" t="s">
        <v>432</v>
      </c>
      <c r="F259" s="28"/>
      <c r="G259" s="90">
        <f t="shared" si="70"/>
        <v>23157.200000000001</v>
      </c>
      <c r="H259" s="90">
        <f t="shared" si="70"/>
        <v>-10934.8</v>
      </c>
      <c r="I259" s="90">
        <f t="shared" si="66"/>
        <v>12222.400000000001</v>
      </c>
      <c r="J259" s="90">
        <f t="shared" si="70"/>
        <v>0</v>
      </c>
      <c r="K259" s="91">
        <f t="shared" si="64"/>
        <v>12222.400000000001</v>
      </c>
      <c r="L259" s="90">
        <f t="shared" si="70"/>
        <v>0</v>
      </c>
      <c r="M259" s="91">
        <f t="shared" si="61"/>
        <v>12222.400000000001</v>
      </c>
      <c r="N259" s="90">
        <f t="shared" si="70"/>
        <v>0</v>
      </c>
      <c r="O259" s="91">
        <f t="shared" si="62"/>
        <v>12222.400000000001</v>
      </c>
      <c r="P259" s="90">
        <f t="shared" si="70"/>
        <v>0</v>
      </c>
      <c r="Q259" s="91">
        <f t="shared" si="60"/>
        <v>12222.400000000001</v>
      </c>
      <c r="R259" s="90">
        <f t="shared" si="70"/>
        <v>0</v>
      </c>
      <c r="S259" s="91">
        <f t="shared" si="60"/>
        <v>12222.400000000001</v>
      </c>
      <c r="T259" s="90">
        <f t="shared" si="70"/>
        <v>0</v>
      </c>
      <c r="U259" s="91">
        <f t="shared" si="58"/>
        <v>12222.400000000001</v>
      </c>
    </row>
    <row r="260" spans="1:21">
      <c r="A260" s="88" t="str">
        <f ca="1">IF(ISERROR(MATCH(F260,Код_КВР,0)),"",INDIRECT(ADDRESS(MATCH(F260,Код_КВР,0)+1,2,,,"КВР")))</f>
        <v>Социальное обеспечение и иные выплаты населению</v>
      </c>
      <c r="B260" s="28">
        <v>801</v>
      </c>
      <c r="C260" s="89" t="s">
        <v>58</v>
      </c>
      <c r="D260" s="89" t="s">
        <v>79</v>
      </c>
      <c r="E260" s="28" t="s">
        <v>432</v>
      </c>
      <c r="F260" s="28">
        <v>300</v>
      </c>
      <c r="G260" s="90">
        <f>G261</f>
        <v>23157.200000000001</v>
      </c>
      <c r="H260" s="90">
        <f>H261</f>
        <v>-10934.8</v>
      </c>
      <c r="I260" s="90">
        <f t="shared" si="66"/>
        <v>12222.400000000001</v>
      </c>
      <c r="J260" s="90">
        <f>J261</f>
        <v>0</v>
      </c>
      <c r="K260" s="91">
        <f t="shared" si="64"/>
        <v>12222.400000000001</v>
      </c>
      <c r="L260" s="90">
        <f>L261</f>
        <v>0</v>
      </c>
      <c r="M260" s="91">
        <f t="shared" si="61"/>
        <v>12222.400000000001</v>
      </c>
      <c r="N260" s="90">
        <f>N261</f>
        <v>0</v>
      </c>
      <c r="O260" s="91">
        <f t="shared" si="62"/>
        <v>12222.400000000001</v>
      </c>
      <c r="P260" s="90">
        <f>P261</f>
        <v>0</v>
      </c>
      <c r="Q260" s="91">
        <f t="shared" si="60"/>
        <v>12222.400000000001</v>
      </c>
      <c r="R260" s="90">
        <f>R261</f>
        <v>0</v>
      </c>
      <c r="S260" s="91">
        <f t="shared" si="60"/>
        <v>12222.400000000001</v>
      </c>
      <c r="T260" s="90">
        <f>T261</f>
        <v>0</v>
      </c>
      <c r="U260" s="91">
        <f t="shared" si="58"/>
        <v>12222.400000000001</v>
      </c>
    </row>
    <row r="261" spans="1:21" ht="33">
      <c r="A261" s="88" t="str">
        <f ca="1">IF(ISERROR(MATCH(F261,Код_КВР,0)),"",INDIRECT(ADDRESS(MATCH(F261,Код_КВР,0)+1,2,,,"КВР")))</f>
        <v>Социальные выплаты гражданам, кроме публичных нормативных социальных выплат</v>
      </c>
      <c r="B261" s="28">
        <v>801</v>
      </c>
      <c r="C261" s="89" t="s">
        <v>58</v>
      </c>
      <c r="D261" s="89" t="s">
        <v>79</v>
      </c>
      <c r="E261" s="28" t="s">
        <v>432</v>
      </c>
      <c r="F261" s="28">
        <v>320</v>
      </c>
      <c r="G261" s="90">
        <v>23157.200000000001</v>
      </c>
      <c r="H261" s="90">
        <v>-10934.8</v>
      </c>
      <c r="I261" s="90">
        <f t="shared" si="66"/>
        <v>12222.400000000001</v>
      </c>
      <c r="J261" s="90"/>
      <c r="K261" s="91">
        <f t="shared" si="64"/>
        <v>12222.400000000001</v>
      </c>
      <c r="L261" s="90"/>
      <c r="M261" s="91">
        <f t="shared" si="61"/>
        <v>12222.400000000001</v>
      </c>
      <c r="N261" s="90"/>
      <c r="O261" s="91">
        <f t="shared" si="62"/>
        <v>12222.400000000001</v>
      </c>
      <c r="P261" s="90"/>
      <c r="Q261" s="91">
        <f t="shared" si="60"/>
        <v>12222.400000000001</v>
      </c>
      <c r="R261" s="90"/>
      <c r="S261" s="91">
        <f t="shared" si="60"/>
        <v>12222.400000000001</v>
      </c>
      <c r="T261" s="90"/>
      <c r="U261" s="91">
        <f t="shared" si="58"/>
        <v>12222.400000000001</v>
      </c>
    </row>
    <row r="262" spans="1:21">
      <c r="A262" s="105" t="s">
        <v>49</v>
      </c>
      <c r="B262" s="28">
        <v>801</v>
      </c>
      <c r="C262" s="89" t="s">
        <v>58</v>
      </c>
      <c r="D262" s="89" t="s">
        <v>81</v>
      </c>
      <c r="E262" s="28"/>
      <c r="F262" s="28"/>
      <c r="G262" s="90">
        <f>G263+G289+G309</f>
        <v>68098.399999999994</v>
      </c>
      <c r="H262" s="90">
        <f>H263+H289+H309</f>
        <v>0</v>
      </c>
      <c r="I262" s="90">
        <f t="shared" si="66"/>
        <v>68098.399999999994</v>
      </c>
      <c r="J262" s="90">
        <f>J263+J289+J309</f>
        <v>0</v>
      </c>
      <c r="K262" s="91">
        <f t="shared" si="64"/>
        <v>68098.399999999994</v>
      </c>
      <c r="L262" s="90">
        <f>L263+L289+L309</f>
        <v>-1273.5</v>
      </c>
      <c r="M262" s="91">
        <f t="shared" si="61"/>
        <v>66824.899999999994</v>
      </c>
      <c r="N262" s="90">
        <f>N263+N289+N309</f>
        <v>0</v>
      </c>
      <c r="O262" s="91">
        <f t="shared" si="62"/>
        <v>66824.899999999994</v>
      </c>
      <c r="P262" s="90">
        <f>P263+P289+P309</f>
        <v>-35.200000000000003</v>
      </c>
      <c r="Q262" s="91">
        <f t="shared" si="60"/>
        <v>66789.7</v>
      </c>
      <c r="R262" s="90">
        <f>R263+R289+R309</f>
        <v>0</v>
      </c>
      <c r="S262" s="91">
        <f t="shared" si="60"/>
        <v>66789.7</v>
      </c>
      <c r="T262" s="90">
        <f>T263+T289+T309</f>
        <v>1688.4</v>
      </c>
      <c r="U262" s="91">
        <f t="shared" si="58"/>
        <v>68478.099999999991</v>
      </c>
    </row>
    <row r="263" spans="1:21" ht="33">
      <c r="A263" s="88" t="str">
        <f ca="1">IF(ISERROR(MATCH(E263,Код_КЦСР,0)),"",INDIRECT(ADDRESS(MATCH(E263,Код_КЦСР,0)+1,2,,,"КЦСР")))</f>
        <v>Муниципальная программа «Социальная поддержка граждан» на 2014 – 2019 годы</v>
      </c>
      <c r="B263" s="28">
        <v>801</v>
      </c>
      <c r="C263" s="89" t="s">
        <v>58</v>
      </c>
      <c r="D263" s="89" t="s">
        <v>81</v>
      </c>
      <c r="E263" s="28" t="s">
        <v>346</v>
      </c>
      <c r="F263" s="28"/>
      <c r="G263" s="90">
        <f>G264+G269+G274+G279+G284</f>
        <v>46780</v>
      </c>
      <c r="H263" s="90">
        <f>H264+H269+H274+H279+H284</f>
        <v>0</v>
      </c>
      <c r="I263" s="90">
        <f t="shared" si="66"/>
        <v>46780</v>
      </c>
      <c r="J263" s="90">
        <f>J264+J269+J274+J279+J284</f>
        <v>0</v>
      </c>
      <c r="K263" s="91">
        <f t="shared" si="64"/>
        <v>46780</v>
      </c>
      <c r="L263" s="90">
        <f>L264+L269+L274+L279+L284</f>
        <v>0</v>
      </c>
      <c r="M263" s="91">
        <f t="shared" si="61"/>
        <v>46780</v>
      </c>
      <c r="N263" s="90">
        <f>N264+N269+N274+N279+N284</f>
        <v>0</v>
      </c>
      <c r="O263" s="91">
        <f t="shared" si="62"/>
        <v>46780</v>
      </c>
      <c r="P263" s="90">
        <f>P264+P269+P274+P279+P284</f>
        <v>-35.200000000000003</v>
      </c>
      <c r="Q263" s="91">
        <f t="shared" si="60"/>
        <v>46744.800000000003</v>
      </c>
      <c r="R263" s="90">
        <f>R264+R269+R274+R279+R284</f>
        <v>0</v>
      </c>
      <c r="S263" s="91">
        <f t="shared" si="60"/>
        <v>46744.800000000003</v>
      </c>
      <c r="T263" s="90">
        <f>T264+T269+T274+T279+T284</f>
        <v>0</v>
      </c>
      <c r="U263" s="91">
        <f t="shared" si="58"/>
        <v>46744.800000000003</v>
      </c>
    </row>
    <row r="264" spans="1:21" ht="33">
      <c r="A264" s="88" t="str">
        <f ca="1">IF(ISERROR(MATCH(E264,Код_КЦСР,0)),"",INDIRECT(ADDRESS(MATCH(E264,Код_КЦСР,0)+1,2,,,"КЦСР")))</f>
        <v>Выплата ежемесячного социального пособия на оздоровление работникам учреждений здравоохранения</v>
      </c>
      <c r="B264" s="28">
        <v>801</v>
      </c>
      <c r="C264" s="89" t="s">
        <v>58</v>
      </c>
      <c r="D264" s="89" t="s">
        <v>81</v>
      </c>
      <c r="E264" s="28" t="s">
        <v>348</v>
      </c>
      <c r="F264" s="28"/>
      <c r="G264" s="90">
        <f t="shared" ref="G264:T265" si="71">G265</f>
        <v>23046</v>
      </c>
      <c r="H264" s="90">
        <f t="shared" si="71"/>
        <v>0</v>
      </c>
      <c r="I264" s="90">
        <f t="shared" si="66"/>
        <v>23046</v>
      </c>
      <c r="J264" s="90">
        <f t="shared" si="71"/>
        <v>0</v>
      </c>
      <c r="K264" s="91">
        <f t="shared" si="64"/>
        <v>23046</v>
      </c>
      <c r="L264" s="90">
        <f t="shared" si="71"/>
        <v>0</v>
      </c>
      <c r="M264" s="91">
        <f t="shared" si="61"/>
        <v>23046</v>
      </c>
      <c r="N264" s="90">
        <f t="shared" si="71"/>
        <v>0</v>
      </c>
      <c r="O264" s="91">
        <f t="shared" si="62"/>
        <v>23046</v>
      </c>
      <c r="P264" s="90">
        <f t="shared" si="71"/>
        <v>-35.200000000000003</v>
      </c>
      <c r="Q264" s="91">
        <f t="shared" si="60"/>
        <v>23010.799999999999</v>
      </c>
      <c r="R264" s="90">
        <f t="shared" si="71"/>
        <v>0</v>
      </c>
      <c r="S264" s="91">
        <f t="shared" si="60"/>
        <v>23010.799999999999</v>
      </c>
      <c r="T264" s="90">
        <f t="shared" si="71"/>
        <v>0</v>
      </c>
      <c r="U264" s="91">
        <f t="shared" si="58"/>
        <v>23010.799999999999</v>
      </c>
    </row>
    <row r="265" spans="1:21" ht="33">
      <c r="A265" s="88" t="str">
        <f ca="1">IF(ISERROR(MATCH(E265,Код_КЦСР,0)),"",INDIRECT(ADDRESS(MATCH(E265,Код_КЦСР,0)+1,2,,,"КЦСР")))</f>
        <v>Выплата ежемесячного социального пособия на оздоровление работникам учреждений здравоохранения за счет средств городского бюджета</v>
      </c>
      <c r="B265" s="28">
        <v>801</v>
      </c>
      <c r="C265" s="89" t="s">
        <v>58</v>
      </c>
      <c r="D265" s="89" t="s">
        <v>81</v>
      </c>
      <c r="E265" s="28" t="s">
        <v>349</v>
      </c>
      <c r="F265" s="28"/>
      <c r="G265" s="90">
        <f t="shared" si="71"/>
        <v>23046</v>
      </c>
      <c r="H265" s="90">
        <f t="shared" si="71"/>
        <v>0</v>
      </c>
      <c r="I265" s="90">
        <f t="shared" si="66"/>
        <v>23046</v>
      </c>
      <c r="J265" s="90">
        <f t="shared" si="71"/>
        <v>0</v>
      </c>
      <c r="K265" s="91">
        <f t="shared" si="64"/>
        <v>23046</v>
      </c>
      <c r="L265" s="90">
        <f t="shared" si="71"/>
        <v>0</v>
      </c>
      <c r="M265" s="91">
        <f t="shared" si="61"/>
        <v>23046</v>
      </c>
      <c r="N265" s="90">
        <f t="shared" si="71"/>
        <v>0</v>
      </c>
      <c r="O265" s="91">
        <f t="shared" si="62"/>
        <v>23046</v>
      </c>
      <c r="P265" s="90">
        <f t="shared" si="71"/>
        <v>-35.200000000000003</v>
      </c>
      <c r="Q265" s="91">
        <f t="shared" si="60"/>
        <v>23010.799999999999</v>
      </c>
      <c r="R265" s="90">
        <f t="shared" si="71"/>
        <v>0</v>
      </c>
      <c r="S265" s="91">
        <f t="shared" si="60"/>
        <v>23010.799999999999</v>
      </c>
      <c r="T265" s="90">
        <f t="shared" si="71"/>
        <v>0</v>
      </c>
      <c r="U265" s="91">
        <f t="shared" si="58"/>
        <v>23010.799999999999</v>
      </c>
    </row>
    <row r="266" spans="1:21" ht="49.5">
      <c r="A266" s="88" t="str">
        <f ca="1">IF(ISERROR(MATCH(E266,Код_КЦСР,0)),"",INDIRECT(ADDRESS(MATCH(E266,Код_КЦСР,0)+1,2,,,"КЦСР")))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266" s="28">
        <v>801</v>
      </c>
      <c r="C266" s="89" t="s">
        <v>58</v>
      </c>
      <c r="D266" s="89" t="s">
        <v>81</v>
      </c>
      <c r="E266" s="28" t="s">
        <v>351</v>
      </c>
      <c r="F266" s="28"/>
      <c r="G266" s="90">
        <f t="shared" ref="G266:T267" si="72">G267</f>
        <v>23046</v>
      </c>
      <c r="H266" s="90">
        <f t="shared" si="72"/>
        <v>0</v>
      </c>
      <c r="I266" s="90">
        <f t="shared" si="66"/>
        <v>23046</v>
      </c>
      <c r="J266" s="90">
        <f t="shared" si="72"/>
        <v>0</v>
      </c>
      <c r="K266" s="91">
        <f t="shared" si="64"/>
        <v>23046</v>
      </c>
      <c r="L266" s="90">
        <f t="shared" si="72"/>
        <v>0</v>
      </c>
      <c r="M266" s="91">
        <f t="shared" si="61"/>
        <v>23046</v>
      </c>
      <c r="N266" s="90">
        <f t="shared" si="72"/>
        <v>0</v>
      </c>
      <c r="O266" s="91">
        <f t="shared" si="62"/>
        <v>23046</v>
      </c>
      <c r="P266" s="90">
        <f t="shared" si="72"/>
        <v>-35.200000000000003</v>
      </c>
      <c r="Q266" s="91">
        <f t="shared" si="60"/>
        <v>23010.799999999999</v>
      </c>
      <c r="R266" s="90">
        <f t="shared" si="72"/>
        <v>0</v>
      </c>
      <c r="S266" s="91">
        <f t="shared" si="60"/>
        <v>23010.799999999999</v>
      </c>
      <c r="T266" s="90">
        <f t="shared" si="72"/>
        <v>0</v>
      </c>
      <c r="U266" s="91">
        <f t="shared" si="58"/>
        <v>23010.799999999999</v>
      </c>
    </row>
    <row r="267" spans="1:21">
      <c r="A267" s="88" t="str">
        <f ca="1">IF(ISERROR(MATCH(F267,Код_КВР,0)),"",INDIRECT(ADDRESS(MATCH(F267,Код_КВР,0)+1,2,,,"КВР")))</f>
        <v>Социальное обеспечение и иные выплаты населению</v>
      </c>
      <c r="B267" s="28">
        <v>801</v>
      </c>
      <c r="C267" s="89" t="s">
        <v>58</v>
      </c>
      <c r="D267" s="89" t="s">
        <v>81</v>
      </c>
      <c r="E267" s="28" t="s">
        <v>351</v>
      </c>
      <c r="F267" s="28">
        <v>300</v>
      </c>
      <c r="G267" s="90">
        <f t="shared" si="72"/>
        <v>23046</v>
      </c>
      <c r="H267" s="90">
        <f t="shared" si="72"/>
        <v>0</v>
      </c>
      <c r="I267" s="90">
        <f t="shared" si="66"/>
        <v>23046</v>
      </c>
      <c r="J267" s="90">
        <f t="shared" si="72"/>
        <v>0</v>
      </c>
      <c r="K267" s="91">
        <f t="shared" si="64"/>
        <v>23046</v>
      </c>
      <c r="L267" s="90">
        <f t="shared" si="72"/>
        <v>0</v>
      </c>
      <c r="M267" s="91">
        <f t="shared" si="61"/>
        <v>23046</v>
      </c>
      <c r="N267" s="90">
        <f t="shared" si="72"/>
        <v>0</v>
      </c>
      <c r="O267" s="91">
        <f t="shared" si="62"/>
        <v>23046</v>
      </c>
      <c r="P267" s="90">
        <f t="shared" si="72"/>
        <v>-35.200000000000003</v>
      </c>
      <c r="Q267" s="91">
        <f t="shared" si="60"/>
        <v>23010.799999999999</v>
      </c>
      <c r="R267" s="90">
        <f t="shared" si="72"/>
        <v>0</v>
      </c>
      <c r="S267" s="91">
        <f t="shared" si="60"/>
        <v>23010.799999999999</v>
      </c>
      <c r="T267" s="90">
        <f t="shared" si="72"/>
        <v>0</v>
      </c>
      <c r="U267" s="91">
        <f t="shared" si="58"/>
        <v>23010.799999999999</v>
      </c>
    </row>
    <row r="268" spans="1:21">
      <c r="A268" s="88" t="str">
        <f ca="1">IF(ISERROR(MATCH(F268,Код_КВР,0)),"",INDIRECT(ADDRESS(MATCH(F268,Код_КВР,0)+1,2,,,"КВР")))</f>
        <v>Публичные нормативные социальные выплаты гражданам</v>
      </c>
      <c r="B268" s="28">
        <v>801</v>
      </c>
      <c r="C268" s="89" t="s">
        <v>58</v>
      </c>
      <c r="D268" s="89" t="s">
        <v>81</v>
      </c>
      <c r="E268" s="28" t="s">
        <v>351</v>
      </c>
      <c r="F268" s="28">
        <v>310</v>
      </c>
      <c r="G268" s="90">
        <v>23046</v>
      </c>
      <c r="H268" s="90"/>
      <c r="I268" s="90">
        <f t="shared" si="66"/>
        <v>23046</v>
      </c>
      <c r="J268" s="90"/>
      <c r="K268" s="91">
        <f t="shared" si="64"/>
        <v>23046</v>
      </c>
      <c r="L268" s="90"/>
      <c r="M268" s="91">
        <f t="shared" si="61"/>
        <v>23046</v>
      </c>
      <c r="N268" s="90"/>
      <c r="O268" s="91">
        <f t="shared" si="62"/>
        <v>23046</v>
      </c>
      <c r="P268" s="90">
        <v>-35.200000000000003</v>
      </c>
      <c r="Q268" s="91">
        <f t="shared" si="60"/>
        <v>23010.799999999999</v>
      </c>
      <c r="R268" s="90"/>
      <c r="S268" s="91">
        <f t="shared" si="60"/>
        <v>23010.799999999999</v>
      </c>
      <c r="T268" s="90"/>
      <c r="U268" s="91">
        <f t="shared" si="58"/>
        <v>23010.799999999999</v>
      </c>
    </row>
    <row r="269" spans="1:21" ht="33">
      <c r="A269" s="88" t="str">
        <f ca="1">IF(ISERROR(MATCH(E269,Код_КЦСР,0)),"",INDIRECT(ADDRESS(MATCH(E269,Код_КЦСР,0)+1,2,,,"КЦСР")))</f>
        <v>Выплата ежемесячного социального пособия за найм (поднайм) жилых помещений специалистам учреждений здравоохранения</v>
      </c>
      <c r="B269" s="28">
        <v>801</v>
      </c>
      <c r="C269" s="89" t="s">
        <v>58</v>
      </c>
      <c r="D269" s="89" t="s">
        <v>81</v>
      </c>
      <c r="E269" s="28" t="s">
        <v>352</v>
      </c>
      <c r="F269" s="28"/>
      <c r="G269" s="90">
        <f t="shared" ref="G269:T270" si="73">G270</f>
        <v>8424</v>
      </c>
      <c r="H269" s="90">
        <f t="shared" si="73"/>
        <v>0</v>
      </c>
      <c r="I269" s="90">
        <f t="shared" si="66"/>
        <v>8424</v>
      </c>
      <c r="J269" s="90">
        <f t="shared" si="73"/>
        <v>0</v>
      </c>
      <c r="K269" s="91">
        <f t="shared" si="64"/>
        <v>8424</v>
      </c>
      <c r="L269" s="90">
        <f t="shared" si="73"/>
        <v>0</v>
      </c>
      <c r="M269" s="91">
        <f t="shared" si="61"/>
        <v>8424</v>
      </c>
      <c r="N269" s="90">
        <f t="shared" si="73"/>
        <v>0</v>
      </c>
      <c r="O269" s="91">
        <f t="shared" si="62"/>
        <v>8424</v>
      </c>
      <c r="P269" s="90">
        <f t="shared" si="73"/>
        <v>0</v>
      </c>
      <c r="Q269" s="91">
        <f t="shared" si="60"/>
        <v>8424</v>
      </c>
      <c r="R269" s="90">
        <f t="shared" si="73"/>
        <v>0</v>
      </c>
      <c r="S269" s="91">
        <f t="shared" si="60"/>
        <v>8424</v>
      </c>
      <c r="T269" s="90">
        <f t="shared" si="73"/>
        <v>0</v>
      </c>
      <c r="U269" s="91">
        <f t="shared" si="58"/>
        <v>8424</v>
      </c>
    </row>
    <row r="270" spans="1:21" ht="49.5">
      <c r="A270" s="88" t="str">
        <f ca="1">IF(ISERROR(MATCH(E270,Код_КЦСР,0)),"",INDIRECT(ADDRESS(MATCH(E270,Код_КЦСР,0)+1,2,,,"КЦСР")))</f>
        <v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v>
      </c>
      <c r="B270" s="28">
        <v>801</v>
      </c>
      <c r="C270" s="89" t="s">
        <v>58</v>
      </c>
      <c r="D270" s="89" t="s">
        <v>81</v>
      </c>
      <c r="E270" s="28" t="s">
        <v>353</v>
      </c>
      <c r="F270" s="28"/>
      <c r="G270" s="90">
        <f t="shared" si="73"/>
        <v>8424</v>
      </c>
      <c r="H270" s="90">
        <f t="shared" si="73"/>
        <v>0</v>
      </c>
      <c r="I270" s="90">
        <f t="shared" si="66"/>
        <v>8424</v>
      </c>
      <c r="J270" s="90">
        <f t="shared" si="73"/>
        <v>0</v>
      </c>
      <c r="K270" s="91">
        <f t="shared" si="64"/>
        <v>8424</v>
      </c>
      <c r="L270" s="90">
        <f t="shared" si="73"/>
        <v>0</v>
      </c>
      <c r="M270" s="91">
        <f t="shared" si="61"/>
        <v>8424</v>
      </c>
      <c r="N270" s="90">
        <f t="shared" si="73"/>
        <v>0</v>
      </c>
      <c r="O270" s="91">
        <f t="shared" si="62"/>
        <v>8424</v>
      </c>
      <c r="P270" s="90">
        <f t="shared" si="73"/>
        <v>0</v>
      </c>
      <c r="Q270" s="91">
        <f t="shared" si="60"/>
        <v>8424</v>
      </c>
      <c r="R270" s="90">
        <f t="shared" si="73"/>
        <v>0</v>
      </c>
      <c r="S270" s="91">
        <f t="shared" si="60"/>
        <v>8424</v>
      </c>
      <c r="T270" s="90">
        <f t="shared" si="73"/>
        <v>0</v>
      </c>
      <c r="U270" s="91">
        <f t="shared" si="58"/>
        <v>8424</v>
      </c>
    </row>
    <row r="271" spans="1:21" ht="49.5">
      <c r="A271" s="88" t="str">
        <f ca="1">IF(ISERROR(MATCH(E271,Код_КЦСР,0)),"",INDIRECT(ADDRESS(MATCH(E271,Код_КЦСР,0)+1,2,,,"КЦСР")))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271" s="28">
        <v>801</v>
      </c>
      <c r="C271" s="89" t="s">
        <v>58</v>
      </c>
      <c r="D271" s="89" t="s">
        <v>81</v>
      </c>
      <c r="E271" s="28" t="s">
        <v>355</v>
      </c>
      <c r="F271" s="28"/>
      <c r="G271" s="90">
        <f t="shared" ref="G271:T272" si="74">G272</f>
        <v>8424</v>
      </c>
      <c r="H271" s="90">
        <f t="shared" si="74"/>
        <v>0</v>
      </c>
      <c r="I271" s="90">
        <f t="shared" si="66"/>
        <v>8424</v>
      </c>
      <c r="J271" s="90">
        <f t="shared" si="74"/>
        <v>0</v>
      </c>
      <c r="K271" s="91">
        <f t="shared" si="64"/>
        <v>8424</v>
      </c>
      <c r="L271" s="90">
        <f t="shared" si="74"/>
        <v>0</v>
      </c>
      <c r="M271" s="91">
        <f t="shared" si="61"/>
        <v>8424</v>
      </c>
      <c r="N271" s="90">
        <f t="shared" si="74"/>
        <v>0</v>
      </c>
      <c r="O271" s="91">
        <f t="shared" si="62"/>
        <v>8424</v>
      </c>
      <c r="P271" s="90">
        <f t="shared" si="74"/>
        <v>0</v>
      </c>
      <c r="Q271" s="91">
        <f t="shared" si="60"/>
        <v>8424</v>
      </c>
      <c r="R271" s="90">
        <f t="shared" si="74"/>
        <v>0</v>
      </c>
      <c r="S271" s="91">
        <f t="shared" si="60"/>
        <v>8424</v>
      </c>
      <c r="T271" s="90">
        <f t="shared" si="74"/>
        <v>0</v>
      </c>
      <c r="U271" s="91">
        <f t="shared" si="58"/>
        <v>8424</v>
      </c>
    </row>
    <row r="272" spans="1:21">
      <c r="A272" s="88" t="str">
        <f ca="1">IF(ISERROR(MATCH(F272,Код_КВР,0)),"",INDIRECT(ADDRESS(MATCH(F272,Код_КВР,0)+1,2,,,"КВР")))</f>
        <v>Социальное обеспечение и иные выплаты населению</v>
      </c>
      <c r="B272" s="28">
        <v>801</v>
      </c>
      <c r="C272" s="89" t="s">
        <v>58</v>
      </c>
      <c r="D272" s="89" t="s">
        <v>81</v>
      </c>
      <c r="E272" s="28" t="s">
        <v>355</v>
      </c>
      <c r="F272" s="28">
        <v>300</v>
      </c>
      <c r="G272" s="90">
        <f t="shared" si="74"/>
        <v>8424</v>
      </c>
      <c r="H272" s="90">
        <f t="shared" si="74"/>
        <v>0</v>
      </c>
      <c r="I272" s="90">
        <f t="shared" si="66"/>
        <v>8424</v>
      </c>
      <c r="J272" s="90">
        <f t="shared" si="74"/>
        <v>0</v>
      </c>
      <c r="K272" s="91">
        <f t="shared" si="64"/>
        <v>8424</v>
      </c>
      <c r="L272" s="90">
        <f t="shared" si="74"/>
        <v>0</v>
      </c>
      <c r="M272" s="91">
        <f t="shared" si="61"/>
        <v>8424</v>
      </c>
      <c r="N272" s="90">
        <f t="shared" si="74"/>
        <v>0</v>
      </c>
      <c r="O272" s="91">
        <f t="shared" si="62"/>
        <v>8424</v>
      </c>
      <c r="P272" s="90">
        <f t="shared" si="74"/>
        <v>0</v>
      </c>
      <c r="Q272" s="91">
        <f t="shared" si="60"/>
        <v>8424</v>
      </c>
      <c r="R272" s="90">
        <f t="shared" si="74"/>
        <v>0</v>
      </c>
      <c r="S272" s="91">
        <f t="shared" si="60"/>
        <v>8424</v>
      </c>
      <c r="T272" s="90">
        <f t="shared" si="74"/>
        <v>0</v>
      </c>
      <c r="U272" s="91">
        <f t="shared" si="58"/>
        <v>8424</v>
      </c>
    </row>
    <row r="273" spans="1:21">
      <c r="A273" s="88" t="str">
        <f ca="1">IF(ISERROR(MATCH(F273,Код_КВР,0)),"",INDIRECT(ADDRESS(MATCH(F273,Код_КВР,0)+1,2,,,"КВР")))</f>
        <v>Публичные нормативные социальные выплаты гражданам</v>
      </c>
      <c r="B273" s="28">
        <v>801</v>
      </c>
      <c r="C273" s="89" t="s">
        <v>58</v>
      </c>
      <c r="D273" s="89" t="s">
        <v>81</v>
      </c>
      <c r="E273" s="28" t="s">
        <v>355</v>
      </c>
      <c r="F273" s="28">
        <v>310</v>
      </c>
      <c r="G273" s="90">
        <v>8424</v>
      </c>
      <c r="H273" s="90"/>
      <c r="I273" s="90">
        <f t="shared" si="66"/>
        <v>8424</v>
      </c>
      <c r="J273" s="90"/>
      <c r="K273" s="91">
        <f t="shared" si="64"/>
        <v>8424</v>
      </c>
      <c r="L273" s="90"/>
      <c r="M273" s="91">
        <f t="shared" si="61"/>
        <v>8424</v>
      </c>
      <c r="N273" s="90"/>
      <c r="O273" s="91">
        <f t="shared" si="62"/>
        <v>8424</v>
      </c>
      <c r="P273" s="90"/>
      <c r="Q273" s="91">
        <f t="shared" si="60"/>
        <v>8424</v>
      </c>
      <c r="R273" s="90"/>
      <c r="S273" s="91">
        <f t="shared" si="60"/>
        <v>8424</v>
      </c>
      <c r="T273" s="90"/>
      <c r="U273" s="91">
        <f t="shared" si="58"/>
        <v>8424</v>
      </c>
    </row>
    <row r="274" spans="1:21" ht="33">
      <c r="A274" s="88" t="str">
        <f ca="1">IF(ISERROR(MATCH(E274,Код_КЦСР,0)),"",INDIRECT(ADDRESS(MATCH(E274,Код_КЦСР,0)+1,2,,,"КЦСР")))</f>
        <v>Выплата вознаграждений лицам, имеющим знак «За особые заслуги перед городом Череповцом»</v>
      </c>
      <c r="B274" s="28">
        <v>801</v>
      </c>
      <c r="C274" s="89" t="s">
        <v>58</v>
      </c>
      <c r="D274" s="89" t="s">
        <v>81</v>
      </c>
      <c r="E274" s="28" t="s">
        <v>356</v>
      </c>
      <c r="F274" s="28"/>
      <c r="G274" s="90">
        <f t="shared" ref="G274:T275" si="75">G275</f>
        <v>383</v>
      </c>
      <c r="H274" s="90">
        <f t="shared" si="75"/>
        <v>0</v>
      </c>
      <c r="I274" s="90">
        <f t="shared" si="66"/>
        <v>383</v>
      </c>
      <c r="J274" s="90">
        <f t="shared" si="75"/>
        <v>0</v>
      </c>
      <c r="K274" s="91">
        <f t="shared" si="64"/>
        <v>383</v>
      </c>
      <c r="L274" s="90">
        <f t="shared" si="75"/>
        <v>0</v>
      </c>
      <c r="M274" s="91">
        <f t="shared" si="61"/>
        <v>383</v>
      </c>
      <c r="N274" s="90">
        <f t="shared" si="75"/>
        <v>0</v>
      </c>
      <c r="O274" s="91">
        <f t="shared" si="62"/>
        <v>383</v>
      </c>
      <c r="P274" s="90">
        <f t="shared" si="75"/>
        <v>0</v>
      </c>
      <c r="Q274" s="91">
        <f t="shared" si="60"/>
        <v>383</v>
      </c>
      <c r="R274" s="90">
        <f t="shared" si="75"/>
        <v>0</v>
      </c>
      <c r="S274" s="91">
        <f t="shared" si="60"/>
        <v>383</v>
      </c>
      <c r="T274" s="90">
        <f t="shared" si="75"/>
        <v>0</v>
      </c>
      <c r="U274" s="91">
        <f t="shared" si="58"/>
        <v>383</v>
      </c>
    </row>
    <row r="275" spans="1:21" ht="33">
      <c r="A275" s="88" t="str">
        <f ca="1">IF(ISERROR(MATCH(E275,Код_КЦСР,0)),"",INDIRECT(ADDRESS(MATCH(E275,Код_КЦСР,0)+1,2,,,"КЦСР")))</f>
        <v>Выплата вознаграждений лицам, имеющим знак «За особые заслуги перед городом Череповцом», за счет средств городского бюджета</v>
      </c>
      <c r="B275" s="28">
        <v>801</v>
      </c>
      <c r="C275" s="89" t="s">
        <v>58</v>
      </c>
      <c r="D275" s="89" t="s">
        <v>81</v>
      </c>
      <c r="E275" s="28" t="s">
        <v>357</v>
      </c>
      <c r="F275" s="28"/>
      <c r="G275" s="90">
        <f t="shared" si="75"/>
        <v>383</v>
      </c>
      <c r="H275" s="90">
        <f t="shared" si="75"/>
        <v>0</v>
      </c>
      <c r="I275" s="90">
        <f t="shared" si="66"/>
        <v>383</v>
      </c>
      <c r="J275" s="90">
        <f t="shared" si="75"/>
        <v>0</v>
      </c>
      <c r="K275" s="91">
        <f t="shared" si="64"/>
        <v>383</v>
      </c>
      <c r="L275" s="90">
        <f t="shared" si="75"/>
        <v>0</v>
      </c>
      <c r="M275" s="91">
        <f t="shared" si="61"/>
        <v>383</v>
      </c>
      <c r="N275" s="90">
        <f t="shared" si="75"/>
        <v>0</v>
      </c>
      <c r="O275" s="91">
        <f t="shared" si="62"/>
        <v>383</v>
      </c>
      <c r="P275" s="90">
        <f t="shared" si="75"/>
        <v>0</v>
      </c>
      <c r="Q275" s="91">
        <f t="shared" si="60"/>
        <v>383</v>
      </c>
      <c r="R275" s="90">
        <f t="shared" si="75"/>
        <v>0</v>
      </c>
      <c r="S275" s="91">
        <f t="shared" si="60"/>
        <v>383</v>
      </c>
      <c r="T275" s="90">
        <f t="shared" si="75"/>
        <v>0</v>
      </c>
      <c r="U275" s="91">
        <f t="shared" si="58"/>
        <v>383</v>
      </c>
    </row>
    <row r="276" spans="1:21" ht="49.5">
      <c r="A276" s="88" t="str">
        <f ca="1">IF(ISERROR(MATCH(E276,Код_КЦСР,0)),"",INDIRECT(ADDRESS(MATCH(E276,Код_КЦСР,0)+1,2,,,"КЦСР")))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276" s="28">
        <v>801</v>
      </c>
      <c r="C276" s="89" t="s">
        <v>58</v>
      </c>
      <c r="D276" s="89" t="s">
        <v>81</v>
      </c>
      <c r="E276" s="28" t="s">
        <v>358</v>
      </c>
      <c r="F276" s="28"/>
      <c r="G276" s="90">
        <f>G277</f>
        <v>383</v>
      </c>
      <c r="H276" s="90">
        <f>H277</f>
        <v>0</v>
      </c>
      <c r="I276" s="90">
        <f t="shared" si="66"/>
        <v>383</v>
      </c>
      <c r="J276" s="90">
        <f>J277</f>
        <v>0</v>
      </c>
      <c r="K276" s="91">
        <f t="shared" si="64"/>
        <v>383</v>
      </c>
      <c r="L276" s="90">
        <f>L277</f>
        <v>0</v>
      </c>
      <c r="M276" s="91">
        <f t="shared" si="61"/>
        <v>383</v>
      </c>
      <c r="N276" s="90">
        <f>N277</f>
        <v>0</v>
      </c>
      <c r="O276" s="91">
        <f t="shared" si="62"/>
        <v>383</v>
      </c>
      <c r="P276" s="90">
        <f>P277</f>
        <v>0</v>
      </c>
      <c r="Q276" s="91">
        <f t="shared" si="60"/>
        <v>383</v>
      </c>
      <c r="R276" s="90">
        <f>R277</f>
        <v>0</v>
      </c>
      <c r="S276" s="91">
        <f t="shared" si="60"/>
        <v>383</v>
      </c>
      <c r="T276" s="90">
        <f>T277</f>
        <v>0</v>
      </c>
      <c r="U276" s="91">
        <f t="shared" si="58"/>
        <v>383</v>
      </c>
    </row>
    <row r="277" spans="1:21">
      <c r="A277" s="88" t="str">
        <f ca="1">IF(ISERROR(MATCH(F277,Код_КВР,0)),"",INDIRECT(ADDRESS(MATCH(F277,Код_КВР,0)+1,2,,,"КВР")))</f>
        <v>Социальное обеспечение и иные выплаты населению</v>
      </c>
      <c r="B277" s="28">
        <v>801</v>
      </c>
      <c r="C277" s="89" t="s">
        <v>58</v>
      </c>
      <c r="D277" s="89" t="s">
        <v>81</v>
      </c>
      <c r="E277" s="28" t="s">
        <v>358</v>
      </c>
      <c r="F277" s="28">
        <v>300</v>
      </c>
      <c r="G277" s="90">
        <f>G278</f>
        <v>383</v>
      </c>
      <c r="H277" s="90">
        <f>H278</f>
        <v>0</v>
      </c>
      <c r="I277" s="90">
        <f t="shared" si="66"/>
        <v>383</v>
      </c>
      <c r="J277" s="90">
        <f>J278</f>
        <v>0</v>
      </c>
      <c r="K277" s="91">
        <f t="shared" si="64"/>
        <v>383</v>
      </c>
      <c r="L277" s="90">
        <f>L278</f>
        <v>0</v>
      </c>
      <c r="M277" s="91">
        <f t="shared" si="61"/>
        <v>383</v>
      </c>
      <c r="N277" s="90">
        <f>N278</f>
        <v>0</v>
      </c>
      <c r="O277" s="91">
        <f t="shared" si="62"/>
        <v>383</v>
      </c>
      <c r="P277" s="90">
        <f>P278</f>
        <v>0</v>
      </c>
      <c r="Q277" s="91">
        <f t="shared" si="60"/>
        <v>383</v>
      </c>
      <c r="R277" s="90">
        <f>R278</f>
        <v>0</v>
      </c>
      <c r="S277" s="91">
        <f t="shared" si="60"/>
        <v>383</v>
      </c>
      <c r="T277" s="90">
        <f>T278</f>
        <v>0</v>
      </c>
      <c r="U277" s="91">
        <f t="shared" si="58"/>
        <v>383</v>
      </c>
    </row>
    <row r="278" spans="1:21">
      <c r="A278" s="88" t="str">
        <f ca="1">IF(ISERROR(MATCH(F278,Код_КВР,0)),"",INDIRECT(ADDRESS(MATCH(F278,Код_КВР,0)+1,2,,,"КВР")))</f>
        <v>Публичные нормативные социальные выплаты гражданам</v>
      </c>
      <c r="B278" s="28">
        <v>801</v>
      </c>
      <c r="C278" s="89" t="s">
        <v>58</v>
      </c>
      <c r="D278" s="89" t="s">
        <v>81</v>
      </c>
      <c r="E278" s="28" t="s">
        <v>358</v>
      </c>
      <c r="F278" s="28">
        <v>310</v>
      </c>
      <c r="G278" s="90">
        <v>383</v>
      </c>
      <c r="H278" s="90"/>
      <c r="I278" s="90">
        <f t="shared" si="66"/>
        <v>383</v>
      </c>
      <c r="J278" s="90"/>
      <c r="K278" s="91">
        <f t="shared" si="64"/>
        <v>383</v>
      </c>
      <c r="L278" s="90"/>
      <c r="M278" s="91">
        <f t="shared" si="61"/>
        <v>383</v>
      </c>
      <c r="N278" s="90"/>
      <c r="O278" s="91">
        <f t="shared" si="62"/>
        <v>383</v>
      </c>
      <c r="P278" s="90"/>
      <c r="Q278" s="91">
        <f t="shared" si="60"/>
        <v>383</v>
      </c>
      <c r="R278" s="90"/>
      <c r="S278" s="91">
        <f t="shared" si="60"/>
        <v>383</v>
      </c>
      <c r="T278" s="90"/>
      <c r="U278" s="91">
        <f t="shared" si="58"/>
        <v>383</v>
      </c>
    </row>
    <row r="279" spans="1:21" ht="33">
      <c r="A279" s="88" t="str">
        <f ca="1">IF(ISERROR(MATCH(E279,Код_КЦСР,0)),"",INDIRECT(ADDRESS(MATCH(E279,Код_КЦСР,0)+1,2,,,"КЦСР")))</f>
        <v>Выплата вознаграждений лицам, имеющим звание «Почетный гражданин города Череповца»</v>
      </c>
      <c r="B279" s="28">
        <v>801</v>
      </c>
      <c r="C279" s="89" t="s">
        <v>58</v>
      </c>
      <c r="D279" s="89" t="s">
        <v>81</v>
      </c>
      <c r="E279" s="28" t="s">
        <v>359</v>
      </c>
      <c r="F279" s="28"/>
      <c r="G279" s="90">
        <f t="shared" ref="G279:T280" si="76">G280</f>
        <v>324</v>
      </c>
      <c r="H279" s="90">
        <f t="shared" si="76"/>
        <v>0</v>
      </c>
      <c r="I279" s="90">
        <f t="shared" si="66"/>
        <v>324</v>
      </c>
      <c r="J279" s="90">
        <f t="shared" si="76"/>
        <v>0</v>
      </c>
      <c r="K279" s="91">
        <f t="shared" si="64"/>
        <v>324</v>
      </c>
      <c r="L279" s="90">
        <f t="shared" si="76"/>
        <v>0</v>
      </c>
      <c r="M279" s="91">
        <f t="shared" si="61"/>
        <v>324</v>
      </c>
      <c r="N279" s="90">
        <f t="shared" si="76"/>
        <v>0</v>
      </c>
      <c r="O279" s="91">
        <f t="shared" si="62"/>
        <v>324</v>
      </c>
      <c r="P279" s="90">
        <f t="shared" si="76"/>
        <v>0</v>
      </c>
      <c r="Q279" s="91">
        <f t="shared" si="60"/>
        <v>324</v>
      </c>
      <c r="R279" s="90">
        <f t="shared" si="76"/>
        <v>0</v>
      </c>
      <c r="S279" s="91">
        <f t="shared" si="60"/>
        <v>324</v>
      </c>
      <c r="T279" s="90">
        <f t="shared" si="76"/>
        <v>0</v>
      </c>
      <c r="U279" s="91">
        <f t="shared" si="58"/>
        <v>324</v>
      </c>
    </row>
    <row r="280" spans="1:21" ht="33">
      <c r="A280" s="88" t="str">
        <f ca="1">IF(ISERROR(MATCH(E280,Код_КЦСР,0)),"",INDIRECT(ADDRESS(MATCH(E280,Код_КЦСР,0)+1,2,,,"КЦСР")))</f>
        <v>Выплата вознаграждений лицам, имеющим звание «Почетный гражданин города Череповца», за счет средств городского бюджета</v>
      </c>
      <c r="B280" s="28">
        <v>801</v>
      </c>
      <c r="C280" s="89" t="s">
        <v>58</v>
      </c>
      <c r="D280" s="89" t="s">
        <v>81</v>
      </c>
      <c r="E280" s="28" t="s">
        <v>360</v>
      </c>
      <c r="F280" s="28"/>
      <c r="G280" s="90">
        <f t="shared" si="76"/>
        <v>324</v>
      </c>
      <c r="H280" s="90">
        <f t="shared" si="76"/>
        <v>0</v>
      </c>
      <c r="I280" s="90">
        <f t="shared" si="66"/>
        <v>324</v>
      </c>
      <c r="J280" s="90">
        <f t="shared" si="76"/>
        <v>0</v>
      </c>
      <c r="K280" s="91">
        <f t="shared" si="64"/>
        <v>324</v>
      </c>
      <c r="L280" s="90">
        <f t="shared" si="76"/>
        <v>0</v>
      </c>
      <c r="M280" s="91">
        <f t="shared" si="61"/>
        <v>324</v>
      </c>
      <c r="N280" s="90">
        <f t="shared" si="76"/>
        <v>0</v>
      </c>
      <c r="O280" s="91">
        <f t="shared" si="62"/>
        <v>324</v>
      </c>
      <c r="P280" s="90">
        <f t="shared" si="76"/>
        <v>0</v>
      </c>
      <c r="Q280" s="91">
        <f t="shared" si="60"/>
        <v>324</v>
      </c>
      <c r="R280" s="90">
        <f t="shared" si="76"/>
        <v>0</v>
      </c>
      <c r="S280" s="91">
        <f t="shared" si="60"/>
        <v>324</v>
      </c>
      <c r="T280" s="90">
        <f t="shared" si="76"/>
        <v>0</v>
      </c>
      <c r="U280" s="91">
        <f t="shared" si="58"/>
        <v>324</v>
      </c>
    </row>
    <row r="281" spans="1:21" ht="49.5">
      <c r="A281" s="88" t="str">
        <f ca="1">IF(ISERROR(MATCH(E281,Код_КЦСР,0)),"",INDIRECT(ADDRESS(MATCH(E281,Код_КЦСР,0)+1,2,,,"КЦСР")))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281" s="28">
        <v>801</v>
      </c>
      <c r="C281" s="89" t="s">
        <v>58</v>
      </c>
      <c r="D281" s="89" t="s">
        <v>81</v>
      </c>
      <c r="E281" s="28" t="s">
        <v>361</v>
      </c>
      <c r="F281" s="28"/>
      <c r="G281" s="90">
        <f>G282</f>
        <v>324</v>
      </c>
      <c r="H281" s="90">
        <f>H282</f>
        <v>0</v>
      </c>
      <c r="I281" s="90">
        <f t="shared" si="66"/>
        <v>324</v>
      </c>
      <c r="J281" s="90">
        <f>J282</f>
        <v>0</v>
      </c>
      <c r="K281" s="91">
        <f t="shared" si="64"/>
        <v>324</v>
      </c>
      <c r="L281" s="90">
        <f>L282</f>
        <v>0</v>
      </c>
      <c r="M281" s="91">
        <f t="shared" si="61"/>
        <v>324</v>
      </c>
      <c r="N281" s="90">
        <f>N282</f>
        <v>0</v>
      </c>
      <c r="O281" s="91">
        <f t="shared" si="62"/>
        <v>324</v>
      </c>
      <c r="P281" s="90">
        <f>P282</f>
        <v>0</v>
      </c>
      <c r="Q281" s="91">
        <f t="shared" si="60"/>
        <v>324</v>
      </c>
      <c r="R281" s="90">
        <f>R282</f>
        <v>0</v>
      </c>
      <c r="S281" s="91">
        <f t="shared" si="60"/>
        <v>324</v>
      </c>
      <c r="T281" s="90">
        <f>T282</f>
        <v>0</v>
      </c>
      <c r="U281" s="91">
        <f t="shared" si="58"/>
        <v>324</v>
      </c>
    </row>
    <row r="282" spans="1:21">
      <c r="A282" s="88" t="str">
        <f ca="1">IF(ISERROR(MATCH(F282,Код_КВР,0)),"",INDIRECT(ADDRESS(MATCH(F282,Код_КВР,0)+1,2,,,"КВР")))</f>
        <v>Социальное обеспечение и иные выплаты населению</v>
      </c>
      <c r="B282" s="28">
        <v>801</v>
      </c>
      <c r="C282" s="89" t="s">
        <v>58</v>
      </c>
      <c r="D282" s="89" t="s">
        <v>81</v>
      </c>
      <c r="E282" s="28" t="s">
        <v>361</v>
      </c>
      <c r="F282" s="28">
        <v>300</v>
      </c>
      <c r="G282" s="90">
        <f>G283</f>
        <v>324</v>
      </c>
      <c r="H282" s="90">
        <f>H283</f>
        <v>0</v>
      </c>
      <c r="I282" s="90">
        <f t="shared" si="66"/>
        <v>324</v>
      </c>
      <c r="J282" s="90">
        <f>J283</f>
        <v>0</v>
      </c>
      <c r="K282" s="91">
        <f t="shared" si="64"/>
        <v>324</v>
      </c>
      <c r="L282" s="90">
        <f>L283</f>
        <v>0</v>
      </c>
      <c r="M282" s="91">
        <f t="shared" si="61"/>
        <v>324</v>
      </c>
      <c r="N282" s="90">
        <f>N283</f>
        <v>0</v>
      </c>
      <c r="O282" s="91">
        <f t="shared" si="62"/>
        <v>324</v>
      </c>
      <c r="P282" s="90">
        <f>P283</f>
        <v>0</v>
      </c>
      <c r="Q282" s="91">
        <f t="shared" si="60"/>
        <v>324</v>
      </c>
      <c r="R282" s="90">
        <f>R283</f>
        <v>0</v>
      </c>
      <c r="S282" s="91">
        <f t="shared" si="60"/>
        <v>324</v>
      </c>
      <c r="T282" s="90">
        <f>T283</f>
        <v>0</v>
      </c>
      <c r="U282" s="91">
        <f t="shared" si="58"/>
        <v>324</v>
      </c>
    </row>
    <row r="283" spans="1:21">
      <c r="A283" s="88" t="str">
        <f ca="1">IF(ISERROR(MATCH(F283,Код_КВР,0)),"",INDIRECT(ADDRESS(MATCH(F283,Код_КВР,0)+1,2,,,"КВР")))</f>
        <v>Публичные нормативные социальные выплаты гражданам</v>
      </c>
      <c r="B283" s="28">
        <v>801</v>
      </c>
      <c r="C283" s="89" t="s">
        <v>58</v>
      </c>
      <c r="D283" s="89" t="s">
        <v>81</v>
      </c>
      <c r="E283" s="28" t="s">
        <v>361</v>
      </c>
      <c r="F283" s="28">
        <v>310</v>
      </c>
      <c r="G283" s="90">
        <v>324</v>
      </c>
      <c r="H283" s="90"/>
      <c r="I283" s="90">
        <f t="shared" si="66"/>
        <v>324</v>
      </c>
      <c r="J283" s="90"/>
      <c r="K283" s="91">
        <f t="shared" si="64"/>
        <v>324</v>
      </c>
      <c r="L283" s="90"/>
      <c r="M283" s="91">
        <f t="shared" si="61"/>
        <v>324</v>
      </c>
      <c r="N283" s="90"/>
      <c r="O283" s="91">
        <f t="shared" si="62"/>
        <v>324</v>
      </c>
      <c r="P283" s="90"/>
      <c r="Q283" s="91">
        <f t="shared" si="60"/>
        <v>324</v>
      </c>
      <c r="R283" s="90"/>
      <c r="S283" s="91">
        <f t="shared" si="60"/>
        <v>324</v>
      </c>
      <c r="T283" s="90"/>
      <c r="U283" s="91">
        <f t="shared" si="58"/>
        <v>324</v>
      </c>
    </row>
    <row r="284" spans="1:21" ht="33">
      <c r="A284" s="88" t="str">
        <f ca="1">IF(ISERROR(MATCH(E284,Код_КЦСР,0)),"",INDIRECT(ADDRESS(MATCH(E284,Код_КЦСР,0)+1,2,,,"КЦСР")))</f>
        <v>Социальная поддержка пенсионеров на условиях договора пожизненного содержания с иждивением</v>
      </c>
      <c r="B284" s="28">
        <v>801</v>
      </c>
      <c r="C284" s="89" t="s">
        <v>58</v>
      </c>
      <c r="D284" s="89" t="s">
        <v>81</v>
      </c>
      <c r="E284" s="28" t="s">
        <v>362</v>
      </c>
      <c r="F284" s="28"/>
      <c r="G284" s="90">
        <f>G285+G287</f>
        <v>14603.000000000002</v>
      </c>
      <c r="H284" s="90">
        <f>H285+H287</f>
        <v>0</v>
      </c>
      <c r="I284" s="90">
        <f t="shared" si="66"/>
        <v>14603.000000000002</v>
      </c>
      <c r="J284" s="90">
        <f>J285+J287</f>
        <v>0</v>
      </c>
      <c r="K284" s="91">
        <f t="shared" si="64"/>
        <v>14603.000000000002</v>
      </c>
      <c r="L284" s="90">
        <f>L285+L287</f>
        <v>0</v>
      </c>
      <c r="M284" s="91">
        <f t="shared" si="61"/>
        <v>14603.000000000002</v>
      </c>
      <c r="N284" s="90">
        <f>N285+N287</f>
        <v>0</v>
      </c>
      <c r="O284" s="91">
        <f t="shared" si="62"/>
        <v>14603.000000000002</v>
      </c>
      <c r="P284" s="90">
        <f>P285+P287</f>
        <v>0</v>
      </c>
      <c r="Q284" s="91">
        <f t="shared" si="60"/>
        <v>14603.000000000002</v>
      </c>
      <c r="R284" s="90">
        <f>R285+R287</f>
        <v>0</v>
      </c>
      <c r="S284" s="91">
        <f t="shared" si="60"/>
        <v>14603.000000000002</v>
      </c>
      <c r="T284" s="90">
        <f>T285+T287</f>
        <v>0</v>
      </c>
      <c r="U284" s="91">
        <f t="shared" ref="U284:U357" si="77">S284+T284</f>
        <v>14603.000000000002</v>
      </c>
    </row>
    <row r="285" spans="1:21" ht="38.25" hidden="1" customHeight="1">
      <c r="A285" s="88" t="str">
        <f ca="1">IF(ISERROR(MATCH(F285,Код_КВР,0)),"",INDIRECT(ADDRESS(MATCH(F285,Код_КВР,0)+1,2,,,"КВР")))</f>
        <v>Закупка товаров, работ и услуг для обеспечения государственных (муниципальных) нужд</v>
      </c>
      <c r="B285" s="28">
        <v>801</v>
      </c>
      <c r="C285" s="89" t="s">
        <v>58</v>
      </c>
      <c r="D285" s="89" t="s">
        <v>81</v>
      </c>
      <c r="E285" s="28" t="s">
        <v>362</v>
      </c>
      <c r="F285" s="28">
        <v>200</v>
      </c>
      <c r="G285" s="90">
        <f>G286</f>
        <v>332.2</v>
      </c>
      <c r="H285" s="90">
        <f>H286</f>
        <v>0</v>
      </c>
      <c r="I285" s="90">
        <f t="shared" si="66"/>
        <v>332.2</v>
      </c>
      <c r="J285" s="90">
        <f>J286</f>
        <v>-332.2</v>
      </c>
      <c r="K285" s="91">
        <f t="shared" si="64"/>
        <v>0</v>
      </c>
      <c r="L285" s="90">
        <f>L286</f>
        <v>0</v>
      </c>
      <c r="M285" s="91">
        <f t="shared" si="61"/>
        <v>0</v>
      </c>
      <c r="N285" s="90">
        <f>N286</f>
        <v>0</v>
      </c>
      <c r="O285" s="91">
        <f t="shared" si="62"/>
        <v>0</v>
      </c>
      <c r="P285" s="90">
        <f>P286</f>
        <v>0</v>
      </c>
      <c r="Q285" s="91">
        <f t="shared" si="60"/>
        <v>0</v>
      </c>
      <c r="R285" s="90">
        <f>R286</f>
        <v>0</v>
      </c>
      <c r="S285" s="91">
        <f t="shared" si="60"/>
        <v>0</v>
      </c>
      <c r="T285" s="90">
        <f>T286</f>
        <v>0</v>
      </c>
      <c r="U285" s="91">
        <f t="shared" si="77"/>
        <v>0</v>
      </c>
    </row>
    <row r="286" spans="1:21" ht="33" hidden="1">
      <c r="A286" s="88" t="str">
        <f ca="1">IF(ISERROR(MATCH(F286,Код_КВР,0)),"",INDIRECT(ADDRESS(MATCH(F286,Код_КВР,0)+1,2,,,"КВР")))</f>
        <v>Иные закупки товаров, работ и услуг для обеспечения государственных (муниципальных) нужд</v>
      </c>
      <c r="B286" s="28">
        <v>801</v>
      </c>
      <c r="C286" s="89" t="s">
        <v>58</v>
      </c>
      <c r="D286" s="89" t="s">
        <v>81</v>
      </c>
      <c r="E286" s="28" t="s">
        <v>362</v>
      </c>
      <c r="F286" s="28">
        <v>240</v>
      </c>
      <c r="G286" s="90">
        <v>332.2</v>
      </c>
      <c r="H286" s="90"/>
      <c r="I286" s="90">
        <f t="shared" si="66"/>
        <v>332.2</v>
      </c>
      <c r="J286" s="90">
        <v>-332.2</v>
      </c>
      <c r="K286" s="91">
        <f t="shared" si="64"/>
        <v>0</v>
      </c>
      <c r="L286" s="90"/>
      <c r="M286" s="91">
        <f t="shared" si="61"/>
        <v>0</v>
      </c>
      <c r="N286" s="90"/>
      <c r="O286" s="91">
        <f t="shared" si="62"/>
        <v>0</v>
      </c>
      <c r="P286" s="90"/>
      <c r="Q286" s="91">
        <f t="shared" si="60"/>
        <v>0</v>
      </c>
      <c r="R286" s="90"/>
      <c r="S286" s="91">
        <f t="shared" si="60"/>
        <v>0</v>
      </c>
      <c r="T286" s="90"/>
      <c r="U286" s="91">
        <f t="shared" si="77"/>
        <v>0</v>
      </c>
    </row>
    <row r="287" spans="1:21">
      <c r="A287" s="88" t="str">
        <f ca="1">IF(ISERROR(MATCH(F287,Код_КВР,0)),"",INDIRECT(ADDRESS(MATCH(F287,Код_КВР,0)+1,2,,,"КВР")))</f>
        <v>Социальное обеспечение и иные выплаты населению</v>
      </c>
      <c r="B287" s="28">
        <v>801</v>
      </c>
      <c r="C287" s="89" t="s">
        <v>58</v>
      </c>
      <c r="D287" s="89" t="s">
        <v>81</v>
      </c>
      <c r="E287" s="28" t="s">
        <v>362</v>
      </c>
      <c r="F287" s="28">
        <v>300</v>
      </c>
      <c r="G287" s="90">
        <f>G288</f>
        <v>14270.800000000001</v>
      </c>
      <c r="H287" s="90">
        <f>H288</f>
        <v>0</v>
      </c>
      <c r="I287" s="90">
        <f t="shared" si="66"/>
        <v>14270.800000000001</v>
      </c>
      <c r="J287" s="90">
        <f>J288</f>
        <v>332.2</v>
      </c>
      <c r="K287" s="91">
        <f t="shared" si="64"/>
        <v>14603.000000000002</v>
      </c>
      <c r="L287" s="90">
        <f>L288</f>
        <v>0</v>
      </c>
      <c r="M287" s="91">
        <f t="shared" si="61"/>
        <v>14603.000000000002</v>
      </c>
      <c r="N287" s="90">
        <f>N288</f>
        <v>0</v>
      </c>
      <c r="O287" s="91">
        <f t="shared" si="62"/>
        <v>14603.000000000002</v>
      </c>
      <c r="P287" s="90">
        <f>P288</f>
        <v>0</v>
      </c>
      <c r="Q287" s="91">
        <f t="shared" ref="Q287:S360" si="78">O287+P287</f>
        <v>14603.000000000002</v>
      </c>
      <c r="R287" s="90">
        <f>R288</f>
        <v>0</v>
      </c>
      <c r="S287" s="91">
        <f t="shared" si="78"/>
        <v>14603.000000000002</v>
      </c>
      <c r="T287" s="90">
        <f>T288</f>
        <v>0</v>
      </c>
      <c r="U287" s="91">
        <f t="shared" si="77"/>
        <v>14603.000000000002</v>
      </c>
    </row>
    <row r="288" spans="1:21" ht="33">
      <c r="A288" s="88" t="str">
        <f ca="1">IF(ISERROR(MATCH(F288,Код_КВР,0)),"",INDIRECT(ADDRESS(MATCH(F288,Код_КВР,0)+1,2,,,"КВР")))</f>
        <v>Социальные выплаты гражданам, кроме публичных нормативных социальных выплат</v>
      </c>
      <c r="B288" s="28">
        <v>801</v>
      </c>
      <c r="C288" s="89" t="s">
        <v>58</v>
      </c>
      <c r="D288" s="89" t="s">
        <v>81</v>
      </c>
      <c r="E288" s="28" t="s">
        <v>362</v>
      </c>
      <c r="F288" s="28">
        <v>320</v>
      </c>
      <c r="G288" s="90">
        <f>12607.6+1663.2</f>
        <v>14270.800000000001</v>
      </c>
      <c r="H288" s="90"/>
      <c r="I288" s="90">
        <f t="shared" si="66"/>
        <v>14270.800000000001</v>
      </c>
      <c r="J288" s="90">
        <v>332.2</v>
      </c>
      <c r="K288" s="91">
        <f t="shared" si="64"/>
        <v>14603.000000000002</v>
      </c>
      <c r="L288" s="90"/>
      <c r="M288" s="91">
        <f t="shared" si="61"/>
        <v>14603.000000000002</v>
      </c>
      <c r="N288" s="90"/>
      <c r="O288" s="91">
        <f t="shared" si="62"/>
        <v>14603.000000000002</v>
      </c>
      <c r="P288" s="90"/>
      <c r="Q288" s="91">
        <f t="shared" si="78"/>
        <v>14603.000000000002</v>
      </c>
      <c r="R288" s="90"/>
      <c r="S288" s="91">
        <f t="shared" si="78"/>
        <v>14603.000000000002</v>
      </c>
      <c r="T288" s="90"/>
      <c r="U288" s="91">
        <f t="shared" si="77"/>
        <v>14603.000000000002</v>
      </c>
    </row>
    <row r="289" spans="1:21" ht="33">
      <c r="A289" s="88" t="str">
        <f ca="1">IF(ISERROR(MATCH(E289,Код_КЦСР,0)),"",INDIRECT(ADDRESS(MATCH(E289,Код_КЦСР,0)+1,2,,,"КЦСР")))</f>
        <v>Муниципальная программа «Обеспечение жильем отдельных категорий граждан» на 2014 – 2020 годы</v>
      </c>
      <c r="B289" s="28">
        <v>801</v>
      </c>
      <c r="C289" s="89" t="s">
        <v>58</v>
      </c>
      <c r="D289" s="89" t="s">
        <v>81</v>
      </c>
      <c r="E289" s="28" t="s">
        <v>365</v>
      </c>
      <c r="F289" s="28"/>
      <c r="G289" s="90">
        <f>G297+G305+G290</f>
        <v>21132.400000000001</v>
      </c>
      <c r="H289" s="90">
        <f>H297+H305+H290</f>
        <v>0</v>
      </c>
      <c r="I289" s="90">
        <f t="shared" si="66"/>
        <v>21132.400000000001</v>
      </c>
      <c r="J289" s="90">
        <f>J297+J305+J290</f>
        <v>0</v>
      </c>
      <c r="K289" s="91">
        <f t="shared" si="64"/>
        <v>21132.400000000001</v>
      </c>
      <c r="L289" s="90">
        <f>L297+L305+L290</f>
        <v>-1273.5</v>
      </c>
      <c r="M289" s="91">
        <f t="shared" si="61"/>
        <v>19858.900000000001</v>
      </c>
      <c r="N289" s="90">
        <f>N297+N305+N290</f>
        <v>0</v>
      </c>
      <c r="O289" s="91">
        <f t="shared" si="62"/>
        <v>19858.900000000001</v>
      </c>
      <c r="P289" s="90">
        <f>P297+P305+P290</f>
        <v>0</v>
      </c>
      <c r="Q289" s="91">
        <f t="shared" si="78"/>
        <v>19858.900000000001</v>
      </c>
      <c r="R289" s="90">
        <f>R297+R305+R290</f>
        <v>0</v>
      </c>
      <c r="S289" s="91">
        <f t="shared" si="78"/>
        <v>19858.900000000001</v>
      </c>
      <c r="T289" s="90">
        <f>T297+T305+T290</f>
        <v>1688.4</v>
      </c>
      <c r="U289" s="91">
        <f t="shared" si="77"/>
        <v>21547.300000000003</v>
      </c>
    </row>
    <row r="290" spans="1:21" ht="49.5">
      <c r="A290" s="88" t="str">
        <f ca="1">IF(ISERROR(MATCH(E290,Код_КЦСР,0)),"",INDIRECT(ADDRESS(MATCH(E290,Код_КЦСР,0)+1,2,,,"КЦСР")))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290" s="28">
        <v>801</v>
      </c>
      <c r="C290" s="89" t="s">
        <v>58</v>
      </c>
      <c r="D290" s="89" t="s">
        <v>81</v>
      </c>
      <c r="E290" s="28" t="s">
        <v>559</v>
      </c>
      <c r="F290" s="28"/>
      <c r="G290" s="90">
        <f>G291+G294</f>
        <v>12735.7</v>
      </c>
      <c r="H290" s="90">
        <f>H291+H294</f>
        <v>0</v>
      </c>
      <c r="I290" s="90">
        <f t="shared" si="66"/>
        <v>12735.7</v>
      </c>
      <c r="J290" s="90">
        <f>J291+J294</f>
        <v>0</v>
      </c>
      <c r="K290" s="91">
        <f t="shared" si="64"/>
        <v>12735.7</v>
      </c>
      <c r="L290" s="90">
        <f>L291+L294</f>
        <v>-1273.5</v>
      </c>
      <c r="M290" s="91">
        <f t="shared" si="61"/>
        <v>11462.2</v>
      </c>
      <c r="N290" s="90">
        <f>N291+N294</f>
        <v>0</v>
      </c>
      <c r="O290" s="91">
        <f t="shared" si="62"/>
        <v>11462.2</v>
      </c>
      <c r="P290" s="90">
        <f>P291+P294</f>
        <v>0</v>
      </c>
      <c r="Q290" s="91">
        <f t="shared" si="78"/>
        <v>11462.2</v>
      </c>
      <c r="R290" s="90">
        <f>R291+R294</f>
        <v>0</v>
      </c>
      <c r="S290" s="91">
        <f t="shared" si="78"/>
        <v>11462.2</v>
      </c>
      <c r="T290" s="90">
        <f>T291+T294</f>
        <v>0</v>
      </c>
      <c r="U290" s="91">
        <f t="shared" si="77"/>
        <v>11462.2</v>
      </c>
    </row>
    <row r="291" spans="1:21" ht="99">
      <c r="A291" s="88" t="str">
        <f ca="1">IF(ISERROR(MATCH(E291,Код_КЦСР,0)),"",INDIRECT(ADDRESS(MATCH(E291,Код_КЦСР,0)+1,2,,,"КЦСР")))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годов», за счет средств федерального бюджета</v>
      </c>
      <c r="B291" s="28">
        <v>801</v>
      </c>
      <c r="C291" s="89" t="s">
        <v>58</v>
      </c>
      <c r="D291" s="89" t="s">
        <v>81</v>
      </c>
      <c r="E291" s="28" t="s">
        <v>561</v>
      </c>
      <c r="F291" s="28"/>
      <c r="G291" s="90">
        <f>G292</f>
        <v>3820.5</v>
      </c>
      <c r="H291" s="90">
        <f>H292</f>
        <v>0</v>
      </c>
      <c r="I291" s="90">
        <f t="shared" si="66"/>
        <v>3820.5</v>
      </c>
      <c r="J291" s="90">
        <f>J292</f>
        <v>0</v>
      </c>
      <c r="K291" s="91">
        <f t="shared" si="64"/>
        <v>3820.5</v>
      </c>
      <c r="L291" s="90">
        <f>L292</f>
        <v>-1273.5</v>
      </c>
      <c r="M291" s="91">
        <f t="shared" ref="M291:M364" si="79">K291+L291</f>
        <v>2547</v>
      </c>
      <c r="N291" s="90">
        <f>N292</f>
        <v>0</v>
      </c>
      <c r="O291" s="91">
        <f t="shared" si="62"/>
        <v>2547</v>
      </c>
      <c r="P291" s="90">
        <f>P292</f>
        <v>0</v>
      </c>
      <c r="Q291" s="91">
        <f t="shared" si="78"/>
        <v>2547</v>
      </c>
      <c r="R291" s="90">
        <f>R292</f>
        <v>0</v>
      </c>
      <c r="S291" s="91">
        <f t="shared" si="78"/>
        <v>2547</v>
      </c>
      <c r="T291" s="90">
        <f>T292</f>
        <v>0</v>
      </c>
      <c r="U291" s="91">
        <f t="shared" si="77"/>
        <v>2547</v>
      </c>
    </row>
    <row r="292" spans="1:21">
      <c r="A292" s="88" t="str">
        <f ca="1">IF(ISERROR(MATCH(F292,Код_КВР,0)),"",INDIRECT(ADDRESS(MATCH(F292,Код_КВР,0)+1,2,,,"КВР")))</f>
        <v>Социальное обеспечение и иные выплаты населению</v>
      </c>
      <c r="B292" s="28">
        <v>801</v>
      </c>
      <c r="C292" s="89" t="s">
        <v>58</v>
      </c>
      <c r="D292" s="89" t="s">
        <v>81</v>
      </c>
      <c r="E292" s="28" t="s">
        <v>561</v>
      </c>
      <c r="F292" s="28">
        <v>300</v>
      </c>
      <c r="G292" s="90">
        <f>G293</f>
        <v>3820.5</v>
      </c>
      <c r="H292" s="90">
        <f>H293</f>
        <v>0</v>
      </c>
      <c r="I292" s="90">
        <f t="shared" si="66"/>
        <v>3820.5</v>
      </c>
      <c r="J292" s="90">
        <f>J293</f>
        <v>0</v>
      </c>
      <c r="K292" s="91">
        <f t="shared" si="64"/>
        <v>3820.5</v>
      </c>
      <c r="L292" s="90">
        <f>L293</f>
        <v>-1273.5</v>
      </c>
      <c r="M292" s="91">
        <f t="shared" si="79"/>
        <v>2547</v>
      </c>
      <c r="N292" s="90">
        <f>N293</f>
        <v>0</v>
      </c>
      <c r="O292" s="91">
        <f t="shared" ref="O292:O365" si="80">M292+N292</f>
        <v>2547</v>
      </c>
      <c r="P292" s="90">
        <f>P293</f>
        <v>0</v>
      </c>
      <c r="Q292" s="91">
        <f t="shared" si="78"/>
        <v>2547</v>
      </c>
      <c r="R292" s="90">
        <f>R293</f>
        <v>0</v>
      </c>
      <c r="S292" s="91">
        <f t="shared" si="78"/>
        <v>2547</v>
      </c>
      <c r="T292" s="90">
        <f>T293</f>
        <v>0</v>
      </c>
      <c r="U292" s="91">
        <f t="shared" si="77"/>
        <v>2547</v>
      </c>
    </row>
    <row r="293" spans="1:21" ht="33">
      <c r="A293" s="88" t="str">
        <f ca="1">IF(ISERROR(MATCH(F293,Код_КВР,0)),"",INDIRECT(ADDRESS(MATCH(F293,Код_КВР,0)+1,2,,,"КВР")))</f>
        <v>Социальные выплаты гражданам, кроме публичных нормативных социальных выплат</v>
      </c>
      <c r="B293" s="28">
        <v>801</v>
      </c>
      <c r="C293" s="89" t="s">
        <v>58</v>
      </c>
      <c r="D293" s="89" t="s">
        <v>81</v>
      </c>
      <c r="E293" s="28" t="s">
        <v>561</v>
      </c>
      <c r="F293" s="28">
        <v>320</v>
      </c>
      <c r="G293" s="90">
        <v>3820.5</v>
      </c>
      <c r="H293" s="90"/>
      <c r="I293" s="90">
        <f t="shared" si="66"/>
        <v>3820.5</v>
      </c>
      <c r="J293" s="90"/>
      <c r="K293" s="91">
        <f t="shared" si="64"/>
        <v>3820.5</v>
      </c>
      <c r="L293" s="90">
        <v>-1273.5</v>
      </c>
      <c r="M293" s="91">
        <f t="shared" si="79"/>
        <v>2547</v>
      </c>
      <c r="N293" s="90"/>
      <c r="O293" s="91">
        <f t="shared" si="80"/>
        <v>2547</v>
      </c>
      <c r="P293" s="90"/>
      <c r="Q293" s="91">
        <f t="shared" si="78"/>
        <v>2547</v>
      </c>
      <c r="R293" s="90"/>
      <c r="S293" s="91">
        <f t="shared" si="78"/>
        <v>2547</v>
      </c>
      <c r="T293" s="90"/>
      <c r="U293" s="91">
        <f t="shared" si="77"/>
        <v>2547</v>
      </c>
    </row>
    <row r="294" spans="1:21" ht="82.5" customHeight="1">
      <c r="A294" s="88" t="str">
        <f ca="1">IF(ISERROR(MATCH(E294,Код_КЦСР,0)),"",INDIRECT(ADDRESS(MATCH(E294,Код_КЦСР,0)+1,2,,,"КЦСР")))</f>
        <v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за счет средств федерального бюджета</v>
      </c>
      <c r="B294" s="28">
        <v>801</v>
      </c>
      <c r="C294" s="89" t="s">
        <v>58</v>
      </c>
      <c r="D294" s="89" t="s">
        <v>81</v>
      </c>
      <c r="E294" s="28" t="s">
        <v>562</v>
      </c>
      <c r="F294" s="28"/>
      <c r="G294" s="90">
        <f>G295</f>
        <v>8915.2000000000007</v>
      </c>
      <c r="H294" s="90">
        <f>H295</f>
        <v>0</v>
      </c>
      <c r="I294" s="90">
        <f t="shared" si="66"/>
        <v>8915.2000000000007</v>
      </c>
      <c r="J294" s="90">
        <f>J295</f>
        <v>0</v>
      </c>
      <c r="K294" s="91">
        <f t="shared" si="64"/>
        <v>8915.2000000000007</v>
      </c>
      <c r="L294" s="90">
        <f>L295</f>
        <v>0</v>
      </c>
      <c r="M294" s="91">
        <f t="shared" si="79"/>
        <v>8915.2000000000007</v>
      </c>
      <c r="N294" s="90">
        <f>N295</f>
        <v>0</v>
      </c>
      <c r="O294" s="91">
        <f t="shared" si="80"/>
        <v>8915.2000000000007</v>
      </c>
      <c r="P294" s="90">
        <f>P295</f>
        <v>0</v>
      </c>
      <c r="Q294" s="91">
        <f t="shared" si="78"/>
        <v>8915.2000000000007</v>
      </c>
      <c r="R294" s="90">
        <f>R295</f>
        <v>0</v>
      </c>
      <c r="S294" s="91">
        <f t="shared" si="78"/>
        <v>8915.2000000000007</v>
      </c>
      <c r="T294" s="90">
        <f>T295</f>
        <v>0</v>
      </c>
      <c r="U294" s="91">
        <f t="shared" si="77"/>
        <v>8915.2000000000007</v>
      </c>
    </row>
    <row r="295" spans="1:21">
      <c r="A295" s="88" t="str">
        <f ca="1">IF(ISERROR(MATCH(F295,Код_КВР,0)),"",INDIRECT(ADDRESS(MATCH(F295,Код_КВР,0)+1,2,,,"КВР")))</f>
        <v>Социальное обеспечение и иные выплаты населению</v>
      </c>
      <c r="B295" s="28">
        <v>801</v>
      </c>
      <c r="C295" s="89" t="s">
        <v>58</v>
      </c>
      <c r="D295" s="89" t="s">
        <v>81</v>
      </c>
      <c r="E295" s="28" t="s">
        <v>562</v>
      </c>
      <c r="F295" s="28">
        <v>300</v>
      </c>
      <c r="G295" s="90">
        <f>G296</f>
        <v>8915.2000000000007</v>
      </c>
      <c r="H295" s="90">
        <f>H296</f>
        <v>0</v>
      </c>
      <c r="I295" s="90">
        <f t="shared" si="66"/>
        <v>8915.2000000000007</v>
      </c>
      <c r="J295" s="90">
        <f>J296</f>
        <v>0</v>
      </c>
      <c r="K295" s="91">
        <f t="shared" si="64"/>
        <v>8915.2000000000007</v>
      </c>
      <c r="L295" s="90">
        <f>L296</f>
        <v>0</v>
      </c>
      <c r="M295" s="91">
        <f t="shared" si="79"/>
        <v>8915.2000000000007</v>
      </c>
      <c r="N295" s="90">
        <f>N296</f>
        <v>0</v>
      </c>
      <c r="O295" s="91">
        <f t="shared" si="80"/>
        <v>8915.2000000000007</v>
      </c>
      <c r="P295" s="90">
        <f>P296</f>
        <v>0</v>
      </c>
      <c r="Q295" s="91">
        <f t="shared" si="78"/>
        <v>8915.2000000000007</v>
      </c>
      <c r="R295" s="90">
        <f>R296</f>
        <v>0</v>
      </c>
      <c r="S295" s="91">
        <f t="shared" si="78"/>
        <v>8915.2000000000007</v>
      </c>
      <c r="T295" s="90">
        <f>T296</f>
        <v>0</v>
      </c>
      <c r="U295" s="91">
        <f t="shared" si="77"/>
        <v>8915.2000000000007</v>
      </c>
    </row>
    <row r="296" spans="1:21" ht="33">
      <c r="A296" s="88" t="str">
        <f ca="1">IF(ISERROR(MATCH(F296,Код_КВР,0)),"",INDIRECT(ADDRESS(MATCH(F296,Код_КВР,0)+1,2,,,"КВР")))</f>
        <v>Социальные выплаты гражданам, кроме публичных нормативных социальных выплат</v>
      </c>
      <c r="B296" s="28">
        <v>801</v>
      </c>
      <c r="C296" s="89" t="s">
        <v>58</v>
      </c>
      <c r="D296" s="89" t="s">
        <v>81</v>
      </c>
      <c r="E296" s="28" t="s">
        <v>562</v>
      </c>
      <c r="F296" s="28">
        <v>320</v>
      </c>
      <c r="G296" s="90">
        <v>8915.2000000000007</v>
      </c>
      <c r="H296" s="90"/>
      <c r="I296" s="90">
        <f t="shared" si="66"/>
        <v>8915.2000000000007</v>
      </c>
      <c r="J296" s="90"/>
      <c r="K296" s="91">
        <f t="shared" si="64"/>
        <v>8915.2000000000007</v>
      </c>
      <c r="L296" s="90"/>
      <c r="M296" s="91">
        <f t="shared" si="79"/>
        <v>8915.2000000000007</v>
      </c>
      <c r="N296" s="90"/>
      <c r="O296" s="91">
        <f t="shared" si="80"/>
        <v>8915.2000000000007</v>
      </c>
      <c r="P296" s="90"/>
      <c r="Q296" s="91">
        <f t="shared" si="78"/>
        <v>8915.2000000000007</v>
      </c>
      <c r="R296" s="90"/>
      <c r="S296" s="91">
        <f t="shared" si="78"/>
        <v>8915.2000000000007</v>
      </c>
      <c r="T296" s="90"/>
      <c r="U296" s="91">
        <f t="shared" si="77"/>
        <v>8915.2000000000007</v>
      </c>
    </row>
    <row r="297" spans="1:21">
      <c r="A297" s="88" t="str">
        <f ca="1">IF(ISERROR(MATCH(E297,Код_КЦСР,0)),"",INDIRECT(ADDRESS(MATCH(E297,Код_КЦСР,0)+1,2,,,"КЦСР")))</f>
        <v>Обеспечение жильем молодых семей</v>
      </c>
      <c r="B297" s="28">
        <v>801</v>
      </c>
      <c r="C297" s="89" t="s">
        <v>58</v>
      </c>
      <c r="D297" s="89" t="s">
        <v>81</v>
      </c>
      <c r="E297" s="28" t="s">
        <v>367</v>
      </c>
      <c r="F297" s="28"/>
      <c r="G297" s="90">
        <f t="shared" ref="G297:T299" si="81">G298</f>
        <v>1942.1</v>
      </c>
      <c r="H297" s="90">
        <f t="shared" si="81"/>
        <v>0</v>
      </c>
      <c r="I297" s="90">
        <f t="shared" si="66"/>
        <v>1942.1</v>
      </c>
      <c r="J297" s="90">
        <f t="shared" si="81"/>
        <v>0</v>
      </c>
      <c r="K297" s="91">
        <f t="shared" si="64"/>
        <v>1942.1</v>
      </c>
      <c r="L297" s="90">
        <f t="shared" si="81"/>
        <v>0</v>
      </c>
      <c r="M297" s="91">
        <f t="shared" si="79"/>
        <v>1942.1</v>
      </c>
      <c r="N297" s="90">
        <f t="shared" si="81"/>
        <v>0</v>
      </c>
      <c r="O297" s="91">
        <f t="shared" si="80"/>
        <v>1942.1</v>
      </c>
      <c r="P297" s="90">
        <f t="shared" si="81"/>
        <v>0</v>
      </c>
      <c r="Q297" s="91">
        <f t="shared" si="78"/>
        <v>1942.1</v>
      </c>
      <c r="R297" s="90">
        <f t="shared" si="81"/>
        <v>0</v>
      </c>
      <c r="S297" s="91">
        <f t="shared" si="78"/>
        <v>1942.1</v>
      </c>
      <c r="T297" s="90">
        <f t="shared" si="81"/>
        <v>1688.4</v>
      </c>
      <c r="U297" s="91">
        <f t="shared" si="77"/>
        <v>3630.5</v>
      </c>
    </row>
    <row r="298" spans="1:21" ht="33">
      <c r="A298" s="88" t="str">
        <f ca="1">IF(ISERROR(MATCH(E298,Код_КЦСР,0)),"",INDIRECT(ADDRESS(MATCH(E298,Код_КЦСР,0)+1,2,,,"КЦСР")))</f>
        <v>Предоставление социальных выплат на приобретение (строительство) жилья молодыми семьями</v>
      </c>
      <c r="B298" s="28">
        <v>801</v>
      </c>
      <c r="C298" s="89" t="s">
        <v>58</v>
      </c>
      <c r="D298" s="89" t="s">
        <v>81</v>
      </c>
      <c r="E298" s="28" t="s">
        <v>368</v>
      </c>
      <c r="F298" s="28"/>
      <c r="G298" s="90">
        <f t="shared" si="81"/>
        <v>1942.1</v>
      </c>
      <c r="H298" s="90">
        <f t="shared" si="81"/>
        <v>0</v>
      </c>
      <c r="I298" s="90">
        <f t="shared" si="66"/>
        <v>1942.1</v>
      </c>
      <c r="J298" s="90">
        <f t="shared" si="81"/>
        <v>0</v>
      </c>
      <c r="K298" s="91">
        <f t="shared" ref="K298:K371" si="82">I298+J298</f>
        <v>1942.1</v>
      </c>
      <c r="L298" s="90">
        <f t="shared" si="81"/>
        <v>0</v>
      </c>
      <c r="M298" s="91">
        <f t="shared" si="79"/>
        <v>1942.1</v>
      </c>
      <c r="N298" s="90">
        <f t="shared" si="81"/>
        <v>0</v>
      </c>
      <c r="O298" s="91">
        <f t="shared" si="80"/>
        <v>1942.1</v>
      </c>
      <c r="P298" s="90">
        <f t="shared" si="81"/>
        <v>0</v>
      </c>
      <c r="Q298" s="91">
        <f t="shared" si="78"/>
        <v>1942.1</v>
      </c>
      <c r="R298" s="90">
        <f t="shared" si="81"/>
        <v>0</v>
      </c>
      <c r="S298" s="91">
        <f t="shared" si="78"/>
        <v>1942.1</v>
      </c>
      <c r="T298" s="90">
        <f>T299+T302</f>
        <v>1688.4</v>
      </c>
      <c r="U298" s="91">
        <f t="shared" si="77"/>
        <v>3630.5</v>
      </c>
    </row>
    <row r="299" spans="1:21" ht="33">
      <c r="A299" s="88" t="str">
        <f ca="1">IF(ISERROR(MATCH(E299,Код_КЦСР,0)),"",INDIRECT(ADDRESS(MATCH(E299,Код_КЦСР,0)+1,2,,,"КЦСР")))</f>
        <v xml:space="preserve">Социальные выплаты на приобретение (строительство) жилья молодым семьям </v>
      </c>
      <c r="B299" s="28">
        <v>801</v>
      </c>
      <c r="C299" s="89" t="s">
        <v>58</v>
      </c>
      <c r="D299" s="89" t="s">
        <v>81</v>
      </c>
      <c r="E299" s="28" t="s">
        <v>369</v>
      </c>
      <c r="F299" s="28"/>
      <c r="G299" s="90">
        <f t="shared" si="81"/>
        <v>1942.1</v>
      </c>
      <c r="H299" s="90">
        <f t="shared" si="81"/>
        <v>0</v>
      </c>
      <c r="I299" s="90">
        <f t="shared" si="66"/>
        <v>1942.1</v>
      </c>
      <c r="J299" s="90">
        <f t="shared" si="81"/>
        <v>0</v>
      </c>
      <c r="K299" s="91">
        <f t="shared" si="82"/>
        <v>1942.1</v>
      </c>
      <c r="L299" s="90">
        <f t="shared" si="81"/>
        <v>0</v>
      </c>
      <c r="M299" s="91">
        <f t="shared" si="79"/>
        <v>1942.1</v>
      </c>
      <c r="N299" s="90">
        <f t="shared" si="81"/>
        <v>0</v>
      </c>
      <c r="O299" s="91">
        <f t="shared" si="80"/>
        <v>1942.1</v>
      </c>
      <c r="P299" s="90">
        <f t="shared" si="81"/>
        <v>0</v>
      </c>
      <c r="Q299" s="91">
        <f t="shared" si="78"/>
        <v>1942.1</v>
      </c>
      <c r="R299" s="90">
        <f t="shared" si="81"/>
        <v>0</v>
      </c>
      <c r="S299" s="91">
        <f t="shared" si="78"/>
        <v>1942.1</v>
      </c>
      <c r="T299" s="90">
        <f t="shared" si="81"/>
        <v>0</v>
      </c>
      <c r="U299" s="91">
        <f t="shared" si="77"/>
        <v>1942.1</v>
      </c>
    </row>
    <row r="300" spans="1:21">
      <c r="A300" s="88" t="str">
        <f ca="1">IF(ISERROR(MATCH(F300,Код_КВР,0)),"",INDIRECT(ADDRESS(MATCH(F300,Код_КВР,0)+1,2,,,"КВР")))</f>
        <v>Социальное обеспечение и иные выплаты населению</v>
      </c>
      <c r="B300" s="28">
        <v>801</v>
      </c>
      <c r="C300" s="89" t="s">
        <v>58</v>
      </c>
      <c r="D300" s="89" t="s">
        <v>81</v>
      </c>
      <c r="E300" s="28" t="s">
        <v>369</v>
      </c>
      <c r="F300" s="28">
        <v>300</v>
      </c>
      <c r="G300" s="90">
        <f t="shared" ref="G300:T300" si="83">G301</f>
        <v>1942.1</v>
      </c>
      <c r="H300" s="90">
        <f t="shared" si="83"/>
        <v>0</v>
      </c>
      <c r="I300" s="90">
        <f t="shared" si="66"/>
        <v>1942.1</v>
      </c>
      <c r="J300" s="90">
        <f t="shared" si="83"/>
        <v>0</v>
      </c>
      <c r="K300" s="91">
        <f t="shared" si="82"/>
        <v>1942.1</v>
      </c>
      <c r="L300" s="90">
        <f t="shared" si="83"/>
        <v>0</v>
      </c>
      <c r="M300" s="91">
        <f t="shared" si="79"/>
        <v>1942.1</v>
      </c>
      <c r="N300" s="90">
        <f t="shared" si="83"/>
        <v>0</v>
      </c>
      <c r="O300" s="91">
        <f t="shared" si="80"/>
        <v>1942.1</v>
      </c>
      <c r="P300" s="90">
        <f t="shared" si="83"/>
        <v>0</v>
      </c>
      <c r="Q300" s="91">
        <f t="shared" si="78"/>
        <v>1942.1</v>
      </c>
      <c r="R300" s="90">
        <f t="shared" si="83"/>
        <v>0</v>
      </c>
      <c r="S300" s="91">
        <f t="shared" si="78"/>
        <v>1942.1</v>
      </c>
      <c r="T300" s="90">
        <f t="shared" si="83"/>
        <v>0</v>
      </c>
      <c r="U300" s="91">
        <f t="shared" si="77"/>
        <v>1942.1</v>
      </c>
    </row>
    <row r="301" spans="1:21" ht="33">
      <c r="A301" s="88" t="str">
        <f ca="1">IF(ISERROR(MATCH(F301,Код_КВР,0)),"",INDIRECT(ADDRESS(MATCH(F301,Код_КВР,0)+1,2,,,"КВР")))</f>
        <v>Социальные выплаты гражданам, кроме публичных нормативных социальных выплат</v>
      </c>
      <c r="B301" s="28">
        <v>801</v>
      </c>
      <c r="C301" s="89" t="s">
        <v>58</v>
      </c>
      <c r="D301" s="89" t="s">
        <v>81</v>
      </c>
      <c r="E301" s="28" t="s">
        <v>369</v>
      </c>
      <c r="F301" s="28">
        <v>320</v>
      </c>
      <c r="G301" s="90">
        <v>1942.1</v>
      </c>
      <c r="H301" s="90"/>
      <c r="I301" s="90">
        <f t="shared" ref="I301:I374" si="84">G301+H301</f>
        <v>1942.1</v>
      </c>
      <c r="J301" s="90"/>
      <c r="K301" s="91">
        <f t="shared" si="82"/>
        <v>1942.1</v>
      </c>
      <c r="L301" s="90"/>
      <c r="M301" s="91">
        <f t="shared" si="79"/>
        <v>1942.1</v>
      </c>
      <c r="N301" s="90"/>
      <c r="O301" s="91">
        <f t="shared" si="80"/>
        <v>1942.1</v>
      </c>
      <c r="P301" s="90"/>
      <c r="Q301" s="91">
        <f t="shared" si="78"/>
        <v>1942.1</v>
      </c>
      <c r="R301" s="90"/>
      <c r="S301" s="91">
        <f t="shared" si="78"/>
        <v>1942.1</v>
      </c>
      <c r="T301" s="90"/>
      <c r="U301" s="91">
        <f t="shared" si="77"/>
        <v>1942.1</v>
      </c>
    </row>
    <row r="302" spans="1:21" ht="123" customHeight="1">
      <c r="A302" s="88" t="str">
        <f ca="1">IF(ISERROR(MATCH(E302,Код_КЦСР,0)),"",INDIRECT(ADDRESS(MATCH(E302,Код_КЦСР,0)+1,2,,,"КЦСР")))</f>
        <v>Предоставление социальных выплат молодым семьям-участникам подпрограммы «Обеспечение жильем молодых семей» федеральной целевой программы «Жилище» на 2015-2020 годы и подпрограммы «Обеспечение жильем отдельных категорий граждан» государственной программы «Обеспечение населения Вологодской области доступным жильем и формирование комфортной среды проживания на 2014-2020 годы» за счет средств вышестоящих бюджетов</v>
      </c>
      <c r="B302" s="28">
        <v>801</v>
      </c>
      <c r="C302" s="89" t="s">
        <v>58</v>
      </c>
      <c r="D302" s="89" t="s">
        <v>81</v>
      </c>
      <c r="E302" s="28" t="s">
        <v>700</v>
      </c>
      <c r="F302" s="28"/>
      <c r="G302" s="90"/>
      <c r="H302" s="90"/>
      <c r="I302" s="90"/>
      <c r="J302" s="90"/>
      <c r="K302" s="91"/>
      <c r="L302" s="90"/>
      <c r="M302" s="91"/>
      <c r="N302" s="90"/>
      <c r="O302" s="91"/>
      <c r="P302" s="90"/>
      <c r="Q302" s="91"/>
      <c r="R302" s="90"/>
      <c r="S302" s="91"/>
      <c r="T302" s="90">
        <f>T303</f>
        <v>1688.4</v>
      </c>
      <c r="U302" s="91">
        <f t="shared" si="77"/>
        <v>1688.4</v>
      </c>
    </row>
    <row r="303" spans="1:21">
      <c r="A303" s="88" t="str">
        <f ca="1">IF(ISERROR(MATCH(F303,Код_КВР,0)),"",INDIRECT(ADDRESS(MATCH(F303,Код_КВР,0)+1,2,,,"КВР")))</f>
        <v>Социальное обеспечение и иные выплаты населению</v>
      </c>
      <c r="B303" s="28">
        <v>801</v>
      </c>
      <c r="C303" s="89" t="s">
        <v>58</v>
      </c>
      <c r="D303" s="89" t="s">
        <v>81</v>
      </c>
      <c r="E303" s="28" t="s">
        <v>700</v>
      </c>
      <c r="F303" s="28">
        <v>300</v>
      </c>
      <c r="G303" s="90"/>
      <c r="H303" s="90"/>
      <c r="I303" s="90"/>
      <c r="J303" s="90"/>
      <c r="K303" s="91"/>
      <c r="L303" s="90"/>
      <c r="M303" s="91"/>
      <c r="N303" s="90"/>
      <c r="O303" s="91"/>
      <c r="P303" s="90"/>
      <c r="Q303" s="91"/>
      <c r="R303" s="90"/>
      <c r="S303" s="91"/>
      <c r="T303" s="90">
        <f>T304</f>
        <v>1688.4</v>
      </c>
      <c r="U303" s="91">
        <f t="shared" si="77"/>
        <v>1688.4</v>
      </c>
    </row>
    <row r="304" spans="1:21" ht="33">
      <c r="A304" s="88" t="str">
        <f ca="1">IF(ISERROR(MATCH(F304,Код_КВР,0)),"",INDIRECT(ADDRESS(MATCH(F304,Код_КВР,0)+1,2,,,"КВР")))</f>
        <v>Социальные выплаты гражданам, кроме публичных нормативных социальных выплат</v>
      </c>
      <c r="B304" s="28">
        <v>801</v>
      </c>
      <c r="C304" s="89" t="s">
        <v>58</v>
      </c>
      <c r="D304" s="89" t="s">
        <v>81</v>
      </c>
      <c r="E304" s="28" t="s">
        <v>700</v>
      </c>
      <c r="F304" s="28">
        <v>320</v>
      </c>
      <c r="G304" s="90"/>
      <c r="H304" s="90"/>
      <c r="I304" s="90"/>
      <c r="J304" s="90"/>
      <c r="K304" s="91"/>
      <c r="L304" s="90"/>
      <c r="M304" s="91"/>
      <c r="N304" s="90"/>
      <c r="O304" s="91"/>
      <c r="P304" s="90"/>
      <c r="Q304" s="91"/>
      <c r="R304" s="90"/>
      <c r="S304" s="91"/>
      <c r="T304" s="90">
        <v>1688.4</v>
      </c>
      <c r="U304" s="91">
        <f t="shared" si="77"/>
        <v>1688.4</v>
      </c>
    </row>
    <row r="305" spans="1:21" ht="33">
      <c r="A305" s="88" t="str">
        <f ca="1">IF(ISERROR(MATCH(E305,Код_КЦСР,0)),"",INDIRECT(ADDRESS(MATCH(E305,Код_КЦСР,0)+1,2,,,"КЦСР")))</f>
        <v>Оказание социальной помощи работникам бюджетных учреждений здравоохранения при приобретении жилья по ипотечному кредиту</v>
      </c>
      <c r="B305" s="28">
        <v>801</v>
      </c>
      <c r="C305" s="89" t="s">
        <v>58</v>
      </c>
      <c r="D305" s="89" t="s">
        <v>81</v>
      </c>
      <c r="E305" s="28" t="s">
        <v>370</v>
      </c>
      <c r="F305" s="28"/>
      <c r="G305" s="90">
        <f>G306</f>
        <v>6454.6</v>
      </c>
      <c r="H305" s="90">
        <f>H306</f>
        <v>0</v>
      </c>
      <c r="I305" s="90">
        <f t="shared" si="84"/>
        <v>6454.6</v>
      </c>
      <c r="J305" s="90">
        <f>J306</f>
        <v>0</v>
      </c>
      <c r="K305" s="91">
        <f t="shared" si="82"/>
        <v>6454.6</v>
      </c>
      <c r="L305" s="90">
        <f>L306</f>
        <v>0</v>
      </c>
      <c r="M305" s="91">
        <f t="shared" si="79"/>
        <v>6454.6</v>
      </c>
      <c r="N305" s="90">
        <f>N306</f>
        <v>0</v>
      </c>
      <c r="O305" s="91">
        <f t="shared" si="80"/>
        <v>6454.6</v>
      </c>
      <c r="P305" s="90">
        <f>P306</f>
        <v>0</v>
      </c>
      <c r="Q305" s="91">
        <f t="shared" si="78"/>
        <v>6454.6</v>
      </c>
      <c r="R305" s="90">
        <f>R306</f>
        <v>0</v>
      </c>
      <c r="S305" s="91">
        <f t="shared" si="78"/>
        <v>6454.6</v>
      </c>
      <c r="T305" s="90">
        <f>T306</f>
        <v>0</v>
      </c>
      <c r="U305" s="91">
        <f t="shared" si="77"/>
        <v>6454.6</v>
      </c>
    </row>
    <row r="306" spans="1:21" ht="33">
      <c r="A306" s="88" t="str">
        <f ca="1">IF(ISERROR(MATCH(E306,Код_КЦСР,0)),"",INDIRECT(ADDRESS(MATCH(E306,Код_КЦСР,0)+1,2,,,"КЦСР")))</f>
        <v>Предоставление единовременных и ежемесячных социальных выплат работникам бюджетных учреждений здравоохранения</v>
      </c>
      <c r="B306" s="28">
        <v>801</v>
      </c>
      <c r="C306" s="89" t="s">
        <v>58</v>
      </c>
      <c r="D306" s="89" t="s">
        <v>81</v>
      </c>
      <c r="E306" s="28" t="s">
        <v>371</v>
      </c>
      <c r="F306" s="28"/>
      <c r="G306" s="90">
        <f t="shared" ref="G306:T307" si="85">G307</f>
        <v>6454.6</v>
      </c>
      <c r="H306" s="90">
        <f t="shared" si="85"/>
        <v>0</v>
      </c>
      <c r="I306" s="90">
        <f t="shared" si="84"/>
        <v>6454.6</v>
      </c>
      <c r="J306" s="90">
        <f t="shared" si="85"/>
        <v>0</v>
      </c>
      <c r="K306" s="91">
        <f t="shared" si="82"/>
        <v>6454.6</v>
      </c>
      <c r="L306" s="90">
        <f t="shared" si="85"/>
        <v>0</v>
      </c>
      <c r="M306" s="91">
        <f t="shared" si="79"/>
        <v>6454.6</v>
      </c>
      <c r="N306" s="90">
        <f t="shared" si="85"/>
        <v>0</v>
      </c>
      <c r="O306" s="91">
        <f t="shared" si="80"/>
        <v>6454.6</v>
      </c>
      <c r="P306" s="90">
        <f t="shared" si="85"/>
        <v>0</v>
      </c>
      <c r="Q306" s="91">
        <f t="shared" si="78"/>
        <v>6454.6</v>
      </c>
      <c r="R306" s="90">
        <f t="shared" si="85"/>
        <v>0</v>
      </c>
      <c r="S306" s="91">
        <f t="shared" si="78"/>
        <v>6454.6</v>
      </c>
      <c r="T306" s="90">
        <f t="shared" si="85"/>
        <v>0</v>
      </c>
      <c r="U306" s="91">
        <f t="shared" si="77"/>
        <v>6454.6</v>
      </c>
    </row>
    <row r="307" spans="1:21">
      <c r="A307" s="88" t="str">
        <f ca="1">IF(ISERROR(MATCH(F307,Код_КВР,0)),"",INDIRECT(ADDRESS(MATCH(F307,Код_КВР,0)+1,2,,,"КВР")))</f>
        <v>Социальное обеспечение и иные выплаты населению</v>
      </c>
      <c r="B307" s="28">
        <v>801</v>
      </c>
      <c r="C307" s="89" t="s">
        <v>58</v>
      </c>
      <c r="D307" s="89" t="s">
        <v>81</v>
      </c>
      <c r="E307" s="28" t="s">
        <v>371</v>
      </c>
      <c r="F307" s="28">
        <v>300</v>
      </c>
      <c r="G307" s="90">
        <f t="shared" si="85"/>
        <v>6454.6</v>
      </c>
      <c r="H307" s="90">
        <f t="shared" si="85"/>
        <v>0</v>
      </c>
      <c r="I307" s="90">
        <f t="shared" si="84"/>
        <v>6454.6</v>
      </c>
      <c r="J307" s="90">
        <f t="shared" si="85"/>
        <v>0</v>
      </c>
      <c r="K307" s="91">
        <f t="shared" si="82"/>
        <v>6454.6</v>
      </c>
      <c r="L307" s="90">
        <f t="shared" si="85"/>
        <v>0</v>
      </c>
      <c r="M307" s="91">
        <f t="shared" si="79"/>
        <v>6454.6</v>
      </c>
      <c r="N307" s="90">
        <f t="shared" si="85"/>
        <v>0</v>
      </c>
      <c r="O307" s="91">
        <f t="shared" si="80"/>
        <v>6454.6</v>
      </c>
      <c r="P307" s="90">
        <f t="shared" si="85"/>
        <v>0</v>
      </c>
      <c r="Q307" s="91">
        <f t="shared" si="78"/>
        <v>6454.6</v>
      </c>
      <c r="R307" s="90">
        <f t="shared" si="85"/>
        <v>0</v>
      </c>
      <c r="S307" s="91">
        <f t="shared" si="78"/>
        <v>6454.6</v>
      </c>
      <c r="T307" s="90">
        <f t="shared" si="85"/>
        <v>0</v>
      </c>
      <c r="U307" s="91">
        <f t="shared" si="77"/>
        <v>6454.6</v>
      </c>
    </row>
    <row r="308" spans="1:21" ht="33">
      <c r="A308" s="88" t="str">
        <f ca="1">IF(ISERROR(MATCH(F308,Код_КВР,0)),"",INDIRECT(ADDRESS(MATCH(F308,Код_КВР,0)+1,2,,,"КВР")))</f>
        <v>Социальные выплаты гражданам, кроме публичных нормативных социальных выплат</v>
      </c>
      <c r="B308" s="28">
        <v>801</v>
      </c>
      <c r="C308" s="89" t="s">
        <v>58</v>
      </c>
      <c r="D308" s="89" t="s">
        <v>81</v>
      </c>
      <c r="E308" s="28" t="s">
        <v>371</v>
      </c>
      <c r="F308" s="28">
        <v>320</v>
      </c>
      <c r="G308" s="90">
        <v>6454.6</v>
      </c>
      <c r="H308" s="90"/>
      <c r="I308" s="90">
        <f t="shared" si="84"/>
        <v>6454.6</v>
      </c>
      <c r="J308" s="90"/>
      <c r="K308" s="91">
        <f t="shared" si="82"/>
        <v>6454.6</v>
      </c>
      <c r="L308" s="90"/>
      <c r="M308" s="91">
        <f t="shared" si="79"/>
        <v>6454.6</v>
      </c>
      <c r="N308" s="90"/>
      <c r="O308" s="91">
        <f t="shared" si="80"/>
        <v>6454.6</v>
      </c>
      <c r="P308" s="90"/>
      <c r="Q308" s="91">
        <f t="shared" si="78"/>
        <v>6454.6</v>
      </c>
      <c r="R308" s="90"/>
      <c r="S308" s="91">
        <f t="shared" si="78"/>
        <v>6454.6</v>
      </c>
      <c r="T308" s="90"/>
      <c r="U308" s="91">
        <f t="shared" si="77"/>
        <v>6454.6</v>
      </c>
    </row>
    <row r="309" spans="1:21" ht="33">
      <c r="A309" s="88" t="str">
        <f ca="1">IF(ISERROR(MATCH(E309,Код_КЦСР,0)),"",INDIRECT(ADDRESS(MATCH(E309,Код_КЦСР,0)+1,2,,,"КЦСР")))</f>
        <v>Муниципальная программа «Обеспечение законности, правопорядка и общественной безопасности в городе Череповце» на 2014 – 2020 годы</v>
      </c>
      <c r="B309" s="28">
        <v>801</v>
      </c>
      <c r="C309" s="89" t="s">
        <v>58</v>
      </c>
      <c r="D309" s="89" t="s">
        <v>81</v>
      </c>
      <c r="E309" s="28" t="s">
        <v>444</v>
      </c>
      <c r="F309" s="28"/>
      <c r="G309" s="90">
        <f t="shared" ref="G309:T311" si="86">G310</f>
        <v>186</v>
      </c>
      <c r="H309" s="90">
        <f t="shared" si="86"/>
        <v>0</v>
      </c>
      <c r="I309" s="90">
        <f t="shared" si="84"/>
        <v>186</v>
      </c>
      <c r="J309" s="90">
        <f t="shared" si="86"/>
        <v>0</v>
      </c>
      <c r="K309" s="91">
        <f t="shared" si="82"/>
        <v>186</v>
      </c>
      <c r="L309" s="90">
        <f t="shared" si="86"/>
        <v>0</v>
      </c>
      <c r="M309" s="91">
        <f t="shared" si="79"/>
        <v>186</v>
      </c>
      <c r="N309" s="90">
        <f t="shared" si="86"/>
        <v>0</v>
      </c>
      <c r="O309" s="91">
        <f t="shared" si="80"/>
        <v>186</v>
      </c>
      <c r="P309" s="90">
        <f t="shared" si="86"/>
        <v>0</v>
      </c>
      <c r="Q309" s="91">
        <f t="shared" si="78"/>
        <v>186</v>
      </c>
      <c r="R309" s="90">
        <f t="shared" si="86"/>
        <v>0</v>
      </c>
      <c r="S309" s="91">
        <f t="shared" si="78"/>
        <v>186</v>
      </c>
      <c r="T309" s="90">
        <f t="shared" si="86"/>
        <v>0</v>
      </c>
      <c r="U309" s="91">
        <f t="shared" si="77"/>
        <v>186</v>
      </c>
    </row>
    <row r="310" spans="1:21" ht="18.75" customHeight="1">
      <c r="A310" s="88" t="str">
        <f ca="1">IF(ISERROR(MATCH(E310,Код_КЦСР,0)),"",INDIRECT(ADDRESS(MATCH(E310,Код_КЦСР,0)+1,2,,,"КЦСР")))</f>
        <v>Профилактика преступлений и иных правонарушений в городе Череповце</v>
      </c>
      <c r="B310" s="28">
        <v>801</v>
      </c>
      <c r="C310" s="89" t="s">
        <v>58</v>
      </c>
      <c r="D310" s="89" t="s">
        <v>81</v>
      </c>
      <c r="E310" s="28" t="s">
        <v>446</v>
      </c>
      <c r="F310" s="28"/>
      <c r="G310" s="90">
        <f t="shared" si="86"/>
        <v>186</v>
      </c>
      <c r="H310" s="90">
        <f t="shared" si="86"/>
        <v>0</v>
      </c>
      <c r="I310" s="90">
        <f t="shared" si="84"/>
        <v>186</v>
      </c>
      <c r="J310" s="90">
        <f t="shared" si="86"/>
        <v>0</v>
      </c>
      <c r="K310" s="91">
        <f t="shared" si="82"/>
        <v>186</v>
      </c>
      <c r="L310" s="90">
        <f t="shared" si="86"/>
        <v>0</v>
      </c>
      <c r="M310" s="91">
        <f t="shared" si="79"/>
        <v>186</v>
      </c>
      <c r="N310" s="90">
        <f t="shared" si="86"/>
        <v>0</v>
      </c>
      <c r="O310" s="91">
        <f t="shared" si="80"/>
        <v>186</v>
      </c>
      <c r="P310" s="90">
        <f t="shared" si="86"/>
        <v>0</v>
      </c>
      <c r="Q310" s="91">
        <f t="shared" si="78"/>
        <v>186</v>
      </c>
      <c r="R310" s="90">
        <f t="shared" si="86"/>
        <v>0</v>
      </c>
      <c r="S310" s="91">
        <f t="shared" si="78"/>
        <v>186</v>
      </c>
      <c r="T310" s="90">
        <f t="shared" si="86"/>
        <v>0</v>
      </c>
      <c r="U310" s="91">
        <f t="shared" si="77"/>
        <v>186</v>
      </c>
    </row>
    <row r="311" spans="1:21">
      <c r="A311" s="88" t="str">
        <f ca="1">IF(ISERROR(MATCH(E311,Код_КЦСР,0)),"",INDIRECT(ADDRESS(MATCH(E311,Код_КЦСР,0)+1,2,,,"КЦСР")))</f>
        <v>Привлечение общественности к охране общественного порядка</v>
      </c>
      <c r="B311" s="28">
        <v>801</v>
      </c>
      <c r="C311" s="89" t="s">
        <v>58</v>
      </c>
      <c r="D311" s="89" t="s">
        <v>81</v>
      </c>
      <c r="E311" s="28" t="s">
        <v>447</v>
      </c>
      <c r="F311" s="28"/>
      <c r="G311" s="90">
        <f t="shared" si="86"/>
        <v>186</v>
      </c>
      <c r="H311" s="90">
        <f t="shared" si="86"/>
        <v>0</v>
      </c>
      <c r="I311" s="90">
        <f t="shared" si="84"/>
        <v>186</v>
      </c>
      <c r="J311" s="90">
        <f t="shared" si="86"/>
        <v>0</v>
      </c>
      <c r="K311" s="91">
        <f t="shared" si="82"/>
        <v>186</v>
      </c>
      <c r="L311" s="90">
        <f t="shared" si="86"/>
        <v>0</v>
      </c>
      <c r="M311" s="91">
        <f t="shared" si="79"/>
        <v>186</v>
      </c>
      <c r="N311" s="90">
        <f t="shared" si="86"/>
        <v>0</v>
      </c>
      <c r="O311" s="91">
        <f t="shared" si="80"/>
        <v>186</v>
      </c>
      <c r="P311" s="90">
        <f t="shared" si="86"/>
        <v>0</v>
      </c>
      <c r="Q311" s="91">
        <f t="shared" si="78"/>
        <v>186</v>
      </c>
      <c r="R311" s="90">
        <f t="shared" si="86"/>
        <v>0</v>
      </c>
      <c r="S311" s="91">
        <f t="shared" si="78"/>
        <v>186</v>
      </c>
      <c r="T311" s="90">
        <f t="shared" si="86"/>
        <v>0</v>
      </c>
      <c r="U311" s="91">
        <f t="shared" si="77"/>
        <v>186</v>
      </c>
    </row>
    <row r="312" spans="1:21">
      <c r="A312" s="88" t="str">
        <f ca="1">IF(ISERROR(MATCH(F312,Код_КВР,0)),"",INDIRECT(ADDRESS(MATCH(F312,Код_КВР,0)+1,2,,,"КВР")))</f>
        <v>Социальное обеспечение и иные выплаты населению</v>
      </c>
      <c r="B312" s="28">
        <v>801</v>
      </c>
      <c r="C312" s="89" t="s">
        <v>58</v>
      </c>
      <c r="D312" s="89" t="s">
        <v>81</v>
      </c>
      <c r="E312" s="28" t="s">
        <v>447</v>
      </c>
      <c r="F312" s="28">
        <v>300</v>
      </c>
      <c r="G312" s="90">
        <f>G313</f>
        <v>186</v>
      </c>
      <c r="H312" s="90">
        <f>H313</f>
        <v>0</v>
      </c>
      <c r="I312" s="90">
        <f t="shared" si="84"/>
        <v>186</v>
      </c>
      <c r="J312" s="90">
        <f>J313</f>
        <v>0</v>
      </c>
      <c r="K312" s="91">
        <f t="shared" si="82"/>
        <v>186</v>
      </c>
      <c r="L312" s="90">
        <f>L313</f>
        <v>0</v>
      </c>
      <c r="M312" s="91">
        <f t="shared" si="79"/>
        <v>186</v>
      </c>
      <c r="N312" s="90">
        <f>N313</f>
        <v>0</v>
      </c>
      <c r="O312" s="91">
        <f t="shared" si="80"/>
        <v>186</v>
      </c>
      <c r="P312" s="90">
        <f>P313</f>
        <v>0</v>
      </c>
      <c r="Q312" s="91">
        <f t="shared" si="78"/>
        <v>186</v>
      </c>
      <c r="R312" s="90">
        <f>R313</f>
        <v>0</v>
      </c>
      <c r="S312" s="91">
        <f t="shared" si="78"/>
        <v>186</v>
      </c>
      <c r="T312" s="90">
        <f>T313</f>
        <v>0</v>
      </c>
      <c r="U312" s="91">
        <f t="shared" si="77"/>
        <v>186</v>
      </c>
    </row>
    <row r="313" spans="1:21">
      <c r="A313" s="88" t="str">
        <f ca="1">IF(ISERROR(MATCH(F313,Код_КВР,0)),"",INDIRECT(ADDRESS(MATCH(F313,Код_КВР,0)+1,2,,,"КВР")))</f>
        <v>Иные выплаты населению</v>
      </c>
      <c r="B313" s="28">
        <v>801</v>
      </c>
      <c r="C313" s="89" t="s">
        <v>58</v>
      </c>
      <c r="D313" s="89" t="s">
        <v>81</v>
      </c>
      <c r="E313" s="28" t="s">
        <v>447</v>
      </c>
      <c r="F313" s="28">
        <v>360</v>
      </c>
      <c r="G313" s="91">
        <v>186</v>
      </c>
      <c r="H313" s="91"/>
      <c r="I313" s="90">
        <f t="shared" si="84"/>
        <v>186</v>
      </c>
      <c r="J313" s="91"/>
      <c r="K313" s="91">
        <f t="shared" si="82"/>
        <v>186</v>
      </c>
      <c r="L313" s="91"/>
      <c r="M313" s="91">
        <f t="shared" si="79"/>
        <v>186</v>
      </c>
      <c r="N313" s="91"/>
      <c r="O313" s="91">
        <f t="shared" si="80"/>
        <v>186</v>
      </c>
      <c r="P313" s="91"/>
      <c r="Q313" s="91">
        <f t="shared" si="78"/>
        <v>186</v>
      </c>
      <c r="R313" s="91"/>
      <c r="S313" s="91">
        <f t="shared" si="78"/>
        <v>186</v>
      </c>
      <c r="T313" s="91"/>
      <c r="U313" s="91">
        <f t="shared" si="77"/>
        <v>186</v>
      </c>
    </row>
    <row r="314" spans="1:21">
      <c r="A314" s="88" t="s">
        <v>72</v>
      </c>
      <c r="B314" s="28">
        <v>801</v>
      </c>
      <c r="C314" s="89" t="s">
        <v>58</v>
      </c>
      <c r="D314" s="89" t="s">
        <v>82</v>
      </c>
      <c r="E314" s="28"/>
      <c r="F314" s="28"/>
      <c r="G314" s="91">
        <f t="shared" ref="G314:T317" si="87">G315</f>
        <v>962.5</v>
      </c>
      <c r="H314" s="91">
        <f t="shared" si="87"/>
        <v>0</v>
      </c>
      <c r="I314" s="90">
        <f t="shared" si="84"/>
        <v>962.5</v>
      </c>
      <c r="J314" s="91">
        <f t="shared" si="87"/>
        <v>0</v>
      </c>
      <c r="K314" s="91">
        <f t="shared" si="82"/>
        <v>962.5</v>
      </c>
      <c r="L314" s="91">
        <f t="shared" si="87"/>
        <v>0</v>
      </c>
      <c r="M314" s="91">
        <f t="shared" si="79"/>
        <v>962.5</v>
      </c>
      <c r="N314" s="91">
        <f t="shared" si="87"/>
        <v>0</v>
      </c>
      <c r="O314" s="91">
        <f t="shared" si="80"/>
        <v>962.5</v>
      </c>
      <c r="P314" s="91">
        <f t="shared" si="87"/>
        <v>0</v>
      </c>
      <c r="Q314" s="91">
        <f t="shared" si="78"/>
        <v>962.5</v>
      </c>
      <c r="R314" s="91">
        <f t="shared" si="87"/>
        <v>0</v>
      </c>
      <c r="S314" s="91">
        <f t="shared" si="78"/>
        <v>962.5</v>
      </c>
      <c r="T314" s="91">
        <f t="shared" si="87"/>
        <v>0</v>
      </c>
      <c r="U314" s="91">
        <f t="shared" si="77"/>
        <v>962.5</v>
      </c>
    </row>
    <row r="315" spans="1:21" ht="33">
      <c r="A315" s="88" t="str">
        <f ca="1">IF(ISERROR(MATCH(E315,Код_КЦСР,0)),"",INDIRECT(ADDRESS(MATCH(E315,Код_КЦСР,0)+1,2,,,"КЦСР")))</f>
        <v>Муниципальная программа «Социальная поддержка граждан» на 2014 – 2019 годы</v>
      </c>
      <c r="B315" s="28">
        <v>801</v>
      </c>
      <c r="C315" s="89" t="s">
        <v>58</v>
      </c>
      <c r="D315" s="89" t="s">
        <v>82</v>
      </c>
      <c r="E315" s="28" t="s">
        <v>346</v>
      </c>
      <c r="F315" s="28"/>
      <c r="G315" s="91">
        <f t="shared" si="87"/>
        <v>962.5</v>
      </c>
      <c r="H315" s="91">
        <f t="shared" si="87"/>
        <v>0</v>
      </c>
      <c r="I315" s="90">
        <f t="shared" si="84"/>
        <v>962.5</v>
      </c>
      <c r="J315" s="91">
        <f t="shared" si="87"/>
        <v>0</v>
      </c>
      <c r="K315" s="91">
        <f t="shared" si="82"/>
        <v>962.5</v>
      </c>
      <c r="L315" s="91">
        <f t="shared" si="87"/>
        <v>0</v>
      </c>
      <c r="M315" s="91">
        <f t="shared" si="79"/>
        <v>962.5</v>
      </c>
      <c r="N315" s="91">
        <f t="shared" si="87"/>
        <v>0</v>
      </c>
      <c r="O315" s="91">
        <f t="shared" si="80"/>
        <v>962.5</v>
      </c>
      <c r="P315" s="91">
        <f t="shared" si="87"/>
        <v>0</v>
      </c>
      <c r="Q315" s="91">
        <f t="shared" si="78"/>
        <v>962.5</v>
      </c>
      <c r="R315" s="91">
        <f t="shared" si="87"/>
        <v>0</v>
      </c>
      <c r="S315" s="91">
        <f t="shared" si="78"/>
        <v>962.5</v>
      </c>
      <c r="T315" s="91">
        <f t="shared" si="87"/>
        <v>0</v>
      </c>
      <c r="U315" s="91">
        <f t="shared" si="77"/>
        <v>962.5</v>
      </c>
    </row>
    <row r="316" spans="1:21" ht="49.5">
      <c r="A316" s="88" t="str">
        <f ca="1">IF(ISERROR(MATCH(E316,Код_КЦСР,0)),"",INDIRECT(ADDRESS(MATCH(E316,Код_КЦСР,0)+1,2,,,"КЦСР")))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16" s="28">
        <v>801</v>
      </c>
      <c r="C316" s="89" t="s">
        <v>58</v>
      </c>
      <c r="D316" s="89" t="s">
        <v>82</v>
      </c>
      <c r="E316" s="28" t="s">
        <v>347</v>
      </c>
      <c r="F316" s="28"/>
      <c r="G316" s="91">
        <f t="shared" si="87"/>
        <v>962.5</v>
      </c>
      <c r="H316" s="91">
        <f t="shared" si="87"/>
        <v>0</v>
      </c>
      <c r="I316" s="90">
        <f t="shared" si="84"/>
        <v>962.5</v>
      </c>
      <c r="J316" s="91">
        <f t="shared" si="87"/>
        <v>0</v>
      </c>
      <c r="K316" s="91">
        <f t="shared" si="82"/>
        <v>962.5</v>
      </c>
      <c r="L316" s="91">
        <f t="shared" si="87"/>
        <v>0</v>
      </c>
      <c r="M316" s="91">
        <f t="shared" si="79"/>
        <v>962.5</v>
      </c>
      <c r="N316" s="91">
        <f t="shared" si="87"/>
        <v>0</v>
      </c>
      <c r="O316" s="91">
        <f t="shared" si="80"/>
        <v>962.5</v>
      </c>
      <c r="P316" s="91">
        <f t="shared" si="87"/>
        <v>0</v>
      </c>
      <c r="Q316" s="91">
        <f t="shared" si="78"/>
        <v>962.5</v>
      </c>
      <c r="R316" s="91">
        <f t="shared" si="87"/>
        <v>0</v>
      </c>
      <c r="S316" s="91">
        <f t="shared" si="78"/>
        <v>962.5</v>
      </c>
      <c r="T316" s="91">
        <f t="shared" si="87"/>
        <v>0</v>
      </c>
      <c r="U316" s="91">
        <f t="shared" si="77"/>
        <v>962.5</v>
      </c>
    </row>
    <row r="317" spans="1:21" ht="16.5" customHeight="1">
      <c r="A317" s="88" t="str">
        <f ca="1">IF(ISERROR(MATCH(F317,Код_КВР,0)),"",INDIRECT(ADDRESS(MATCH(F317,Код_КВР,0)+1,2,,,"КВР")))</f>
        <v>Социальное обеспечение и иные выплаты населению</v>
      </c>
      <c r="B317" s="28">
        <v>801</v>
      </c>
      <c r="C317" s="89" t="s">
        <v>58</v>
      </c>
      <c r="D317" s="89" t="s">
        <v>82</v>
      </c>
      <c r="E317" s="28" t="s">
        <v>347</v>
      </c>
      <c r="F317" s="28">
        <v>300</v>
      </c>
      <c r="G317" s="91">
        <f t="shared" si="87"/>
        <v>962.5</v>
      </c>
      <c r="H317" s="91">
        <f t="shared" si="87"/>
        <v>0</v>
      </c>
      <c r="I317" s="90">
        <f t="shared" si="84"/>
        <v>962.5</v>
      </c>
      <c r="J317" s="91">
        <f t="shared" si="87"/>
        <v>0</v>
      </c>
      <c r="K317" s="91">
        <f t="shared" si="82"/>
        <v>962.5</v>
      </c>
      <c r="L317" s="91">
        <f t="shared" si="87"/>
        <v>0</v>
      </c>
      <c r="M317" s="91">
        <f t="shared" si="79"/>
        <v>962.5</v>
      </c>
      <c r="N317" s="91">
        <f t="shared" si="87"/>
        <v>0</v>
      </c>
      <c r="O317" s="91">
        <f t="shared" si="80"/>
        <v>962.5</v>
      </c>
      <c r="P317" s="91">
        <f t="shared" si="87"/>
        <v>0</v>
      </c>
      <c r="Q317" s="91">
        <f t="shared" si="78"/>
        <v>962.5</v>
      </c>
      <c r="R317" s="91">
        <f t="shared" si="87"/>
        <v>0</v>
      </c>
      <c r="S317" s="91">
        <f t="shared" si="78"/>
        <v>962.5</v>
      </c>
      <c r="T317" s="91">
        <f t="shared" si="87"/>
        <v>0</v>
      </c>
      <c r="U317" s="91">
        <f t="shared" si="77"/>
        <v>962.5</v>
      </c>
    </row>
    <row r="318" spans="1:21" ht="33">
      <c r="A318" s="88" t="str">
        <f ca="1">IF(ISERROR(MATCH(F318,Код_КВР,0)),"",INDIRECT(ADDRESS(MATCH(F318,Код_КВР,0)+1,2,,,"КВР")))</f>
        <v>Социальные выплаты гражданам, кроме публичных нормативных социальных выплат</v>
      </c>
      <c r="B318" s="28">
        <v>801</v>
      </c>
      <c r="C318" s="89" t="s">
        <v>58</v>
      </c>
      <c r="D318" s="89" t="s">
        <v>82</v>
      </c>
      <c r="E318" s="28" t="s">
        <v>347</v>
      </c>
      <c r="F318" s="28">
        <v>320</v>
      </c>
      <c r="G318" s="91">
        <v>962.5</v>
      </c>
      <c r="H318" s="91"/>
      <c r="I318" s="90">
        <f t="shared" si="84"/>
        <v>962.5</v>
      </c>
      <c r="J318" s="91"/>
      <c r="K318" s="91">
        <f t="shared" si="82"/>
        <v>962.5</v>
      </c>
      <c r="L318" s="91"/>
      <c r="M318" s="91">
        <f t="shared" si="79"/>
        <v>962.5</v>
      </c>
      <c r="N318" s="91"/>
      <c r="O318" s="91">
        <f t="shared" si="80"/>
        <v>962.5</v>
      </c>
      <c r="P318" s="91"/>
      <c r="Q318" s="91">
        <f t="shared" si="78"/>
        <v>962.5</v>
      </c>
      <c r="R318" s="91"/>
      <c r="S318" s="91">
        <f t="shared" si="78"/>
        <v>962.5</v>
      </c>
      <c r="T318" s="91"/>
      <c r="U318" s="91">
        <f t="shared" si="77"/>
        <v>962.5</v>
      </c>
    </row>
    <row r="319" spans="1:21">
      <c r="A319" s="52" t="s">
        <v>59</v>
      </c>
      <c r="B319" s="28">
        <v>801</v>
      </c>
      <c r="C319" s="89" t="s">
        <v>58</v>
      </c>
      <c r="D319" s="89" t="s">
        <v>83</v>
      </c>
      <c r="E319" s="28"/>
      <c r="F319" s="28"/>
      <c r="G319" s="91">
        <f t="shared" ref="G319:T322" si="88">G320</f>
        <v>10275.699999999999</v>
      </c>
      <c r="H319" s="91">
        <f t="shared" si="88"/>
        <v>0</v>
      </c>
      <c r="I319" s="90">
        <f t="shared" si="84"/>
        <v>10275.699999999999</v>
      </c>
      <c r="J319" s="91">
        <f t="shared" si="88"/>
        <v>0</v>
      </c>
      <c r="K319" s="91">
        <f t="shared" si="82"/>
        <v>10275.699999999999</v>
      </c>
      <c r="L319" s="91">
        <f t="shared" si="88"/>
        <v>0</v>
      </c>
      <c r="M319" s="91">
        <f t="shared" si="79"/>
        <v>10275.699999999999</v>
      </c>
      <c r="N319" s="91">
        <f t="shared" si="88"/>
        <v>0</v>
      </c>
      <c r="O319" s="91">
        <f t="shared" si="80"/>
        <v>10275.699999999999</v>
      </c>
      <c r="P319" s="91">
        <f t="shared" si="88"/>
        <v>35.200000000000003</v>
      </c>
      <c r="Q319" s="91">
        <f t="shared" si="78"/>
        <v>10310.9</v>
      </c>
      <c r="R319" s="91">
        <f t="shared" si="88"/>
        <v>0</v>
      </c>
      <c r="S319" s="91">
        <f t="shared" si="78"/>
        <v>10310.9</v>
      </c>
      <c r="T319" s="91">
        <f t="shared" si="88"/>
        <v>0</v>
      </c>
      <c r="U319" s="91">
        <f t="shared" si="77"/>
        <v>10310.9</v>
      </c>
    </row>
    <row r="320" spans="1:21" ht="33">
      <c r="A320" s="88" t="str">
        <f ca="1">IF(ISERROR(MATCH(E320,Код_КЦСР,0)),"",INDIRECT(ADDRESS(MATCH(E320,Код_КЦСР,0)+1,2,,,"КЦСР")))</f>
        <v>Муниципальная программа «Социальная поддержка граждан» на 2014 – 2019 годы</v>
      </c>
      <c r="B320" s="28">
        <v>801</v>
      </c>
      <c r="C320" s="89" t="s">
        <v>58</v>
      </c>
      <c r="D320" s="89" t="s">
        <v>83</v>
      </c>
      <c r="E320" s="28" t="s">
        <v>346</v>
      </c>
      <c r="F320" s="28"/>
      <c r="G320" s="91">
        <f>G321+G324</f>
        <v>10275.699999999999</v>
      </c>
      <c r="H320" s="91">
        <f>H321+H324</f>
        <v>0</v>
      </c>
      <c r="I320" s="90">
        <f t="shared" si="84"/>
        <v>10275.699999999999</v>
      </c>
      <c r="J320" s="91">
        <f>J321+J324</f>
        <v>0</v>
      </c>
      <c r="K320" s="91">
        <f t="shared" si="82"/>
        <v>10275.699999999999</v>
      </c>
      <c r="L320" s="91">
        <f>L321+L324</f>
        <v>0</v>
      </c>
      <c r="M320" s="91">
        <f t="shared" si="79"/>
        <v>10275.699999999999</v>
      </c>
      <c r="N320" s="91">
        <f>N321+N324</f>
        <v>0</v>
      </c>
      <c r="O320" s="91">
        <f t="shared" si="80"/>
        <v>10275.699999999999</v>
      </c>
      <c r="P320" s="91">
        <f>P321+P324</f>
        <v>35.200000000000003</v>
      </c>
      <c r="Q320" s="91">
        <f t="shared" si="78"/>
        <v>10310.9</v>
      </c>
      <c r="R320" s="91">
        <f>R321+R324</f>
        <v>0</v>
      </c>
      <c r="S320" s="91">
        <f t="shared" si="78"/>
        <v>10310.9</v>
      </c>
      <c r="T320" s="91">
        <f>T321+T324</f>
        <v>0</v>
      </c>
      <c r="U320" s="91">
        <f t="shared" si="77"/>
        <v>10310.9</v>
      </c>
    </row>
    <row r="321" spans="1:21" ht="33">
      <c r="A321" s="88" t="str">
        <f ca="1">IF(ISERROR(MATCH(E321,Код_КЦСР,0)),"",INDIRECT(ADDRESS(MATCH(E321,Код_КЦСР,0)+1,2,,,"КЦСР")))</f>
        <v>Изготовление и рассылка открыток ветеранам Великой Отечественной войны в связи с Днем Победы</v>
      </c>
      <c r="B321" s="28">
        <v>801</v>
      </c>
      <c r="C321" s="89" t="s">
        <v>58</v>
      </c>
      <c r="D321" s="89" t="s">
        <v>83</v>
      </c>
      <c r="E321" s="28" t="s">
        <v>364</v>
      </c>
      <c r="F321" s="28"/>
      <c r="G321" s="90">
        <f t="shared" si="88"/>
        <v>50</v>
      </c>
      <c r="H321" s="90">
        <f t="shared" si="88"/>
        <v>0</v>
      </c>
      <c r="I321" s="90">
        <f t="shared" si="84"/>
        <v>50</v>
      </c>
      <c r="J321" s="90">
        <f t="shared" si="88"/>
        <v>0</v>
      </c>
      <c r="K321" s="91">
        <f t="shared" si="82"/>
        <v>50</v>
      </c>
      <c r="L321" s="90">
        <f t="shared" si="88"/>
        <v>0</v>
      </c>
      <c r="M321" s="91">
        <f t="shared" si="79"/>
        <v>50</v>
      </c>
      <c r="N321" s="90">
        <f t="shared" si="88"/>
        <v>0</v>
      </c>
      <c r="O321" s="91">
        <f t="shared" si="80"/>
        <v>50</v>
      </c>
      <c r="P321" s="90">
        <f t="shared" si="88"/>
        <v>35.200000000000003</v>
      </c>
      <c r="Q321" s="91">
        <f t="shared" si="78"/>
        <v>85.2</v>
      </c>
      <c r="R321" s="90">
        <f t="shared" si="88"/>
        <v>0</v>
      </c>
      <c r="S321" s="91">
        <f t="shared" si="78"/>
        <v>85.2</v>
      </c>
      <c r="T321" s="90">
        <f t="shared" si="88"/>
        <v>0</v>
      </c>
      <c r="U321" s="91">
        <f t="shared" si="77"/>
        <v>85.2</v>
      </c>
    </row>
    <row r="322" spans="1:21" ht="37.5" customHeight="1">
      <c r="A322" s="88" t="str">
        <f ca="1">IF(ISERROR(MATCH(F322,Код_КВР,0)),"",INDIRECT(ADDRESS(MATCH(F322,Код_КВР,0)+1,2,,,"КВР")))</f>
        <v>Закупка товаров, работ и услуг для обеспечения государственных (муниципальных) нужд</v>
      </c>
      <c r="B322" s="28">
        <v>801</v>
      </c>
      <c r="C322" s="89" t="s">
        <v>58</v>
      </c>
      <c r="D322" s="89" t="s">
        <v>83</v>
      </c>
      <c r="E322" s="28" t="s">
        <v>364</v>
      </c>
      <c r="F322" s="28">
        <v>200</v>
      </c>
      <c r="G322" s="90">
        <f t="shared" si="88"/>
        <v>50</v>
      </c>
      <c r="H322" s="90">
        <f t="shared" si="88"/>
        <v>0</v>
      </c>
      <c r="I322" s="90">
        <f t="shared" si="84"/>
        <v>50</v>
      </c>
      <c r="J322" s="90">
        <f t="shared" si="88"/>
        <v>0</v>
      </c>
      <c r="K322" s="91">
        <f t="shared" si="82"/>
        <v>50</v>
      </c>
      <c r="L322" s="90">
        <f t="shared" si="88"/>
        <v>0</v>
      </c>
      <c r="M322" s="91">
        <f t="shared" si="79"/>
        <v>50</v>
      </c>
      <c r="N322" s="90">
        <f t="shared" si="88"/>
        <v>0</v>
      </c>
      <c r="O322" s="91">
        <f t="shared" si="80"/>
        <v>50</v>
      </c>
      <c r="P322" s="90">
        <f t="shared" si="88"/>
        <v>35.200000000000003</v>
      </c>
      <c r="Q322" s="91">
        <f t="shared" si="78"/>
        <v>85.2</v>
      </c>
      <c r="R322" s="90">
        <f t="shared" si="88"/>
        <v>0</v>
      </c>
      <c r="S322" s="91">
        <f t="shared" si="78"/>
        <v>85.2</v>
      </c>
      <c r="T322" s="90">
        <f t="shared" si="88"/>
        <v>0</v>
      </c>
      <c r="U322" s="91">
        <f t="shared" si="77"/>
        <v>85.2</v>
      </c>
    </row>
    <row r="323" spans="1:21" ht="36.75" customHeight="1">
      <c r="A323" s="88" t="str">
        <f ca="1">IF(ISERROR(MATCH(F323,Код_КВР,0)),"",INDIRECT(ADDRESS(MATCH(F323,Код_КВР,0)+1,2,,,"КВР")))</f>
        <v>Иные закупки товаров, работ и услуг для обеспечения государственных (муниципальных) нужд</v>
      </c>
      <c r="B323" s="28">
        <v>801</v>
      </c>
      <c r="C323" s="89" t="s">
        <v>58</v>
      </c>
      <c r="D323" s="89" t="s">
        <v>83</v>
      </c>
      <c r="E323" s="28" t="s">
        <v>364</v>
      </c>
      <c r="F323" s="28">
        <v>240</v>
      </c>
      <c r="G323" s="90">
        <v>50</v>
      </c>
      <c r="H323" s="90"/>
      <c r="I323" s="90">
        <f t="shared" si="84"/>
        <v>50</v>
      </c>
      <c r="J323" s="90"/>
      <c r="K323" s="91">
        <f t="shared" si="82"/>
        <v>50</v>
      </c>
      <c r="L323" s="90"/>
      <c r="M323" s="91">
        <f t="shared" si="79"/>
        <v>50</v>
      </c>
      <c r="N323" s="90"/>
      <c r="O323" s="91">
        <f t="shared" si="80"/>
        <v>50</v>
      </c>
      <c r="P323" s="90">
        <v>35.200000000000003</v>
      </c>
      <c r="Q323" s="91">
        <f t="shared" si="78"/>
        <v>85.2</v>
      </c>
      <c r="R323" s="90"/>
      <c r="S323" s="91">
        <f t="shared" si="78"/>
        <v>85.2</v>
      </c>
      <c r="T323" s="90"/>
      <c r="U323" s="91">
        <f t="shared" si="77"/>
        <v>85.2</v>
      </c>
    </row>
    <row r="324" spans="1:21" ht="68.25" customHeight="1">
      <c r="A324" s="88" t="str">
        <f ca="1">IF(ISERROR(MATCH(E324,Код_КЦСР,0)),"",INDIRECT(ADDRESS(MATCH(E324,Код_КЦСР,0)+1,2,,,"КЦСР")))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24" s="28">
        <v>801</v>
      </c>
      <c r="C324" s="89" t="s">
        <v>58</v>
      </c>
      <c r="D324" s="89" t="s">
        <v>83</v>
      </c>
      <c r="E324" s="28" t="s">
        <v>555</v>
      </c>
      <c r="F324" s="28"/>
      <c r="G324" s="90">
        <f>G325</f>
        <v>10225.699999999999</v>
      </c>
      <c r="H324" s="90">
        <f>H325</f>
        <v>0</v>
      </c>
      <c r="I324" s="90">
        <f t="shared" si="84"/>
        <v>10225.699999999999</v>
      </c>
      <c r="J324" s="90">
        <f>J325</f>
        <v>0</v>
      </c>
      <c r="K324" s="91">
        <f t="shared" si="82"/>
        <v>10225.699999999999</v>
      </c>
      <c r="L324" s="90">
        <f>L325</f>
        <v>0</v>
      </c>
      <c r="M324" s="91">
        <f t="shared" si="79"/>
        <v>10225.699999999999</v>
      </c>
      <c r="N324" s="90">
        <f>N325</f>
        <v>0</v>
      </c>
      <c r="O324" s="91">
        <f t="shared" si="80"/>
        <v>10225.699999999999</v>
      </c>
      <c r="P324" s="90">
        <f>P325</f>
        <v>0</v>
      </c>
      <c r="Q324" s="91">
        <f t="shared" si="78"/>
        <v>10225.699999999999</v>
      </c>
      <c r="R324" s="90">
        <f>R325</f>
        <v>0</v>
      </c>
      <c r="S324" s="91">
        <f t="shared" si="78"/>
        <v>10225.699999999999</v>
      </c>
      <c r="T324" s="90">
        <f>T325</f>
        <v>0</v>
      </c>
      <c r="U324" s="91">
        <f t="shared" si="77"/>
        <v>10225.699999999999</v>
      </c>
    </row>
    <row r="325" spans="1:21" ht="132">
      <c r="A325" s="88" t="str">
        <f ca="1">IF(ISERROR(MATCH(E325,Код_КЦСР,0)),"",INDIRECT(ADDRESS(MATCH(E325,Код_КЦСР,0)+1,2,,,"КЦСР")))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v>
      </c>
      <c r="B325" s="28">
        <v>801</v>
      </c>
      <c r="C325" s="89" t="s">
        <v>58</v>
      </c>
      <c r="D325" s="89" t="s">
        <v>83</v>
      </c>
      <c r="E325" s="28" t="s">
        <v>557</v>
      </c>
      <c r="F325" s="28"/>
      <c r="G325" s="90">
        <f>G326+G328+G330</f>
        <v>10225.699999999999</v>
      </c>
      <c r="H325" s="90">
        <f>H326+H328+H330</f>
        <v>0</v>
      </c>
      <c r="I325" s="90">
        <f t="shared" si="84"/>
        <v>10225.699999999999</v>
      </c>
      <c r="J325" s="90">
        <f>J326+J328+J330</f>
        <v>0</v>
      </c>
      <c r="K325" s="91">
        <f t="shared" si="82"/>
        <v>10225.699999999999</v>
      </c>
      <c r="L325" s="90">
        <f>L326+L328+L330</f>
        <v>0</v>
      </c>
      <c r="M325" s="91">
        <f t="shared" si="79"/>
        <v>10225.699999999999</v>
      </c>
      <c r="N325" s="90">
        <f>N326+N328+N330</f>
        <v>0</v>
      </c>
      <c r="O325" s="91">
        <f t="shared" si="80"/>
        <v>10225.699999999999</v>
      </c>
      <c r="P325" s="90">
        <f>P326+P328+P330</f>
        <v>0</v>
      </c>
      <c r="Q325" s="91">
        <f t="shared" si="78"/>
        <v>10225.699999999999</v>
      </c>
      <c r="R325" s="90">
        <f>R326+R328+R330</f>
        <v>0</v>
      </c>
      <c r="S325" s="91">
        <f t="shared" si="78"/>
        <v>10225.699999999999</v>
      </c>
      <c r="T325" s="90">
        <f>T326+T328+T330</f>
        <v>0</v>
      </c>
      <c r="U325" s="91">
        <f t="shared" si="77"/>
        <v>10225.699999999999</v>
      </c>
    </row>
    <row r="326" spans="1:21" ht="53.25" customHeight="1">
      <c r="A326" s="88" t="str">
        <f t="shared" ref="A326:A331" ca="1" si="89">IF(ISERROR(MATCH(F326,Код_КВР,0)),"",INDIRECT(ADDRESS(MATCH(F326,Код_КВР,0)+1,2,,,"КВР")))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28">
        <v>801</v>
      </c>
      <c r="C326" s="89" t="s">
        <v>58</v>
      </c>
      <c r="D326" s="89" t="s">
        <v>83</v>
      </c>
      <c r="E326" s="28" t="s">
        <v>557</v>
      </c>
      <c r="F326" s="28">
        <v>100</v>
      </c>
      <c r="G326" s="90">
        <f>G327</f>
        <v>9271.2999999999993</v>
      </c>
      <c r="H326" s="90">
        <f>H327</f>
        <v>0</v>
      </c>
      <c r="I326" s="90">
        <f t="shared" si="84"/>
        <v>9271.2999999999993</v>
      </c>
      <c r="J326" s="90">
        <f>J327</f>
        <v>0</v>
      </c>
      <c r="K326" s="91">
        <f t="shared" si="82"/>
        <v>9271.2999999999993</v>
      </c>
      <c r="L326" s="90">
        <f>L327</f>
        <v>0</v>
      </c>
      <c r="M326" s="91">
        <f t="shared" si="79"/>
        <v>9271.2999999999993</v>
      </c>
      <c r="N326" s="90">
        <f>N327</f>
        <v>0</v>
      </c>
      <c r="O326" s="91">
        <f t="shared" si="80"/>
        <v>9271.2999999999993</v>
      </c>
      <c r="P326" s="90">
        <f>P327</f>
        <v>0</v>
      </c>
      <c r="Q326" s="91">
        <f t="shared" si="78"/>
        <v>9271.2999999999993</v>
      </c>
      <c r="R326" s="90">
        <f>R327</f>
        <v>0</v>
      </c>
      <c r="S326" s="91">
        <f t="shared" si="78"/>
        <v>9271.2999999999993</v>
      </c>
      <c r="T326" s="90">
        <f>T327</f>
        <v>0</v>
      </c>
      <c r="U326" s="91">
        <f t="shared" si="77"/>
        <v>9271.2999999999993</v>
      </c>
    </row>
    <row r="327" spans="1:21" ht="18.75" customHeight="1">
      <c r="A327" s="88" t="str">
        <f t="shared" ca="1" si="89"/>
        <v>Расходы на выплаты персоналу государственных (муниципальных) органов</v>
      </c>
      <c r="B327" s="28">
        <v>801</v>
      </c>
      <c r="C327" s="89" t="s">
        <v>58</v>
      </c>
      <c r="D327" s="89" t="s">
        <v>83</v>
      </c>
      <c r="E327" s="28" t="s">
        <v>557</v>
      </c>
      <c r="F327" s="28">
        <v>120</v>
      </c>
      <c r="G327" s="90">
        <f>7037.9+2125.4+108</f>
        <v>9271.2999999999993</v>
      </c>
      <c r="H327" s="90"/>
      <c r="I327" s="90">
        <f t="shared" si="84"/>
        <v>9271.2999999999993</v>
      </c>
      <c r="J327" s="90"/>
      <c r="K327" s="91">
        <f t="shared" si="82"/>
        <v>9271.2999999999993</v>
      </c>
      <c r="L327" s="90"/>
      <c r="M327" s="91">
        <f t="shared" si="79"/>
        <v>9271.2999999999993</v>
      </c>
      <c r="N327" s="90"/>
      <c r="O327" s="91">
        <f t="shared" si="80"/>
        <v>9271.2999999999993</v>
      </c>
      <c r="P327" s="90"/>
      <c r="Q327" s="91">
        <f t="shared" si="78"/>
        <v>9271.2999999999993</v>
      </c>
      <c r="R327" s="90"/>
      <c r="S327" s="91">
        <f t="shared" si="78"/>
        <v>9271.2999999999993</v>
      </c>
      <c r="T327" s="90"/>
      <c r="U327" s="91">
        <f t="shared" si="77"/>
        <v>9271.2999999999993</v>
      </c>
    </row>
    <row r="328" spans="1:21" ht="38.25" customHeight="1">
      <c r="A328" s="88" t="str">
        <f t="shared" ca="1" si="89"/>
        <v>Закупка товаров, работ и услуг для обеспечения государственных (муниципальных) нужд</v>
      </c>
      <c r="B328" s="28">
        <v>801</v>
      </c>
      <c r="C328" s="89" t="s">
        <v>58</v>
      </c>
      <c r="D328" s="89" t="s">
        <v>83</v>
      </c>
      <c r="E328" s="28" t="s">
        <v>557</v>
      </c>
      <c r="F328" s="28">
        <v>200</v>
      </c>
      <c r="G328" s="90">
        <f>G329</f>
        <v>952.9</v>
      </c>
      <c r="H328" s="90">
        <f>H329</f>
        <v>0</v>
      </c>
      <c r="I328" s="90">
        <f t="shared" si="84"/>
        <v>952.9</v>
      </c>
      <c r="J328" s="90">
        <f>J329</f>
        <v>0</v>
      </c>
      <c r="K328" s="91">
        <f t="shared" si="82"/>
        <v>952.9</v>
      </c>
      <c r="L328" s="90">
        <f>L329</f>
        <v>0</v>
      </c>
      <c r="M328" s="91">
        <f t="shared" si="79"/>
        <v>952.9</v>
      </c>
      <c r="N328" s="90">
        <f>N329</f>
        <v>0</v>
      </c>
      <c r="O328" s="91">
        <f t="shared" si="80"/>
        <v>952.9</v>
      </c>
      <c r="P328" s="90">
        <f>P329</f>
        <v>0</v>
      </c>
      <c r="Q328" s="91">
        <f t="shared" si="78"/>
        <v>952.9</v>
      </c>
      <c r="R328" s="90">
        <f>R329</f>
        <v>0</v>
      </c>
      <c r="S328" s="91">
        <f t="shared" si="78"/>
        <v>952.9</v>
      </c>
      <c r="T328" s="90">
        <f>T329</f>
        <v>0</v>
      </c>
      <c r="U328" s="91">
        <f t="shared" si="77"/>
        <v>952.9</v>
      </c>
    </row>
    <row r="329" spans="1:21" ht="36.75" customHeight="1">
      <c r="A329" s="88" t="str">
        <f t="shared" ca="1" si="89"/>
        <v>Иные закупки товаров, работ и услуг для обеспечения государственных (муниципальных) нужд</v>
      </c>
      <c r="B329" s="28">
        <v>801</v>
      </c>
      <c r="C329" s="89" t="s">
        <v>58</v>
      </c>
      <c r="D329" s="89" t="s">
        <v>83</v>
      </c>
      <c r="E329" s="28" t="s">
        <v>557</v>
      </c>
      <c r="F329" s="28">
        <v>240</v>
      </c>
      <c r="G329" s="90">
        <v>952.9</v>
      </c>
      <c r="H329" s="90"/>
      <c r="I329" s="90">
        <f t="shared" si="84"/>
        <v>952.9</v>
      </c>
      <c r="J329" s="90"/>
      <c r="K329" s="91">
        <f t="shared" si="82"/>
        <v>952.9</v>
      </c>
      <c r="L329" s="90"/>
      <c r="M329" s="91">
        <f t="shared" si="79"/>
        <v>952.9</v>
      </c>
      <c r="N329" s="90"/>
      <c r="O329" s="91">
        <f t="shared" si="80"/>
        <v>952.9</v>
      </c>
      <c r="P329" s="90"/>
      <c r="Q329" s="91">
        <f t="shared" si="78"/>
        <v>952.9</v>
      </c>
      <c r="R329" s="90"/>
      <c r="S329" s="91">
        <f t="shared" si="78"/>
        <v>952.9</v>
      </c>
      <c r="T329" s="90"/>
      <c r="U329" s="91">
        <f t="shared" si="77"/>
        <v>952.9</v>
      </c>
    </row>
    <row r="330" spans="1:21" ht="18.75" customHeight="1">
      <c r="A330" s="88" t="str">
        <f t="shared" ca="1" si="89"/>
        <v>Иные бюджетные ассигнования</v>
      </c>
      <c r="B330" s="28">
        <v>801</v>
      </c>
      <c r="C330" s="89" t="s">
        <v>58</v>
      </c>
      <c r="D330" s="89" t="s">
        <v>83</v>
      </c>
      <c r="E330" s="28" t="s">
        <v>557</v>
      </c>
      <c r="F330" s="28">
        <v>800</v>
      </c>
      <c r="G330" s="90">
        <f>G331</f>
        <v>1.5</v>
      </c>
      <c r="H330" s="90">
        <f>H331</f>
        <v>0</v>
      </c>
      <c r="I330" s="90">
        <f t="shared" si="84"/>
        <v>1.5</v>
      </c>
      <c r="J330" s="90">
        <f>J331</f>
        <v>0</v>
      </c>
      <c r="K330" s="91">
        <f t="shared" si="82"/>
        <v>1.5</v>
      </c>
      <c r="L330" s="90">
        <f>L331</f>
        <v>0</v>
      </c>
      <c r="M330" s="91">
        <f t="shared" si="79"/>
        <v>1.5</v>
      </c>
      <c r="N330" s="90">
        <f>N331</f>
        <v>0</v>
      </c>
      <c r="O330" s="91">
        <f t="shared" si="80"/>
        <v>1.5</v>
      </c>
      <c r="P330" s="90">
        <f>P331</f>
        <v>0</v>
      </c>
      <c r="Q330" s="91">
        <f t="shared" si="78"/>
        <v>1.5</v>
      </c>
      <c r="R330" s="90">
        <f>R331</f>
        <v>0</v>
      </c>
      <c r="S330" s="91">
        <f t="shared" si="78"/>
        <v>1.5</v>
      </c>
      <c r="T330" s="90">
        <f>T331</f>
        <v>0</v>
      </c>
      <c r="U330" s="91">
        <f t="shared" si="77"/>
        <v>1.5</v>
      </c>
    </row>
    <row r="331" spans="1:21" ht="18.75" customHeight="1">
      <c r="A331" s="88" t="str">
        <f t="shared" ca="1" si="89"/>
        <v>Уплата налогов, сборов и иных платежей</v>
      </c>
      <c r="B331" s="28">
        <v>801</v>
      </c>
      <c r="C331" s="89" t="s">
        <v>58</v>
      </c>
      <c r="D331" s="89" t="s">
        <v>83</v>
      </c>
      <c r="E331" s="28" t="s">
        <v>557</v>
      </c>
      <c r="F331" s="28">
        <v>850</v>
      </c>
      <c r="G331" s="90">
        <v>1.5</v>
      </c>
      <c r="H331" s="90"/>
      <c r="I331" s="90">
        <f t="shared" si="84"/>
        <v>1.5</v>
      </c>
      <c r="J331" s="90"/>
      <c r="K331" s="91">
        <f t="shared" si="82"/>
        <v>1.5</v>
      </c>
      <c r="L331" s="90"/>
      <c r="M331" s="91">
        <f t="shared" si="79"/>
        <v>1.5</v>
      </c>
      <c r="N331" s="90"/>
      <c r="O331" s="91">
        <f t="shared" si="80"/>
        <v>1.5</v>
      </c>
      <c r="P331" s="90"/>
      <c r="Q331" s="91">
        <f t="shared" si="78"/>
        <v>1.5</v>
      </c>
      <c r="R331" s="90"/>
      <c r="S331" s="91">
        <f t="shared" si="78"/>
        <v>1.5</v>
      </c>
      <c r="T331" s="90"/>
      <c r="U331" s="91">
        <f t="shared" si="77"/>
        <v>1.5</v>
      </c>
    </row>
    <row r="332" spans="1:21">
      <c r="A332" s="88" t="str">
        <f ca="1">IF(ISERROR(MATCH(C332,Код_Раздел,0)),"",INDIRECT(ADDRESS(MATCH(C332,Код_Раздел,0)+1,2,,,"Раздел")))</f>
        <v>Средства массовой информации</v>
      </c>
      <c r="B332" s="28">
        <v>801</v>
      </c>
      <c r="C332" s="89" t="s">
        <v>66</v>
      </c>
      <c r="D332" s="89"/>
      <c r="E332" s="28"/>
      <c r="F332" s="28"/>
      <c r="G332" s="90">
        <f t="shared" ref="G332:T333" si="90">G333</f>
        <v>49411.899999999994</v>
      </c>
      <c r="H332" s="90">
        <f t="shared" si="90"/>
        <v>0</v>
      </c>
      <c r="I332" s="90">
        <f t="shared" si="84"/>
        <v>49411.899999999994</v>
      </c>
      <c r="J332" s="90">
        <f t="shared" si="90"/>
        <v>0</v>
      </c>
      <c r="K332" s="91">
        <f t="shared" si="82"/>
        <v>49411.899999999994</v>
      </c>
      <c r="L332" s="90">
        <f t="shared" si="90"/>
        <v>0</v>
      </c>
      <c r="M332" s="91">
        <f t="shared" si="79"/>
        <v>49411.899999999994</v>
      </c>
      <c r="N332" s="90">
        <f t="shared" si="90"/>
        <v>0</v>
      </c>
      <c r="O332" s="91">
        <f t="shared" si="80"/>
        <v>49411.899999999994</v>
      </c>
      <c r="P332" s="90">
        <f t="shared" si="90"/>
        <v>320</v>
      </c>
      <c r="Q332" s="91">
        <f t="shared" si="78"/>
        <v>49731.899999999994</v>
      </c>
      <c r="R332" s="90">
        <f t="shared" si="90"/>
        <v>0</v>
      </c>
      <c r="S332" s="91">
        <f t="shared" si="78"/>
        <v>49731.899999999994</v>
      </c>
      <c r="T332" s="90">
        <f t="shared" si="90"/>
        <v>483.1</v>
      </c>
      <c r="U332" s="91">
        <f t="shared" si="77"/>
        <v>50214.999999999993</v>
      </c>
    </row>
    <row r="333" spans="1:21">
      <c r="A333" s="105" t="s">
        <v>68</v>
      </c>
      <c r="B333" s="28">
        <v>801</v>
      </c>
      <c r="C333" s="89" t="s">
        <v>66</v>
      </c>
      <c r="D333" s="89" t="s">
        <v>80</v>
      </c>
      <c r="E333" s="28"/>
      <c r="F333" s="28"/>
      <c r="G333" s="90">
        <f t="shared" si="90"/>
        <v>49411.899999999994</v>
      </c>
      <c r="H333" s="90">
        <f t="shared" si="90"/>
        <v>0</v>
      </c>
      <c r="I333" s="90">
        <f t="shared" si="84"/>
        <v>49411.899999999994</v>
      </c>
      <c r="J333" s="90">
        <f t="shared" si="90"/>
        <v>0</v>
      </c>
      <c r="K333" s="91">
        <f t="shared" si="82"/>
        <v>49411.899999999994</v>
      </c>
      <c r="L333" s="90">
        <f t="shared" si="90"/>
        <v>0</v>
      </c>
      <c r="M333" s="91">
        <f t="shared" si="79"/>
        <v>49411.899999999994</v>
      </c>
      <c r="N333" s="90">
        <f t="shared" si="90"/>
        <v>0</v>
      </c>
      <c r="O333" s="91">
        <f t="shared" si="80"/>
        <v>49411.899999999994</v>
      </c>
      <c r="P333" s="90">
        <f t="shared" si="90"/>
        <v>320</v>
      </c>
      <c r="Q333" s="91">
        <f t="shared" si="78"/>
        <v>49731.899999999994</v>
      </c>
      <c r="R333" s="90">
        <f t="shared" si="90"/>
        <v>0</v>
      </c>
      <c r="S333" s="91">
        <f t="shared" si="78"/>
        <v>49731.899999999994</v>
      </c>
      <c r="T333" s="90">
        <f t="shared" si="90"/>
        <v>483.1</v>
      </c>
      <c r="U333" s="91">
        <f t="shared" si="77"/>
        <v>50214.999999999993</v>
      </c>
    </row>
    <row r="334" spans="1:21" ht="49.5">
      <c r="A334" s="88" t="str">
        <f ca="1">IF(ISERROR(MATCH(E334,Код_КЦСР,0)),"",INDIRECT(ADDRESS(MATCH(E334,Код_КЦСР,0)+1,2,,,"КЦСР")))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v>
      </c>
      <c r="B334" s="28">
        <v>801</v>
      </c>
      <c r="C334" s="89" t="s">
        <v>66</v>
      </c>
      <c r="D334" s="89" t="s">
        <v>80</v>
      </c>
      <c r="E334" s="28" t="s">
        <v>437</v>
      </c>
      <c r="F334" s="28"/>
      <c r="G334" s="90">
        <f>G335+G342</f>
        <v>49411.899999999994</v>
      </c>
      <c r="H334" s="90">
        <f>H335+H342</f>
        <v>0</v>
      </c>
      <c r="I334" s="90">
        <f t="shared" si="84"/>
        <v>49411.899999999994</v>
      </c>
      <c r="J334" s="90">
        <f>J335+J342</f>
        <v>0</v>
      </c>
      <c r="K334" s="91">
        <f t="shared" si="82"/>
        <v>49411.899999999994</v>
      </c>
      <c r="L334" s="90">
        <f>L335+L342</f>
        <v>0</v>
      </c>
      <c r="M334" s="91">
        <f t="shared" si="79"/>
        <v>49411.899999999994</v>
      </c>
      <c r="N334" s="90">
        <f>N335+N342</f>
        <v>0</v>
      </c>
      <c r="O334" s="91">
        <f t="shared" si="80"/>
        <v>49411.899999999994</v>
      </c>
      <c r="P334" s="90">
        <f>P335+P342</f>
        <v>320</v>
      </c>
      <c r="Q334" s="91">
        <f t="shared" si="78"/>
        <v>49731.899999999994</v>
      </c>
      <c r="R334" s="90">
        <f>R335+R342</f>
        <v>0</v>
      </c>
      <c r="S334" s="91">
        <f t="shared" si="78"/>
        <v>49731.899999999994</v>
      </c>
      <c r="T334" s="90">
        <f>T335+T342</f>
        <v>483.1</v>
      </c>
      <c r="U334" s="91">
        <f t="shared" si="77"/>
        <v>50214.999999999993</v>
      </c>
    </row>
    <row r="335" spans="1:21" ht="66.75" customHeight="1">
      <c r="A335" s="88" t="str">
        <f ca="1">IF(ISERROR(MATCH(E335,Код_КЦСР,0)),"",INDIRECT(ADDRESS(MATCH(E335,Код_КЦСР,0)+1,2,,,"КЦСР")))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35" s="28">
        <v>801</v>
      </c>
      <c r="C335" s="89" t="s">
        <v>66</v>
      </c>
      <c r="D335" s="89" t="s">
        <v>80</v>
      </c>
      <c r="E335" s="28" t="s">
        <v>442</v>
      </c>
      <c r="F335" s="28"/>
      <c r="G335" s="90">
        <f>G336+G338+G340</f>
        <v>25282.1</v>
      </c>
      <c r="H335" s="90">
        <f>H336+H338+H340</f>
        <v>0</v>
      </c>
      <c r="I335" s="90">
        <f t="shared" si="84"/>
        <v>25282.1</v>
      </c>
      <c r="J335" s="90">
        <f>J336+J338+J340</f>
        <v>0</v>
      </c>
      <c r="K335" s="91">
        <f t="shared" si="82"/>
        <v>25282.1</v>
      </c>
      <c r="L335" s="90">
        <f>L336+L338+L340</f>
        <v>0</v>
      </c>
      <c r="M335" s="91">
        <f t="shared" si="79"/>
        <v>25282.1</v>
      </c>
      <c r="N335" s="90">
        <f>N336+N338+N340</f>
        <v>0</v>
      </c>
      <c r="O335" s="91">
        <f t="shared" si="80"/>
        <v>25282.1</v>
      </c>
      <c r="P335" s="90">
        <f>P336+P338+P340</f>
        <v>320</v>
      </c>
      <c r="Q335" s="91">
        <f t="shared" si="78"/>
        <v>25602.1</v>
      </c>
      <c r="R335" s="90">
        <f>R336+R338+R340</f>
        <v>0</v>
      </c>
      <c r="S335" s="91">
        <f t="shared" si="78"/>
        <v>25602.1</v>
      </c>
      <c r="T335" s="90">
        <f>T336+T338+T340</f>
        <v>483.1</v>
      </c>
      <c r="U335" s="91">
        <f t="shared" si="77"/>
        <v>26085.199999999997</v>
      </c>
    </row>
    <row r="336" spans="1:21" ht="51" customHeight="1">
      <c r="A336" s="88" t="str">
        <f t="shared" ref="A336:A341" ca="1" si="91">IF(ISERROR(MATCH(F336,Код_КВР,0)),"",INDIRECT(ADDRESS(MATCH(F336,Код_КВР,0)+1,2,,,"КВР")))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6" s="28">
        <v>801</v>
      </c>
      <c r="C336" s="89" t="s">
        <v>66</v>
      </c>
      <c r="D336" s="89" t="s">
        <v>80</v>
      </c>
      <c r="E336" s="28" t="s">
        <v>442</v>
      </c>
      <c r="F336" s="28">
        <v>100</v>
      </c>
      <c r="G336" s="90">
        <f>G337</f>
        <v>20093.599999999999</v>
      </c>
      <c r="H336" s="90">
        <f>H337</f>
        <v>0</v>
      </c>
      <c r="I336" s="90">
        <f t="shared" si="84"/>
        <v>20093.599999999999</v>
      </c>
      <c r="J336" s="90">
        <f>J337</f>
        <v>0</v>
      </c>
      <c r="K336" s="91">
        <f t="shared" si="82"/>
        <v>20093.599999999999</v>
      </c>
      <c r="L336" s="90">
        <f>L337</f>
        <v>0</v>
      </c>
      <c r="M336" s="91">
        <f t="shared" si="79"/>
        <v>20093.599999999999</v>
      </c>
      <c r="N336" s="90">
        <f>N337</f>
        <v>0</v>
      </c>
      <c r="O336" s="91">
        <f t="shared" si="80"/>
        <v>20093.599999999999</v>
      </c>
      <c r="P336" s="90">
        <f>P337</f>
        <v>180</v>
      </c>
      <c r="Q336" s="91">
        <f t="shared" si="78"/>
        <v>20273.599999999999</v>
      </c>
      <c r="R336" s="90">
        <f>R337</f>
        <v>0</v>
      </c>
      <c r="S336" s="91">
        <f t="shared" si="78"/>
        <v>20273.599999999999</v>
      </c>
      <c r="T336" s="90">
        <f>T337</f>
        <v>483.1</v>
      </c>
      <c r="U336" s="91">
        <f t="shared" si="77"/>
        <v>20756.699999999997</v>
      </c>
    </row>
    <row r="337" spans="1:21">
      <c r="A337" s="88" t="str">
        <f t="shared" ca="1" si="91"/>
        <v>Расходы на выплаты персоналу казенных учреждений</v>
      </c>
      <c r="B337" s="28">
        <v>801</v>
      </c>
      <c r="C337" s="89" t="s">
        <v>66</v>
      </c>
      <c r="D337" s="89" t="s">
        <v>80</v>
      </c>
      <c r="E337" s="28" t="s">
        <v>442</v>
      </c>
      <c r="F337" s="28">
        <v>110</v>
      </c>
      <c r="G337" s="90">
        <f>15378.2+4630.8+84.6</f>
        <v>20093.599999999999</v>
      </c>
      <c r="H337" s="90"/>
      <c r="I337" s="90">
        <f t="shared" si="84"/>
        <v>20093.599999999999</v>
      </c>
      <c r="J337" s="90"/>
      <c r="K337" s="91">
        <f t="shared" si="82"/>
        <v>20093.599999999999</v>
      </c>
      <c r="L337" s="90"/>
      <c r="M337" s="91">
        <f t="shared" si="79"/>
        <v>20093.599999999999</v>
      </c>
      <c r="N337" s="90"/>
      <c r="O337" s="91">
        <f t="shared" si="80"/>
        <v>20093.599999999999</v>
      </c>
      <c r="P337" s="90">
        <f>138.2+41.8</f>
        <v>180</v>
      </c>
      <c r="Q337" s="91">
        <f t="shared" si="78"/>
        <v>20273.599999999999</v>
      </c>
      <c r="R337" s="90"/>
      <c r="S337" s="91">
        <f t="shared" si="78"/>
        <v>20273.599999999999</v>
      </c>
      <c r="T337" s="90">
        <v>483.1</v>
      </c>
      <c r="U337" s="91">
        <f t="shared" si="77"/>
        <v>20756.699999999997</v>
      </c>
    </row>
    <row r="338" spans="1:21" ht="33" customHeight="1">
      <c r="A338" s="88" t="str">
        <f t="shared" ca="1" si="91"/>
        <v>Закупка товаров, работ и услуг для обеспечения государственных (муниципальных) нужд</v>
      </c>
      <c r="B338" s="28">
        <v>801</v>
      </c>
      <c r="C338" s="89" t="s">
        <v>66</v>
      </c>
      <c r="D338" s="89" t="s">
        <v>80</v>
      </c>
      <c r="E338" s="28" t="s">
        <v>442</v>
      </c>
      <c r="F338" s="28">
        <v>200</v>
      </c>
      <c r="G338" s="90">
        <f>G339</f>
        <v>5140.1000000000004</v>
      </c>
      <c r="H338" s="90">
        <f>H339</f>
        <v>0</v>
      </c>
      <c r="I338" s="90">
        <f t="shared" si="84"/>
        <v>5140.1000000000004</v>
      </c>
      <c r="J338" s="90">
        <f>J339</f>
        <v>0</v>
      </c>
      <c r="K338" s="91">
        <f t="shared" si="82"/>
        <v>5140.1000000000004</v>
      </c>
      <c r="L338" s="90">
        <f>L339</f>
        <v>0</v>
      </c>
      <c r="M338" s="91">
        <f t="shared" si="79"/>
        <v>5140.1000000000004</v>
      </c>
      <c r="N338" s="90">
        <f>N339</f>
        <v>0</v>
      </c>
      <c r="O338" s="91">
        <f t="shared" si="80"/>
        <v>5140.1000000000004</v>
      </c>
      <c r="P338" s="90">
        <f>P339</f>
        <v>140</v>
      </c>
      <c r="Q338" s="91">
        <f t="shared" si="78"/>
        <v>5280.1</v>
      </c>
      <c r="R338" s="90">
        <f>R339</f>
        <v>0</v>
      </c>
      <c r="S338" s="91">
        <f t="shared" si="78"/>
        <v>5280.1</v>
      </c>
      <c r="T338" s="90">
        <f>T339</f>
        <v>0</v>
      </c>
      <c r="U338" s="91">
        <f t="shared" si="77"/>
        <v>5280.1</v>
      </c>
    </row>
    <row r="339" spans="1:21" ht="33">
      <c r="A339" s="88" t="str">
        <f t="shared" ca="1" si="91"/>
        <v>Иные закупки товаров, работ и услуг для обеспечения государственных (муниципальных) нужд</v>
      </c>
      <c r="B339" s="28">
        <v>801</v>
      </c>
      <c r="C339" s="89" t="s">
        <v>66</v>
      </c>
      <c r="D339" s="89" t="s">
        <v>80</v>
      </c>
      <c r="E339" s="28" t="s">
        <v>442</v>
      </c>
      <c r="F339" s="28">
        <v>240</v>
      </c>
      <c r="G339" s="91">
        <v>5140.1000000000004</v>
      </c>
      <c r="H339" s="91"/>
      <c r="I339" s="90">
        <f t="shared" si="84"/>
        <v>5140.1000000000004</v>
      </c>
      <c r="J339" s="91"/>
      <c r="K339" s="91">
        <f t="shared" si="82"/>
        <v>5140.1000000000004</v>
      </c>
      <c r="L339" s="91"/>
      <c r="M339" s="91">
        <f t="shared" si="79"/>
        <v>5140.1000000000004</v>
      </c>
      <c r="N339" s="91"/>
      <c r="O339" s="91">
        <f t="shared" si="80"/>
        <v>5140.1000000000004</v>
      </c>
      <c r="P339" s="91">
        <v>140</v>
      </c>
      <c r="Q339" s="91">
        <f t="shared" si="78"/>
        <v>5280.1</v>
      </c>
      <c r="R339" s="91"/>
      <c r="S339" s="91">
        <f t="shared" si="78"/>
        <v>5280.1</v>
      </c>
      <c r="T339" s="91"/>
      <c r="U339" s="91">
        <f t="shared" si="77"/>
        <v>5280.1</v>
      </c>
    </row>
    <row r="340" spans="1:21">
      <c r="A340" s="88" t="str">
        <f t="shared" ca="1" si="91"/>
        <v>Иные бюджетные ассигнования</v>
      </c>
      <c r="B340" s="28">
        <v>801</v>
      </c>
      <c r="C340" s="89" t="s">
        <v>66</v>
      </c>
      <c r="D340" s="89" t="s">
        <v>80</v>
      </c>
      <c r="E340" s="28" t="s">
        <v>442</v>
      </c>
      <c r="F340" s="28">
        <v>800</v>
      </c>
      <c r="G340" s="90">
        <f>G341</f>
        <v>48.4</v>
      </c>
      <c r="H340" s="90">
        <f>H341</f>
        <v>0</v>
      </c>
      <c r="I340" s="90">
        <f t="shared" si="84"/>
        <v>48.4</v>
      </c>
      <c r="J340" s="90">
        <f>J341</f>
        <v>0</v>
      </c>
      <c r="K340" s="91">
        <f t="shared" si="82"/>
        <v>48.4</v>
      </c>
      <c r="L340" s="90">
        <f>L341</f>
        <v>0</v>
      </c>
      <c r="M340" s="91">
        <f t="shared" si="79"/>
        <v>48.4</v>
      </c>
      <c r="N340" s="90">
        <f>N341</f>
        <v>0</v>
      </c>
      <c r="O340" s="91">
        <f t="shared" si="80"/>
        <v>48.4</v>
      </c>
      <c r="P340" s="90">
        <f>P341</f>
        <v>0</v>
      </c>
      <c r="Q340" s="91">
        <f t="shared" si="78"/>
        <v>48.4</v>
      </c>
      <c r="R340" s="90">
        <f>R341</f>
        <v>0</v>
      </c>
      <c r="S340" s="91">
        <f t="shared" si="78"/>
        <v>48.4</v>
      </c>
      <c r="T340" s="90">
        <f>T341</f>
        <v>0</v>
      </c>
      <c r="U340" s="91">
        <f t="shared" si="77"/>
        <v>48.4</v>
      </c>
    </row>
    <row r="341" spans="1:21">
      <c r="A341" s="88" t="str">
        <f t="shared" ca="1" si="91"/>
        <v>Уплата налогов, сборов и иных платежей</v>
      </c>
      <c r="B341" s="28">
        <v>801</v>
      </c>
      <c r="C341" s="89" t="s">
        <v>66</v>
      </c>
      <c r="D341" s="89" t="s">
        <v>80</v>
      </c>
      <c r="E341" s="28" t="s">
        <v>442</v>
      </c>
      <c r="F341" s="28">
        <v>850</v>
      </c>
      <c r="G341" s="90">
        <f>28.6+5.8+14</f>
        <v>48.4</v>
      </c>
      <c r="H341" s="90"/>
      <c r="I341" s="90">
        <f t="shared" si="84"/>
        <v>48.4</v>
      </c>
      <c r="J341" s="90"/>
      <c r="K341" s="91">
        <f t="shared" si="82"/>
        <v>48.4</v>
      </c>
      <c r="L341" s="90"/>
      <c r="M341" s="91">
        <f t="shared" si="79"/>
        <v>48.4</v>
      </c>
      <c r="N341" s="90"/>
      <c r="O341" s="91">
        <f t="shared" si="80"/>
        <v>48.4</v>
      </c>
      <c r="P341" s="90"/>
      <c r="Q341" s="91">
        <f t="shared" si="78"/>
        <v>48.4</v>
      </c>
      <c r="R341" s="90"/>
      <c r="S341" s="91">
        <f t="shared" si="78"/>
        <v>48.4</v>
      </c>
      <c r="T341" s="90"/>
      <c r="U341" s="91">
        <f t="shared" si="77"/>
        <v>48.4</v>
      </c>
    </row>
    <row r="342" spans="1:21" ht="49.5">
      <c r="A342" s="88" t="str">
        <f ca="1">IF(ISERROR(MATCH(E342,Код_КЦСР,0)),"",INDIRECT(ADDRESS(MATCH(E342,Код_КЦСР,0)+1,2,,,"КЦСР")))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342" s="28">
        <v>801</v>
      </c>
      <c r="C342" s="89" t="s">
        <v>66</v>
      </c>
      <c r="D342" s="89" t="s">
        <v>80</v>
      </c>
      <c r="E342" s="28" t="s">
        <v>443</v>
      </c>
      <c r="F342" s="28"/>
      <c r="G342" s="90">
        <f t="shared" ref="G342:T343" si="92">G343</f>
        <v>24129.8</v>
      </c>
      <c r="H342" s="90">
        <f t="shared" si="92"/>
        <v>0</v>
      </c>
      <c r="I342" s="90">
        <f t="shared" si="84"/>
        <v>24129.8</v>
      </c>
      <c r="J342" s="90">
        <f t="shared" si="92"/>
        <v>0</v>
      </c>
      <c r="K342" s="91">
        <f t="shared" si="82"/>
        <v>24129.8</v>
      </c>
      <c r="L342" s="90">
        <f t="shared" si="92"/>
        <v>0</v>
      </c>
      <c r="M342" s="91">
        <f t="shared" si="79"/>
        <v>24129.8</v>
      </c>
      <c r="N342" s="90">
        <f t="shared" si="92"/>
        <v>0</v>
      </c>
      <c r="O342" s="91">
        <f t="shared" si="80"/>
        <v>24129.8</v>
      </c>
      <c r="P342" s="90">
        <f t="shared" si="92"/>
        <v>0</v>
      </c>
      <c r="Q342" s="91">
        <f t="shared" si="78"/>
        <v>24129.8</v>
      </c>
      <c r="R342" s="90">
        <f t="shared" si="92"/>
        <v>0</v>
      </c>
      <c r="S342" s="91">
        <f t="shared" si="78"/>
        <v>24129.8</v>
      </c>
      <c r="T342" s="90">
        <f t="shared" si="92"/>
        <v>0</v>
      </c>
      <c r="U342" s="91">
        <f t="shared" si="77"/>
        <v>24129.8</v>
      </c>
    </row>
    <row r="343" spans="1:21" ht="33.75" customHeight="1">
      <c r="A343" s="88" t="str">
        <f ca="1">IF(ISERROR(MATCH(F343,Код_КВР,0)),"",INDIRECT(ADDRESS(MATCH(F343,Код_КВР,0)+1,2,,,"КВР")))</f>
        <v>Закупка товаров, работ и услуг для обеспечения государственных (муниципальных) нужд</v>
      </c>
      <c r="B343" s="28">
        <v>801</v>
      </c>
      <c r="C343" s="89" t="s">
        <v>66</v>
      </c>
      <c r="D343" s="89" t="s">
        <v>80</v>
      </c>
      <c r="E343" s="28" t="s">
        <v>443</v>
      </c>
      <c r="F343" s="28">
        <v>200</v>
      </c>
      <c r="G343" s="90">
        <f t="shared" si="92"/>
        <v>24129.8</v>
      </c>
      <c r="H343" s="90">
        <f t="shared" si="92"/>
        <v>0</v>
      </c>
      <c r="I343" s="90">
        <f t="shared" si="84"/>
        <v>24129.8</v>
      </c>
      <c r="J343" s="90">
        <f t="shared" si="92"/>
        <v>0</v>
      </c>
      <c r="K343" s="91">
        <f t="shared" si="82"/>
        <v>24129.8</v>
      </c>
      <c r="L343" s="90">
        <f t="shared" si="92"/>
        <v>0</v>
      </c>
      <c r="M343" s="91">
        <f t="shared" si="79"/>
        <v>24129.8</v>
      </c>
      <c r="N343" s="90">
        <f t="shared" si="92"/>
        <v>0</v>
      </c>
      <c r="O343" s="91">
        <f t="shared" si="80"/>
        <v>24129.8</v>
      </c>
      <c r="P343" s="90">
        <f t="shared" si="92"/>
        <v>0</v>
      </c>
      <c r="Q343" s="91">
        <f t="shared" si="78"/>
        <v>24129.8</v>
      </c>
      <c r="R343" s="90">
        <f t="shared" si="92"/>
        <v>0</v>
      </c>
      <c r="S343" s="91">
        <f t="shared" si="78"/>
        <v>24129.8</v>
      </c>
      <c r="T343" s="90">
        <f t="shared" si="92"/>
        <v>0</v>
      </c>
      <c r="U343" s="91">
        <f t="shared" si="77"/>
        <v>24129.8</v>
      </c>
    </row>
    <row r="344" spans="1:21" ht="33">
      <c r="A344" s="88" t="str">
        <f ca="1">IF(ISERROR(MATCH(F344,Код_КВР,0)),"",INDIRECT(ADDRESS(MATCH(F344,Код_КВР,0)+1,2,,,"КВР")))</f>
        <v>Иные закупки товаров, работ и услуг для обеспечения государственных (муниципальных) нужд</v>
      </c>
      <c r="B344" s="28">
        <v>801</v>
      </c>
      <c r="C344" s="89" t="s">
        <v>66</v>
      </c>
      <c r="D344" s="89" t="s">
        <v>80</v>
      </c>
      <c r="E344" s="28" t="s">
        <v>443</v>
      </c>
      <c r="F344" s="28">
        <v>240</v>
      </c>
      <c r="G344" s="90">
        <v>24129.8</v>
      </c>
      <c r="H344" s="90"/>
      <c r="I344" s="90">
        <f t="shared" si="84"/>
        <v>24129.8</v>
      </c>
      <c r="J344" s="90"/>
      <c r="K344" s="91">
        <f t="shared" si="82"/>
        <v>24129.8</v>
      </c>
      <c r="L344" s="90"/>
      <c r="M344" s="91">
        <f t="shared" si="79"/>
        <v>24129.8</v>
      </c>
      <c r="N344" s="90"/>
      <c r="O344" s="91">
        <f t="shared" si="80"/>
        <v>24129.8</v>
      </c>
      <c r="P344" s="90"/>
      <c r="Q344" s="91">
        <f t="shared" si="78"/>
        <v>24129.8</v>
      </c>
      <c r="R344" s="90"/>
      <c r="S344" s="91">
        <f t="shared" si="78"/>
        <v>24129.8</v>
      </c>
      <c r="T344" s="90"/>
      <c r="U344" s="91">
        <f t="shared" si="77"/>
        <v>24129.8</v>
      </c>
    </row>
    <row r="345" spans="1:21">
      <c r="A345" s="88" t="str">
        <f ca="1">IF(ISERROR(MATCH(B345,Код_ППП,0)),"",INDIRECT(ADDRESS(MATCH(B345,Код_ППП,0)+1,2,,,"ППП")))</f>
        <v>ЧЕРЕПОВЕЦКАЯ ГОРОДСКАЯ ДУМА</v>
      </c>
      <c r="B345" s="28">
        <v>802</v>
      </c>
      <c r="C345" s="89"/>
      <c r="D345" s="89"/>
      <c r="E345" s="28"/>
      <c r="F345" s="28"/>
      <c r="G345" s="90">
        <f t="shared" ref="G345:T354" si="93">G346</f>
        <v>16960.099999999999</v>
      </c>
      <c r="H345" s="90">
        <f t="shared" si="93"/>
        <v>0</v>
      </c>
      <c r="I345" s="90">
        <f t="shared" si="84"/>
        <v>16960.099999999999</v>
      </c>
      <c r="J345" s="90">
        <f t="shared" si="93"/>
        <v>0</v>
      </c>
      <c r="K345" s="91">
        <f t="shared" si="82"/>
        <v>16960.099999999999</v>
      </c>
      <c r="L345" s="90">
        <f t="shared" si="93"/>
        <v>0</v>
      </c>
      <c r="M345" s="91">
        <f t="shared" si="79"/>
        <v>16960.099999999999</v>
      </c>
      <c r="N345" s="90">
        <f t="shared" si="93"/>
        <v>0</v>
      </c>
      <c r="O345" s="91">
        <f t="shared" si="80"/>
        <v>16960.099999999999</v>
      </c>
      <c r="P345" s="90">
        <f t="shared" si="93"/>
        <v>0</v>
      </c>
      <c r="Q345" s="91">
        <f t="shared" si="78"/>
        <v>16960.099999999999</v>
      </c>
      <c r="R345" s="90">
        <f t="shared" si="93"/>
        <v>0</v>
      </c>
      <c r="S345" s="91">
        <f t="shared" si="78"/>
        <v>16960.099999999999</v>
      </c>
      <c r="T345" s="90">
        <f t="shared" si="93"/>
        <v>0</v>
      </c>
      <c r="U345" s="91">
        <f t="shared" si="77"/>
        <v>16960.099999999999</v>
      </c>
    </row>
    <row r="346" spans="1:21">
      <c r="A346" s="88" t="str">
        <f ca="1">IF(ISERROR(MATCH(C346,Код_Раздел,0)),"",INDIRECT(ADDRESS(MATCH(C346,Код_Раздел,0)+1,2,,,"Раздел")))</f>
        <v>Общегосударственные вопросы</v>
      </c>
      <c r="B346" s="28">
        <v>802</v>
      </c>
      <c r="C346" s="89" t="s">
        <v>79</v>
      </c>
      <c r="D346" s="89"/>
      <c r="E346" s="28"/>
      <c r="F346" s="28"/>
      <c r="G346" s="90">
        <f>G354</f>
        <v>16960.099999999999</v>
      </c>
      <c r="H346" s="90">
        <f>H354</f>
        <v>0</v>
      </c>
      <c r="I346" s="90">
        <f t="shared" si="84"/>
        <v>16960.099999999999</v>
      </c>
      <c r="J346" s="90">
        <f>J354</f>
        <v>0</v>
      </c>
      <c r="K346" s="91">
        <f t="shared" si="82"/>
        <v>16960.099999999999</v>
      </c>
      <c r="L346" s="90">
        <f>L354</f>
        <v>0</v>
      </c>
      <c r="M346" s="91">
        <f t="shared" si="79"/>
        <v>16960.099999999999</v>
      </c>
      <c r="N346" s="90">
        <f>N354</f>
        <v>0</v>
      </c>
      <c r="O346" s="91">
        <f t="shared" si="80"/>
        <v>16960.099999999999</v>
      </c>
      <c r="P346" s="90">
        <f>P354</f>
        <v>0</v>
      </c>
      <c r="Q346" s="91">
        <f t="shared" si="78"/>
        <v>16960.099999999999</v>
      </c>
      <c r="R346" s="90">
        <f>R354</f>
        <v>0</v>
      </c>
      <c r="S346" s="91">
        <f t="shared" si="78"/>
        <v>16960.099999999999</v>
      </c>
      <c r="T346" s="90">
        <f>T354+T347</f>
        <v>0</v>
      </c>
      <c r="U346" s="91">
        <f t="shared" si="77"/>
        <v>16960.099999999999</v>
      </c>
    </row>
    <row r="347" spans="1:21" ht="33">
      <c r="A347" s="55" t="s">
        <v>97</v>
      </c>
      <c r="B347" s="28">
        <v>802</v>
      </c>
      <c r="C347" s="89" t="s">
        <v>79</v>
      </c>
      <c r="D347" s="89" t="s">
        <v>80</v>
      </c>
      <c r="E347" s="28"/>
      <c r="F347" s="28"/>
      <c r="G347" s="90"/>
      <c r="H347" s="90"/>
      <c r="I347" s="90"/>
      <c r="J347" s="90"/>
      <c r="K347" s="91"/>
      <c r="L347" s="90"/>
      <c r="M347" s="91"/>
      <c r="N347" s="90"/>
      <c r="O347" s="91"/>
      <c r="P347" s="90"/>
      <c r="Q347" s="91"/>
      <c r="R347" s="90"/>
      <c r="S347" s="91"/>
      <c r="T347" s="90">
        <f t="shared" ref="T347:T352" si="94">T348</f>
        <v>537.20000000000005</v>
      </c>
      <c r="U347" s="91">
        <f t="shared" si="77"/>
        <v>537.20000000000005</v>
      </c>
    </row>
    <row r="348" spans="1:21">
      <c r="A348" s="88" t="str">
        <f ca="1">IF(ISERROR(MATCH(E348,Код_КЦСР,0)),"",INDIRECT(ADDRESS(MATCH(E348,Код_КЦСР,0)+1,2,,,"КЦСР")))</f>
        <v>Расходы, не включенные в муниципальные программы города Череповца</v>
      </c>
      <c r="B348" s="28">
        <v>802</v>
      </c>
      <c r="C348" s="89" t="s">
        <v>79</v>
      </c>
      <c r="D348" s="89" t="s">
        <v>80</v>
      </c>
      <c r="E348" s="28" t="s">
        <v>448</v>
      </c>
      <c r="F348" s="28"/>
      <c r="G348" s="90"/>
      <c r="H348" s="90"/>
      <c r="I348" s="90"/>
      <c r="J348" s="90"/>
      <c r="K348" s="91"/>
      <c r="L348" s="90"/>
      <c r="M348" s="91"/>
      <c r="N348" s="90"/>
      <c r="O348" s="91"/>
      <c r="P348" s="90"/>
      <c r="Q348" s="91"/>
      <c r="R348" s="90"/>
      <c r="S348" s="91"/>
      <c r="T348" s="90">
        <f t="shared" si="94"/>
        <v>537.20000000000005</v>
      </c>
      <c r="U348" s="91">
        <f t="shared" si="77"/>
        <v>537.20000000000005</v>
      </c>
    </row>
    <row r="349" spans="1:21" ht="33">
      <c r="A349" s="88" t="str">
        <f ca="1">IF(ISERROR(MATCH(E349,Код_КЦСР,0)),"",INDIRECT(ADDRESS(MATCH(E349,Код_КЦСР,0)+1,2,,,"КЦСР")))</f>
        <v>Руководство и управление в сфере установленных функций органов местного самоуправления</v>
      </c>
      <c r="B349" s="28">
        <v>802</v>
      </c>
      <c r="C349" s="89" t="s">
        <v>79</v>
      </c>
      <c r="D349" s="89" t="s">
        <v>80</v>
      </c>
      <c r="E349" s="28" t="s">
        <v>449</v>
      </c>
      <c r="F349" s="28"/>
      <c r="G349" s="90"/>
      <c r="H349" s="90"/>
      <c r="I349" s="90"/>
      <c r="J349" s="90"/>
      <c r="K349" s="91"/>
      <c r="L349" s="90"/>
      <c r="M349" s="91"/>
      <c r="N349" s="90"/>
      <c r="O349" s="91"/>
      <c r="P349" s="90"/>
      <c r="Q349" s="91"/>
      <c r="R349" s="90"/>
      <c r="S349" s="91"/>
      <c r="T349" s="90">
        <f t="shared" si="94"/>
        <v>537.20000000000005</v>
      </c>
      <c r="U349" s="91">
        <f t="shared" si="77"/>
        <v>537.20000000000005</v>
      </c>
    </row>
    <row r="350" spans="1:21">
      <c r="A350" s="88" t="str">
        <f ca="1">IF(ISERROR(MATCH(E350,Код_КЦСР,0)),"",INDIRECT(ADDRESS(MATCH(E350,Код_КЦСР,0)+1,2,,,"КЦСР")))</f>
        <v>Глава муниципального образования</v>
      </c>
      <c r="B350" s="28">
        <v>802</v>
      </c>
      <c r="C350" s="89" t="s">
        <v>79</v>
      </c>
      <c r="D350" s="89" t="s">
        <v>80</v>
      </c>
      <c r="E350" s="28" t="s">
        <v>450</v>
      </c>
      <c r="F350" s="28"/>
      <c r="G350" s="90"/>
      <c r="H350" s="90"/>
      <c r="I350" s="90"/>
      <c r="J350" s="90"/>
      <c r="K350" s="91"/>
      <c r="L350" s="90"/>
      <c r="M350" s="91"/>
      <c r="N350" s="90"/>
      <c r="O350" s="91"/>
      <c r="P350" s="90"/>
      <c r="Q350" s="91"/>
      <c r="R350" s="90"/>
      <c r="S350" s="91"/>
      <c r="T350" s="90">
        <f t="shared" si="94"/>
        <v>537.20000000000005</v>
      </c>
      <c r="U350" s="91">
        <f t="shared" si="77"/>
        <v>537.20000000000005</v>
      </c>
    </row>
    <row r="351" spans="1:21">
      <c r="A351" s="88" t="str">
        <f ca="1">IF(ISERROR(MATCH(E351,Код_КЦСР,0)),"",INDIRECT(ADDRESS(MATCH(E351,Код_КЦСР,0)+1,2,,,"КЦСР")))</f>
        <v>Расходы на обеспечение функций органов местного самоуправления</v>
      </c>
      <c r="B351" s="28">
        <v>802</v>
      </c>
      <c r="C351" s="89" t="s">
        <v>79</v>
      </c>
      <c r="D351" s="89" t="s">
        <v>80</v>
      </c>
      <c r="E351" s="28" t="s">
        <v>451</v>
      </c>
      <c r="F351" s="28"/>
      <c r="G351" s="90"/>
      <c r="H351" s="90"/>
      <c r="I351" s="90"/>
      <c r="J351" s="90"/>
      <c r="K351" s="91"/>
      <c r="L351" s="90"/>
      <c r="M351" s="91"/>
      <c r="N351" s="90"/>
      <c r="O351" s="91"/>
      <c r="P351" s="90"/>
      <c r="Q351" s="91"/>
      <c r="R351" s="90"/>
      <c r="S351" s="91"/>
      <c r="T351" s="90">
        <f t="shared" si="94"/>
        <v>537.20000000000005</v>
      </c>
      <c r="U351" s="91">
        <f t="shared" si="77"/>
        <v>537.20000000000005</v>
      </c>
    </row>
    <row r="352" spans="1:21" ht="49.5">
      <c r="A352" s="88" t="str">
        <f t="shared" ref="A352:A353" ca="1" si="95">IF(ISERROR(MATCH(F352,Код_КВР,0)),"",INDIRECT(ADDRESS(MATCH(F352,Код_КВР,0)+1,2,,,"КВР")))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2" s="28">
        <v>802</v>
      </c>
      <c r="C352" s="89" t="s">
        <v>79</v>
      </c>
      <c r="D352" s="89" t="s">
        <v>80</v>
      </c>
      <c r="E352" s="28" t="s">
        <v>451</v>
      </c>
      <c r="F352" s="28">
        <v>100</v>
      </c>
      <c r="G352" s="90"/>
      <c r="H352" s="90"/>
      <c r="I352" s="90"/>
      <c r="J352" s="90"/>
      <c r="K352" s="91"/>
      <c r="L352" s="90"/>
      <c r="M352" s="91"/>
      <c r="N352" s="90"/>
      <c r="O352" s="91"/>
      <c r="P352" s="90"/>
      <c r="Q352" s="91"/>
      <c r="R352" s="90"/>
      <c r="S352" s="91"/>
      <c r="T352" s="90">
        <f t="shared" si="94"/>
        <v>537.20000000000005</v>
      </c>
      <c r="U352" s="91">
        <f t="shared" si="77"/>
        <v>537.20000000000005</v>
      </c>
    </row>
    <row r="353" spans="1:21">
      <c r="A353" s="88" t="str">
        <f t="shared" ca="1" si="95"/>
        <v>Расходы на выплаты персоналу государственных (муниципальных) органов</v>
      </c>
      <c r="B353" s="28">
        <v>802</v>
      </c>
      <c r="C353" s="89" t="s">
        <v>79</v>
      </c>
      <c r="D353" s="89" t="s">
        <v>80</v>
      </c>
      <c r="E353" s="28" t="s">
        <v>451</v>
      </c>
      <c r="F353" s="28">
        <v>120</v>
      </c>
      <c r="G353" s="90"/>
      <c r="H353" s="90"/>
      <c r="I353" s="90"/>
      <c r="J353" s="90"/>
      <c r="K353" s="91"/>
      <c r="L353" s="90"/>
      <c r="M353" s="91"/>
      <c r="N353" s="90"/>
      <c r="O353" s="91"/>
      <c r="P353" s="90"/>
      <c r="Q353" s="91"/>
      <c r="R353" s="90"/>
      <c r="S353" s="91"/>
      <c r="T353" s="90">
        <f>423+114.2</f>
        <v>537.20000000000005</v>
      </c>
      <c r="U353" s="91">
        <f t="shared" si="77"/>
        <v>537.20000000000005</v>
      </c>
    </row>
    <row r="354" spans="1:21" ht="49.5">
      <c r="A354" s="105" t="s">
        <v>43</v>
      </c>
      <c r="B354" s="28">
        <v>802</v>
      </c>
      <c r="C354" s="89" t="s">
        <v>79</v>
      </c>
      <c r="D354" s="89" t="s">
        <v>81</v>
      </c>
      <c r="E354" s="28"/>
      <c r="F354" s="28"/>
      <c r="G354" s="90">
        <f t="shared" si="93"/>
        <v>16960.099999999999</v>
      </c>
      <c r="H354" s="90">
        <f t="shared" si="93"/>
        <v>0</v>
      </c>
      <c r="I354" s="90">
        <f t="shared" si="84"/>
        <v>16960.099999999999</v>
      </c>
      <c r="J354" s="90">
        <f t="shared" si="93"/>
        <v>0</v>
      </c>
      <c r="K354" s="91">
        <f t="shared" si="82"/>
        <v>16960.099999999999</v>
      </c>
      <c r="L354" s="90">
        <f t="shared" si="93"/>
        <v>0</v>
      </c>
      <c r="M354" s="91">
        <f t="shared" si="79"/>
        <v>16960.099999999999</v>
      </c>
      <c r="N354" s="90">
        <f t="shared" si="93"/>
        <v>0</v>
      </c>
      <c r="O354" s="91">
        <f t="shared" si="80"/>
        <v>16960.099999999999</v>
      </c>
      <c r="P354" s="90">
        <f t="shared" si="93"/>
        <v>0</v>
      </c>
      <c r="Q354" s="91">
        <f t="shared" si="78"/>
        <v>16960.099999999999</v>
      </c>
      <c r="R354" s="90">
        <f t="shared" si="93"/>
        <v>0</v>
      </c>
      <c r="S354" s="91">
        <f t="shared" si="78"/>
        <v>16960.099999999999</v>
      </c>
      <c r="T354" s="90">
        <f t="shared" si="93"/>
        <v>-537.20000000000005</v>
      </c>
      <c r="U354" s="91">
        <f t="shared" si="77"/>
        <v>16422.899999999998</v>
      </c>
    </row>
    <row r="355" spans="1:21">
      <c r="A355" s="88" t="str">
        <f ca="1">IF(ISERROR(MATCH(E355,Код_КЦСР,0)),"",INDIRECT(ADDRESS(MATCH(E355,Код_КЦСР,0)+1,2,,,"КЦСР")))</f>
        <v>Расходы, не включенные в муниципальные программы города Череповца</v>
      </c>
      <c r="B355" s="28">
        <v>802</v>
      </c>
      <c r="C355" s="89" t="s">
        <v>79</v>
      </c>
      <c r="D355" s="89" t="s">
        <v>81</v>
      </c>
      <c r="E355" s="28" t="s">
        <v>448</v>
      </c>
      <c r="F355" s="28"/>
      <c r="G355" s="90">
        <f>G356</f>
        <v>16960.099999999999</v>
      </c>
      <c r="H355" s="90">
        <f>H356</f>
        <v>0</v>
      </c>
      <c r="I355" s="90">
        <f t="shared" si="84"/>
        <v>16960.099999999999</v>
      </c>
      <c r="J355" s="90">
        <f>J356</f>
        <v>0</v>
      </c>
      <c r="K355" s="91">
        <f t="shared" si="82"/>
        <v>16960.099999999999</v>
      </c>
      <c r="L355" s="90">
        <f>L356</f>
        <v>0</v>
      </c>
      <c r="M355" s="91">
        <f t="shared" si="79"/>
        <v>16960.099999999999</v>
      </c>
      <c r="N355" s="90">
        <f>N356</f>
        <v>0</v>
      </c>
      <c r="O355" s="91">
        <f t="shared" si="80"/>
        <v>16960.099999999999</v>
      </c>
      <c r="P355" s="90">
        <f>P356</f>
        <v>0</v>
      </c>
      <c r="Q355" s="91">
        <f t="shared" si="78"/>
        <v>16960.099999999999</v>
      </c>
      <c r="R355" s="90">
        <f>R356</f>
        <v>0</v>
      </c>
      <c r="S355" s="91">
        <f t="shared" si="78"/>
        <v>16960.099999999999</v>
      </c>
      <c r="T355" s="90">
        <f>T356</f>
        <v>-537.20000000000005</v>
      </c>
      <c r="U355" s="91">
        <f t="shared" si="77"/>
        <v>16422.899999999998</v>
      </c>
    </row>
    <row r="356" spans="1:21" ht="33">
      <c r="A356" s="88" t="str">
        <f ca="1">IF(ISERROR(MATCH(E356,Код_КЦСР,0)),"",INDIRECT(ADDRESS(MATCH(E356,Код_КЦСР,0)+1,2,,,"КЦСР")))</f>
        <v>Обеспечение деятельности представительного органа муниципального образования</v>
      </c>
      <c r="B356" s="28">
        <v>802</v>
      </c>
      <c r="C356" s="89" t="s">
        <v>79</v>
      </c>
      <c r="D356" s="89" t="s">
        <v>81</v>
      </c>
      <c r="E356" s="28" t="s">
        <v>456</v>
      </c>
      <c r="F356" s="28"/>
      <c r="G356" s="90">
        <f>G357+G361</f>
        <v>16960.099999999999</v>
      </c>
      <c r="H356" s="90">
        <f>H357+H361</f>
        <v>0</v>
      </c>
      <c r="I356" s="90">
        <f t="shared" si="84"/>
        <v>16960.099999999999</v>
      </c>
      <c r="J356" s="90">
        <f>J357+J361</f>
        <v>0</v>
      </c>
      <c r="K356" s="91">
        <f t="shared" si="82"/>
        <v>16960.099999999999</v>
      </c>
      <c r="L356" s="90">
        <f>L357+L361</f>
        <v>0</v>
      </c>
      <c r="M356" s="91">
        <f t="shared" si="79"/>
        <v>16960.099999999999</v>
      </c>
      <c r="N356" s="90">
        <f>N357+N361</f>
        <v>0</v>
      </c>
      <c r="O356" s="91">
        <f t="shared" si="80"/>
        <v>16960.099999999999</v>
      </c>
      <c r="P356" s="90">
        <f>P357+P361</f>
        <v>0</v>
      </c>
      <c r="Q356" s="91">
        <f t="shared" si="78"/>
        <v>16960.099999999999</v>
      </c>
      <c r="R356" s="90">
        <f>R357+R361</f>
        <v>0</v>
      </c>
      <c r="S356" s="91">
        <f t="shared" si="78"/>
        <v>16960.099999999999</v>
      </c>
      <c r="T356" s="90">
        <f>T357+T361</f>
        <v>-537.20000000000005</v>
      </c>
      <c r="U356" s="91">
        <f t="shared" si="77"/>
        <v>16422.899999999998</v>
      </c>
    </row>
    <row r="357" spans="1:21">
      <c r="A357" s="88" t="str">
        <f ca="1">IF(ISERROR(MATCH(E357,Код_КЦСР,0)),"",INDIRECT(ADDRESS(MATCH(E357,Код_КЦСР,0)+1,2,,,"КЦСР")))</f>
        <v>Депутаты представительного органа муниципального образования</v>
      </c>
      <c r="B357" s="28">
        <v>802</v>
      </c>
      <c r="C357" s="89" t="s">
        <v>79</v>
      </c>
      <c r="D357" s="89" t="s">
        <v>81</v>
      </c>
      <c r="E357" s="28" t="s">
        <v>457</v>
      </c>
      <c r="F357" s="28"/>
      <c r="G357" s="90">
        <f t="shared" ref="G357:T359" si="96">G358</f>
        <v>1893</v>
      </c>
      <c r="H357" s="90">
        <f t="shared" si="96"/>
        <v>0</v>
      </c>
      <c r="I357" s="90">
        <f t="shared" si="84"/>
        <v>1893</v>
      </c>
      <c r="J357" s="90">
        <f t="shared" si="96"/>
        <v>0</v>
      </c>
      <c r="K357" s="91">
        <f t="shared" si="82"/>
        <v>1893</v>
      </c>
      <c r="L357" s="90">
        <f t="shared" si="96"/>
        <v>0</v>
      </c>
      <c r="M357" s="91">
        <f t="shared" si="79"/>
        <v>1893</v>
      </c>
      <c r="N357" s="90">
        <f t="shared" si="96"/>
        <v>0</v>
      </c>
      <c r="O357" s="91">
        <f t="shared" si="80"/>
        <v>1893</v>
      </c>
      <c r="P357" s="90">
        <f t="shared" si="96"/>
        <v>0</v>
      </c>
      <c r="Q357" s="91">
        <f t="shared" si="78"/>
        <v>1893</v>
      </c>
      <c r="R357" s="90">
        <f t="shared" si="96"/>
        <v>0</v>
      </c>
      <c r="S357" s="91">
        <f t="shared" si="78"/>
        <v>1893</v>
      </c>
      <c r="T357" s="90">
        <f t="shared" si="96"/>
        <v>0</v>
      </c>
      <c r="U357" s="91">
        <f t="shared" si="77"/>
        <v>1893</v>
      </c>
    </row>
    <row r="358" spans="1:21">
      <c r="A358" s="88" t="str">
        <f ca="1">IF(ISERROR(MATCH(E358,Код_КЦСР,0)),"",INDIRECT(ADDRESS(MATCH(E358,Код_КЦСР,0)+1,2,,,"КЦСР")))</f>
        <v>Расходы на обеспечение функций органов местного самоуправления</v>
      </c>
      <c r="B358" s="28">
        <v>802</v>
      </c>
      <c r="C358" s="89" t="s">
        <v>79</v>
      </c>
      <c r="D358" s="89" t="s">
        <v>81</v>
      </c>
      <c r="E358" s="28" t="s">
        <v>458</v>
      </c>
      <c r="F358" s="28"/>
      <c r="G358" s="90">
        <f t="shared" si="96"/>
        <v>1893</v>
      </c>
      <c r="H358" s="90">
        <f t="shared" si="96"/>
        <v>0</v>
      </c>
      <c r="I358" s="90">
        <f t="shared" si="84"/>
        <v>1893</v>
      </c>
      <c r="J358" s="90">
        <f t="shared" si="96"/>
        <v>0</v>
      </c>
      <c r="K358" s="91">
        <f t="shared" si="82"/>
        <v>1893</v>
      </c>
      <c r="L358" s="90">
        <f t="shared" si="96"/>
        <v>0</v>
      </c>
      <c r="M358" s="91">
        <f t="shared" si="79"/>
        <v>1893</v>
      </c>
      <c r="N358" s="90">
        <f t="shared" si="96"/>
        <v>0</v>
      </c>
      <c r="O358" s="91">
        <f t="shared" si="80"/>
        <v>1893</v>
      </c>
      <c r="P358" s="90">
        <f t="shared" si="96"/>
        <v>0</v>
      </c>
      <c r="Q358" s="91">
        <f t="shared" si="78"/>
        <v>1893</v>
      </c>
      <c r="R358" s="90">
        <f t="shared" si="96"/>
        <v>0</v>
      </c>
      <c r="S358" s="91">
        <f t="shared" si="78"/>
        <v>1893</v>
      </c>
      <c r="T358" s="90">
        <f t="shared" si="96"/>
        <v>0</v>
      </c>
      <c r="U358" s="91">
        <f t="shared" ref="U358:U425" si="97">S358+T358</f>
        <v>1893</v>
      </c>
    </row>
    <row r="359" spans="1:21" ht="51" customHeight="1">
      <c r="A359" s="88" t="str">
        <f t="shared" ref="A359:A360" ca="1" si="98">IF(ISERROR(MATCH(F359,Код_КВР,0)),"",INDIRECT(ADDRESS(MATCH(F359,Код_КВР,0)+1,2,,,"КВР")))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28">
        <v>802</v>
      </c>
      <c r="C359" s="89" t="s">
        <v>79</v>
      </c>
      <c r="D359" s="89" t="s">
        <v>81</v>
      </c>
      <c r="E359" s="28" t="s">
        <v>458</v>
      </c>
      <c r="F359" s="28">
        <v>100</v>
      </c>
      <c r="G359" s="90">
        <f t="shared" si="96"/>
        <v>1893</v>
      </c>
      <c r="H359" s="90">
        <f t="shared" si="96"/>
        <v>0</v>
      </c>
      <c r="I359" s="90">
        <f t="shared" si="84"/>
        <v>1893</v>
      </c>
      <c r="J359" s="90">
        <f t="shared" si="96"/>
        <v>0</v>
      </c>
      <c r="K359" s="91">
        <f t="shared" si="82"/>
        <v>1893</v>
      </c>
      <c r="L359" s="90">
        <f t="shared" si="96"/>
        <v>0</v>
      </c>
      <c r="M359" s="91">
        <f t="shared" si="79"/>
        <v>1893</v>
      </c>
      <c r="N359" s="90">
        <f t="shared" si="96"/>
        <v>0</v>
      </c>
      <c r="O359" s="91">
        <f t="shared" si="80"/>
        <v>1893</v>
      </c>
      <c r="P359" s="90">
        <f t="shared" si="96"/>
        <v>0</v>
      </c>
      <c r="Q359" s="91">
        <f t="shared" si="78"/>
        <v>1893</v>
      </c>
      <c r="R359" s="90">
        <f t="shared" si="96"/>
        <v>0</v>
      </c>
      <c r="S359" s="91">
        <f t="shared" si="78"/>
        <v>1893</v>
      </c>
      <c r="T359" s="90">
        <f t="shared" si="96"/>
        <v>0</v>
      </c>
      <c r="U359" s="91">
        <f t="shared" si="97"/>
        <v>1893</v>
      </c>
    </row>
    <row r="360" spans="1:21" ht="18.75" customHeight="1">
      <c r="A360" s="88" t="str">
        <f t="shared" ca="1" si="98"/>
        <v>Расходы на выплаты персоналу государственных (муниципальных) органов</v>
      </c>
      <c r="B360" s="28">
        <v>802</v>
      </c>
      <c r="C360" s="89" t="s">
        <v>79</v>
      </c>
      <c r="D360" s="89" t="s">
        <v>81</v>
      </c>
      <c r="E360" s="28" t="s">
        <v>458</v>
      </c>
      <c r="F360" s="28">
        <v>120</v>
      </c>
      <c r="G360" s="91">
        <f>1893</f>
        <v>1893</v>
      </c>
      <c r="H360" s="91"/>
      <c r="I360" s="90">
        <f t="shared" si="84"/>
        <v>1893</v>
      </c>
      <c r="J360" s="91"/>
      <c r="K360" s="91">
        <f t="shared" si="82"/>
        <v>1893</v>
      </c>
      <c r="L360" s="91"/>
      <c r="M360" s="91">
        <f t="shared" si="79"/>
        <v>1893</v>
      </c>
      <c r="N360" s="91"/>
      <c r="O360" s="91">
        <f t="shared" si="80"/>
        <v>1893</v>
      </c>
      <c r="P360" s="91"/>
      <c r="Q360" s="91">
        <f t="shared" si="78"/>
        <v>1893</v>
      </c>
      <c r="R360" s="91"/>
      <c r="S360" s="91">
        <f t="shared" si="78"/>
        <v>1893</v>
      </c>
      <c r="T360" s="91"/>
      <c r="U360" s="91">
        <f t="shared" si="97"/>
        <v>1893</v>
      </c>
    </row>
    <row r="361" spans="1:21" ht="33">
      <c r="A361" s="88" t="str">
        <f ca="1">IF(ISERROR(MATCH(E361,Код_КЦСР,0)),"",INDIRECT(ADDRESS(MATCH(E361,Код_КЦСР,0)+1,2,,,"КЦСР")))</f>
        <v>Расходы на обеспечение функций представительного органа муниципального образования</v>
      </c>
      <c r="B361" s="28">
        <v>802</v>
      </c>
      <c r="C361" s="89" t="s">
        <v>79</v>
      </c>
      <c r="D361" s="89" t="s">
        <v>81</v>
      </c>
      <c r="E361" s="28" t="s">
        <v>460</v>
      </c>
      <c r="F361" s="28"/>
      <c r="G361" s="90">
        <f>G362</f>
        <v>15067.099999999999</v>
      </c>
      <c r="H361" s="90">
        <f>H362</f>
        <v>0</v>
      </c>
      <c r="I361" s="90">
        <f t="shared" si="84"/>
        <v>15067.099999999999</v>
      </c>
      <c r="J361" s="90">
        <f>J362</f>
        <v>0</v>
      </c>
      <c r="K361" s="91">
        <f t="shared" si="82"/>
        <v>15067.099999999999</v>
      </c>
      <c r="L361" s="90">
        <f>L362</f>
        <v>0</v>
      </c>
      <c r="M361" s="91">
        <f t="shared" si="79"/>
        <v>15067.099999999999</v>
      </c>
      <c r="N361" s="90">
        <f>N362</f>
        <v>0</v>
      </c>
      <c r="O361" s="91">
        <f t="shared" si="80"/>
        <v>15067.099999999999</v>
      </c>
      <c r="P361" s="90">
        <f>P362</f>
        <v>0</v>
      </c>
      <c r="Q361" s="91">
        <f t="shared" ref="Q361:S428" si="99">O361+P361</f>
        <v>15067.099999999999</v>
      </c>
      <c r="R361" s="90">
        <f>R362</f>
        <v>0</v>
      </c>
      <c r="S361" s="91">
        <f t="shared" si="99"/>
        <v>15067.099999999999</v>
      </c>
      <c r="T361" s="90">
        <f>T362</f>
        <v>-537.20000000000005</v>
      </c>
      <c r="U361" s="91">
        <f t="shared" si="97"/>
        <v>14529.899999999998</v>
      </c>
    </row>
    <row r="362" spans="1:21">
      <c r="A362" s="88" t="str">
        <f ca="1">IF(ISERROR(MATCH(E362,Код_КЦСР,0)),"",INDIRECT(ADDRESS(MATCH(E362,Код_КЦСР,0)+1,2,,,"КЦСР")))</f>
        <v>Расходы на обеспечение функций органов местного самоуправления</v>
      </c>
      <c r="B362" s="28">
        <v>802</v>
      </c>
      <c r="C362" s="89" t="s">
        <v>79</v>
      </c>
      <c r="D362" s="89" t="s">
        <v>81</v>
      </c>
      <c r="E362" s="28" t="s">
        <v>461</v>
      </c>
      <c r="F362" s="28"/>
      <c r="G362" s="90">
        <f>G363+G365+G367</f>
        <v>15067.099999999999</v>
      </c>
      <c r="H362" s="90">
        <f>H363+H365+H367</f>
        <v>0</v>
      </c>
      <c r="I362" s="90">
        <f t="shared" si="84"/>
        <v>15067.099999999999</v>
      </c>
      <c r="J362" s="90">
        <f>J363+J365+J367</f>
        <v>0</v>
      </c>
      <c r="K362" s="91">
        <f t="shared" si="82"/>
        <v>15067.099999999999</v>
      </c>
      <c r="L362" s="90">
        <f>L363+L365+L367</f>
        <v>0</v>
      </c>
      <c r="M362" s="91">
        <f t="shared" si="79"/>
        <v>15067.099999999999</v>
      </c>
      <c r="N362" s="90">
        <f>N363+N365+N367</f>
        <v>0</v>
      </c>
      <c r="O362" s="91">
        <f t="shared" si="80"/>
        <v>15067.099999999999</v>
      </c>
      <c r="P362" s="90">
        <f>P363+P365+P367</f>
        <v>0</v>
      </c>
      <c r="Q362" s="91">
        <f t="shared" si="99"/>
        <v>15067.099999999999</v>
      </c>
      <c r="R362" s="90">
        <f>R363+R365+R367</f>
        <v>0</v>
      </c>
      <c r="S362" s="91">
        <f t="shared" si="99"/>
        <v>15067.099999999999</v>
      </c>
      <c r="T362" s="90">
        <f>T363+T365+T367</f>
        <v>-537.20000000000005</v>
      </c>
      <c r="U362" s="91">
        <f t="shared" si="97"/>
        <v>14529.899999999998</v>
      </c>
    </row>
    <row r="363" spans="1:21" ht="51" customHeight="1">
      <c r="A363" s="88" t="str">
        <f t="shared" ref="A363:A368" ca="1" si="100">IF(ISERROR(MATCH(F363,Код_КВР,0)),"",INDIRECT(ADDRESS(MATCH(F363,Код_КВР,0)+1,2,,,"КВР")))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28">
        <v>802</v>
      </c>
      <c r="C363" s="89" t="s">
        <v>79</v>
      </c>
      <c r="D363" s="89" t="s">
        <v>81</v>
      </c>
      <c r="E363" s="28" t="s">
        <v>461</v>
      </c>
      <c r="F363" s="28">
        <v>100</v>
      </c>
      <c r="G363" s="90">
        <f>G364</f>
        <v>14287.599999999999</v>
      </c>
      <c r="H363" s="90">
        <f>H364</f>
        <v>0</v>
      </c>
      <c r="I363" s="90">
        <f t="shared" si="84"/>
        <v>14287.599999999999</v>
      </c>
      <c r="J363" s="90">
        <f>J364</f>
        <v>0</v>
      </c>
      <c r="K363" s="91">
        <f t="shared" si="82"/>
        <v>14287.599999999999</v>
      </c>
      <c r="L363" s="90">
        <f>L364</f>
        <v>0</v>
      </c>
      <c r="M363" s="91">
        <f t="shared" si="79"/>
        <v>14287.599999999999</v>
      </c>
      <c r="N363" s="90">
        <f>N364</f>
        <v>0</v>
      </c>
      <c r="O363" s="91">
        <f t="shared" si="80"/>
        <v>14287.599999999999</v>
      </c>
      <c r="P363" s="90">
        <f>P364</f>
        <v>0</v>
      </c>
      <c r="Q363" s="91">
        <f t="shared" si="99"/>
        <v>14287.599999999999</v>
      </c>
      <c r="R363" s="90">
        <f>R364</f>
        <v>0</v>
      </c>
      <c r="S363" s="91">
        <f t="shared" si="99"/>
        <v>14287.599999999999</v>
      </c>
      <c r="T363" s="90">
        <f>T364</f>
        <v>-537.20000000000005</v>
      </c>
      <c r="U363" s="91">
        <f t="shared" si="97"/>
        <v>13750.399999999998</v>
      </c>
    </row>
    <row r="364" spans="1:21" ht="18.75" customHeight="1">
      <c r="A364" s="88" t="str">
        <f t="shared" ca="1" si="100"/>
        <v>Расходы на выплаты персоналу государственных (муниципальных) органов</v>
      </c>
      <c r="B364" s="28">
        <v>802</v>
      </c>
      <c r="C364" s="89" t="s">
        <v>79</v>
      </c>
      <c r="D364" s="89" t="s">
        <v>81</v>
      </c>
      <c r="E364" s="28" t="s">
        <v>461</v>
      </c>
      <c r="F364" s="28">
        <v>120</v>
      </c>
      <c r="G364" s="91">
        <f>10534+572.3+3181.3</f>
        <v>14287.599999999999</v>
      </c>
      <c r="H364" s="91"/>
      <c r="I364" s="90">
        <f t="shared" si="84"/>
        <v>14287.599999999999</v>
      </c>
      <c r="J364" s="91"/>
      <c r="K364" s="91">
        <f t="shared" si="82"/>
        <v>14287.599999999999</v>
      </c>
      <c r="L364" s="91"/>
      <c r="M364" s="91">
        <f t="shared" si="79"/>
        <v>14287.599999999999</v>
      </c>
      <c r="N364" s="91"/>
      <c r="O364" s="91">
        <f t="shared" si="80"/>
        <v>14287.599999999999</v>
      </c>
      <c r="P364" s="91"/>
      <c r="Q364" s="91">
        <f t="shared" si="99"/>
        <v>14287.599999999999</v>
      </c>
      <c r="R364" s="91"/>
      <c r="S364" s="91">
        <f t="shared" si="99"/>
        <v>14287.599999999999</v>
      </c>
      <c r="T364" s="91">
        <f>-423-114.2</f>
        <v>-537.20000000000005</v>
      </c>
      <c r="U364" s="91">
        <f t="shared" si="97"/>
        <v>13750.399999999998</v>
      </c>
    </row>
    <row r="365" spans="1:21" ht="33.75" customHeight="1">
      <c r="A365" s="88" t="str">
        <f t="shared" ca="1" si="100"/>
        <v>Закупка товаров, работ и услуг для обеспечения государственных (муниципальных) нужд</v>
      </c>
      <c r="B365" s="28">
        <v>802</v>
      </c>
      <c r="C365" s="89" t="s">
        <v>79</v>
      </c>
      <c r="D365" s="89" t="s">
        <v>81</v>
      </c>
      <c r="E365" s="28" t="s">
        <v>461</v>
      </c>
      <c r="F365" s="28">
        <v>200</v>
      </c>
      <c r="G365" s="90">
        <f>G366</f>
        <v>779</v>
      </c>
      <c r="H365" s="90">
        <f>H366</f>
        <v>0</v>
      </c>
      <c r="I365" s="90">
        <f t="shared" si="84"/>
        <v>779</v>
      </c>
      <c r="J365" s="90">
        <f>J366</f>
        <v>0</v>
      </c>
      <c r="K365" s="91">
        <f t="shared" si="82"/>
        <v>779</v>
      </c>
      <c r="L365" s="90">
        <f>L366</f>
        <v>0</v>
      </c>
      <c r="M365" s="91">
        <f t="shared" ref="M365:M435" si="101">K365+L365</f>
        <v>779</v>
      </c>
      <c r="N365" s="90">
        <f>N366</f>
        <v>0</v>
      </c>
      <c r="O365" s="91">
        <f t="shared" si="80"/>
        <v>779</v>
      </c>
      <c r="P365" s="90">
        <f>P366</f>
        <v>0</v>
      </c>
      <c r="Q365" s="91">
        <f t="shared" si="99"/>
        <v>779</v>
      </c>
      <c r="R365" s="90">
        <f>R366</f>
        <v>0</v>
      </c>
      <c r="S365" s="91">
        <f t="shared" si="99"/>
        <v>779</v>
      </c>
      <c r="T365" s="90">
        <f>T366</f>
        <v>0</v>
      </c>
      <c r="U365" s="91">
        <f t="shared" si="97"/>
        <v>779</v>
      </c>
    </row>
    <row r="366" spans="1:21" ht="33">
      <c r="A366" s="88" t="str">
        <f t="shared" ca="1" si="100"/>
        <v>Иные закупки товаров, работ и услуг для обеспечения государственных (муниципальных) нужд</v>
      </c>
      <c r="B366" s="28">
        <v>802</v>
      </c>
      <c r="C366" s="89" t="s">
        <v>79</v>
      </c>
      <c r="D366" s="89" t="s">
        <v>81</v>
      </c>
      <c r="E366" s="28" t="s">
        <v>461</v>
      </c>
      <c r="F366" s="28">
        <v>240</v>
      </c>
      <c r="G366" s="90">
        <f>712.3+66.7</f>
        <v>779</v>
      </c>
      <c r="H366" s="90"/>
      <c r="I366" s="90">
        <f t="shared" si="84"/>
        <v>779</v>
      </c>
      <c r="J366" s="90"/>
      <c r="K366" s="91">
        <f t="shared" si="82"/>
        <v>779</v>
      </c>
      <c r="L366" s="90"/>
      <c r="M366" s="91">
        <f t="shared" si="101"/>
        <v>779</v>
      </c>
      <c r="N366" s="90"/>
      <c r="O366" s="91">
        <f t="shared" ref="O366:O441" si="102">M366+N366</f>
        <v>779</v>
      </c>
      <c r="P366" s="90"/>
      <c r="Q366" s="91">
        <f t="shared" si="99"/>
        <v>779</v>
      </c>
      <c r="R366" s="90"/>
      <c r="S366" s="91">
        <f t="shared" si="99"/>
        <v>779</v>
      </c>
      <c r="T366" s="90"/>
      <c r="U366" s="91">
        <f t="shared" si="97"/>
        <v>779</v>
      </c>
    </row>
    <row r="367" spans="1:21">
      <c r="A367" s="88" t="str">
        <f t="shared" ca="1" si="100"/>
        <v>Иные бюджетные ассигнования</v>
      </c>
      <c r="B367" s="28">
        <v>802</v>
      </c>
      <c r="C367" s="89" t="s">
        <v>79</v>
      </c>
      <c r="D367" s="89" t="s">
        <v>81</v>
      </c>
      <c r="E367" s="28" t="s">
        <v>461</v>
      </c>
      <c r="F367" s="28">
        <v>800</v>
      </c>
      <c r="G367" s="90">
        <f>G368</f>
        <v>0.5</v>
      </c>
      <c r="H367" s="90">
        <f>H368</f>
        <v>0</v>
      </c>
      <c r="I367" s="90">
        <f t="shared" si="84"/>
        <v>0.5</v>
      </c>
      <c r="J367" s="90">
        <f>J368</f>
        <v>0</v>
      </c>
      <c r="K367" s="91">
        <f t="shared" si="82"/>
        <v>0.5</v>
      </c>
      <c r="L367" s="90">
        <f>L368</f>
        <v>0</v>
      </c>
      <c r="M367" s="91">
        <f t="shared" si="101"/>
        <v>0.5</v>
      </c>
      <c r="N367" s="90">
        <f>N368</f>
        <v>0</v>
      </c>
      <c r="O367" s="91">
        <f t="shared" si="102"/>
        <v>0.5</v>
      </c>
      <c r="P367" s="90">
        <f>P368</f>
        <v>0</v>
      </c>
      <c r="Q367" s="91">
        <f t="shared" si="99"/>
        <v>0.5</v>
      </c>
      <c r="R367" s="90">
        <f>R368</f>
        <v>0</v>
      </c>
      <c r="S367" s="91">
        <f t="shared" si="99"/>
        <v>0.5</v>
      </c>
      <c r="T367" s="90">
        <f>T368</f>
        <v>0</v>
      </c>
      <c r="U367" s="91">
        <f t="shared" si="97"/>
        <v>0.5</v>
      </c>
    </row>
    <row r="368" spans="1:21">
      <c r="A368" s="88" t="str">
        <f t="shared" ca="1" si="100"/>
        <v>Уплата налогов, сборов и иных платежей</v>
      </c>
      <c r="B368" s="28">
        <v>802</v>
      </c>
      <c r="C368" s="89" t="s">
        <v>79</v>
      </c>
      <c r="D368" s="89" t="s">
        <v>81</v>
      </c>
      <c r="E368" s="28" t="s">
        <v>461</v>
      </c>
      <c r="F368" s="28">
        <v>850</v>
      </c>
      <c r="G368" s="91">
        <v>0.5</v>
      </c>
      <c r="H368" s="91"/>
      <c r="I368" s="90">
        <f t="shared" si="84"/>
        <v>0.5</v>
      </c>
      <c r="J368" s="91"/>
      <c r="K368" s="91">
        <f t="shared" si="82"/>
        <v>0.5</v>
      </c>
      <c r="L368" s="91"/>
      <c r="M368" s="91">
        <f t="shared" si="101"/>
        <v>0.5</v>
      </c>
      <c r="N368" s="91"/>
      <c r="O368" s="91">
        <f t="shared" si="102"/>
        <v>0.5</v>
      </c>
      <c r="P368" s="91"/>
      <c r="Q368" s="91">
        <f t="shared" si="99"/>
        <v>0.5</v>
      </c>
      <c r="R368" s="91"/>
      <c r="S368" s="91">
        <f t="shared" si="99"/>
        <v>0.5</v>
      </c>
      <c r="T368" s="91"/>
      <c r="U368" s="91">
        <f t="shared" si="97"/>
        <v>0.5</v>
      </c>
    </row>
    <row r="369" spans="1:21" ht="33">
      <c r="A369" s="88" t="str">
        <f ca="1">IF(ISERROR(MATCH(B369,Код_ППП,0)),"",INDIRECT(ADDRESS(MATCH(B369,Код_ППП,0)+1,2,,,"ППП")))</f>
        <v>ДЕПАРТАМЕНТ ЖИЛИЩНО-КОММУНАЛЬНОГО ХОЗЯЙСТВА МЭРИИ ГОРОДА</v>
      </c>
      <c r="B369" s="28">
        <v>803</v>
      </c>
      <c r="C369" s="89"/>
      <c r="D369" s="89"/>
      <c r="E369" s="28"/>
      <c r="F369" s="28"/>
      <c r="G369" s="90">
        <f>G370+G377+G415+G471+G477+G485</f>
        <v>820815.29999999993</v>
      </c>
      <c r="H369" s="90">
        <f>H370+H377+H415+H471+H477+H485</f>
        <v>2176</v>
      </c>
      <c r="I369" s="90">
        <f t="shared" si="84"/>
        <v>822991.29999999993</v>
      </c>
      <c r="J369" s="90">
        <f>J370+J377+J415+J471+J477+J485</f>
        <v>0</v>
      </c>
      <c r="K369" s="91">
        <f t="shared" si="82"/>
        <v>822991.29999999993</v>
      </c>
      <c r="L369" s="90">
        <f>L370+L377+L415+L471+L477+L485</f>
        <v>0</v>
      </c>
      <c r="M369" s="91">
        <f t="shared" si="101"/>
        <v>822991.29999999993</v>
      </c>
      <c r="N369" s="90">
        <f>N370+N377+N415+N471+N477+N485</f>
        <v>113578.90000000001</v>
      </c>
      <c r="O369" s="91">
        <f t="shared" si="102"/>
        <v>936570.2</v>
      </c>
      <c r="P369" s="90">
        <f>P370+P377+P415+P471+P477+P485</f>
        <v>0</v>
      </c>
      <c r="Q369" s="91">
        <f t="shared" si="99"/>
        <v>936570.2</v>
      </c>
      <c r="R369" s="90">
        <f>R370+R377+R415+R471+R477+R485</f>
        <v>0</v>
      </c>
      <c r="S369" s="91">
        <f t="shared" si="99"/>
        <v>936570.2</v>
      </c>
      <c r="T369" s="90">
        <f>T370+T377+T415+T471+T477+T485</f>
        <v>95430</v>
      </c>
      <c r="U369" s="91">
        <f t="shared" si="97"/>
        <v>1032000.2</v>
      </c>
    </row>
    <row r="370" spans="1:21">
      <c r="A370" s="88" t="str">
        <f ca="1">IF(ISERROR(MATCH(C370,Код_Раздел,0)),"",INDIRECT(ADDRESS(MATCH(C370,Код_Раздел,0)+1,2,,,"Раздел")))</f>
        <v>Общегосударственные вопросы</v>
      </c>
      <c r="B370" s="28">
        <v>803</v>
      </c>
      <c r="C370" s="89" t="s">
        <v>79</v>
      </c>
      <c r="D370" s="89"/>
      <c r="E370" s="28"/>
      <c r="F370" s="28"/>
      <c r="G370" s="90">
        <f t="shared" ref="G370:T375" si="103">G371</f>
        <v>150</v>
      </c>
      <c r="H370" s="90">
        <f t="shared" si="103"/>
        <v>0</v>
      </c>
      <c r="I370" s="90">
        <f t="shared" si="84"/>
        <v>150</v>
      </c>
      <c r="J370" s="90">
        <f t="shared" si="103"/>
        <v>0</v>
      </c>
      <c r="K370" s="91">
        <f t="shared" si="82"/>
        <v>150</v>
      </c>
      <c r="L370" s="90">
        <f t="shared" si="103"/>
        <v>0</v>
      </c>
      <c r="M370" s="91">
        <f t="shared" si="101"/>
        <v>150</v>
      </c>
      <c r="N370" s="90">
        <f t="shared" si="103"/>
        <v>0</v>
      </c>
      <c r="O370" s="91">
        <f t="shared" si="102"/>
        <v>150</v>
      </c>
      <c r="P370" s="90">
        <f t="shared" si="103"/>
        <v>0</v>
      </c>
      <c r="Q370" s="91">
        <f t="shared" si="99"/>
        <v>150</v>
      </c>
      <c r="R370" s="90">
        <f t="shared" si="103"/>
        <v>0</v>
      </c>
      <c r="S370" s="91">
        <f t="shared" si="99"/>
        <v>150</v>
      </c>
      <c r="T370" s="90">
        <f t="shared" si="103"/>
        <v>0</v>
      </c>
      <c r="U370" s="91">
        <f t="shared" si="97"/>
        <v>150</v>
      </c>
    </row>
    <row r="371" spans="1:21">
      <c r="A371" s="105" t="s">
        <v>100</v>
      </c>
      <c r="B371" s="28">
        <v>803</v>
      </c>
      <c r="C371" s="89" t="s">
        <v>79</v>
      </c>
      <c r="D371" s="89" t="s">
        <v>60</v>
      </c>
      <c r="E371" s="28"/>
      <c r="F371" s="28"/>
      <c r="G371" s="90">
        <f t="shared" si="103"/>
        <v>150</v>
      </c>
      <c r="H371" s="90">
        <f t="shared" si="103"/>
        <v>0</v>
      </c>
      <c r="I371" s="90">
        <f t="shared" si="84"/>
        <v>150</v>
      </c>
      <c r="J371" s="90">
        <f t="shared" si="103"/>
        <v>0</v>
      </c>
      <c r="K371" s="91">
        <f t="shared" si="82"/>
        <v>150</v>
      </c>
      <c r="L371" s="90">
        <f t="shared" si="103"/>
        <v>0</v>
      </c>
      <c r="M371" s="91">
        <f t="shared" si="101"/>
        <v>150</v>
      </c>
      <c r="N371" s="90">
        <f t="shared" si="103"/>
        <v>0</v>
      </c>
      <c r="O371" s="91">
        <f t="shared" si="102"/>
        <v>150</v>
      </c>
      <c r="P371" s="90">
        <f t="shared" si="103"/>
        <v>0</v>
      </c>
      <c r="Q371" s="91">
        <f t="shared" si="99"/>
        <v>150</v>
      </c>
      <c r="R371" s="90">
        <f t="shared" si="103"/>
        <v>0</v>
      </c>
      <c r="S371" s="91">
        <f t="shared" si="99"/>
        <v>150</v>
      </c>
      <c r="T371" s="90">
        <f t="shared" si="103"/>
        <v>0</v>
      </c>
      <c r="U371" s="91">
        <f t="shared" si="97"/>
        <v>150</v>
      </c>
    </row>
    <row r="372" spans="1:21" ht="33">
      <c r="A372" s="88" t="str">
        <f ca="1">IF(ISERROR(MATCH(E372,Код_КЦСР,0)),"",INDIRECT(ADDRESS(MATCH(E372,Код_КЦСР,0)+1,2,,,"КЦСР")))</f>
        <v>Муниципальная программа «Развитие жилищно-коммунального хозяйства города Череповца» на 2014 – 2019 годы</v>
      </c>
      <c r="B372" s="28">
        <v>803</v>
      </c>
      <c r="C372" s="89" t="s">
        <v>79</v>
      </c>
      <c r="D372" s="89" t="s">
        <v>60</v>
      </c>
      <c r="E372" s="28" t="s">
        <v>383</v>
      </c>
      <c r="F372" s="28"/>
      <c r="G372" s="90">
        <f t="shared" si="103"/>
        <v>150</v>
      </c>
      <c r="H372" s="90">
        <f t="shared" si="103"/>
        <v>0</v>
      </c>
      <c r="I372" s="90">
        <f t="shared" si="84"/>
        <v>150</v>
      </c>
      <c r="J372" s="90">
        <f t="shared" si="103"/>
        <v>0</v>
      </c>
      <c r="K372" s="91">
        <f t="shared" ref="K372:K447" si="104">I372+J372</f>
        <v>150</v>
      </c>
      <c r="L372" s="90">
        <f t="shared" si="103"/>
        <v>0</v>
      </c>
      <c r="M372" s="91">
        <f t="shared" si="101"/>
        <v>150</v>
      </c>
      <c r="N372" s="90">
        <f t="shared" si="103"/>
        <v>0</v>
      </c>
      <c r="O372" s="91">
        <f t="shared" si="102"/>
        <v>150</v>
      </c>
      <c r="P372" s="90">
        <f t="shared" si="103"/>
        <v>0</v>
      </c>
      <c r="Q372" s="91">
        <f t="shared" si="99"/>
        <v>150</v>
      </c>
      <c r="R372" s="90">
        <f t="shared" si="103"/>
        <v>0</v>
      </c>
      <c r="S372" s="91">
        <f t="shared" si="99"/>
        <v>150</v>
      </c>
      <c r="T372" s="90">
        <f t="shared" si="103"/>
        <v>0</v>
      </c>
      <c r="U372" s="91">
        <f t="shared" si="97"/>
        <v>150</v>
      </c>
    </row>
    <row r="373" spans="1:21">
      <c r="A373" s="88" t="str">
        <f ca="1">IF(ISERROR(MATCH(E373,Код_КЦСР,0)),"",INDIRECT(ADDRESS(MATCH(E373,Код_КЦСР,0)+1,2,,,"КЦСР")))</f>
        <v>Развитие благоустройства города</v>
      </c>
      <c r="B373" s="28">
        <v>803</v>
      </c>
      <c r="C373" s="89" t="s">
        <v>79</v>
      </c>
      <c r="D373" s="89" t="s">
        <v>60</v>
      </c>
      <c r="E373" s="28" t="s">
        <v>384</v>
      </c>
      <c r="F373" s="28"/>
      <c r="G373" s="90">
        <f t="shared" si="103"/>
        <v>150</v>
      </c>
      <c r="H373" s="90">
        <f t="shared" si="103"/>
        <v>0</v>
      </c>
      <c r="I373" s="90">
        <f t="shared" si="84"/>
        <v>150</v>
      </c>
      <c r="J373" s="90">
        <f t="shared" si="103"/>
        <v>0</v>
      </c>
      <c r="K373" s="91">
        <f t="shared" si="104"/>
        <v>150</v>
      </c>
      <c r="L373" s="90">
        <f t="shared" si="103"/>
        <v>0</v>
      </c>
      <c r="M373" s="91">
        <f t="shared" si="101"/>
        <v>150</v>
      </c>
      <c r="N373" s="90">
        <f t="shared" si="103"/>
        <v>0</v>
      </c>
      <c r="O373" s="91">
        <f t="shared" si="102"/>
        <v>150</v>
      </c>
      <c r="P373" s="90">
        <f t="shared" si="103"/>
        <v>0</v>
      </c>
      <c r="Q373" s="91">
        <f t="shared" si="99"/>
        <v>150</v>
      </c>
      <c r="R373" s="90">
        <f t="shared" si="103"/>
        <v>0</v>
      </c>
      <c r="S373" s="91">
        <f t="shared" si="99"/>
        <v>150</v>
      </c>
      <c r="T373" s="90">
        <f t="shared" si="103"/>
        <v>0</v>
      </c>
      <c r="U373" s="91">
        <f t="shared" si="97"/>
        <v>150</v>
      </c>
    </row>
    <row r="374" spans="1:21" ht="33">
      <c r="A374" s="88" t="str">
        <f ca="1">IF(ISERROR(MATCH(E374,Код_КЦСР,0)),"",INDIRECT(ADDRESS(MATCH(E374,Код_КЦСР,0)+1,2,,,"КЦСР")))</f>
        <v>Мероприятия по решению общегосударственных вопросов и вопросов в области национальной политики</v>
      </c>
      <c r="B374" s="28">
        <v>803</v>
      </c>
      <c r="C374" s="89" t="s">
        <v>79</v>
      </c>
      <c r="D374" s="89" t="s">
        <v>60</v>
      </c>
      <c r="E374" s="28" t="s">
        <v>389</v>
      </c>
      <c r="F374" s="28"/>
      <c r="G374" s="90">
        <f t="shared" si="103"/>
        <v>150</v>
      </c>
      <c r="H374" s="90">
        <f t="shared" si="103"/>
        <v>0</v>
      </c>
      <c r="I374" s="90">
        <f t="shared" si="84"/>
        <v>150</v>
      </c>
      <c r="J374" s="90">
        <f t="shared" si="103"/>
        <v>0</v>
      </c>
      <c r="K374" s="91">
        <f t="shared" si="104"/>
        <v>150</v>
      </c>
      <c r="L374" s="90">
        <f t="shared" si="103"/>
        <v>0</v>
      </c>
      <c r="M374" s="91">
        <f t="shared" si="101"/>
        <v>150</v>
      </c>
      <c r="N374" s="90">
        <f t="shared" si="103"/>
        <v>0</v>
      </c>
      <c r="O374" s="91">
        <f t="shared" si="102"/>
        <v>150</v>
      </c>
      <c r="P374" s="90">
        <f t="shared" si="103"/>
        <v>0</v>
      </c>
      <c r="Q374" s="91">
        <f t="shared" si="99"/>
        <v>150</v>
      </c>
      <c r="R374" s="90">
        <f t="shared" si="103"/>
        <v>0</v>
      </c>
      <c r="S374" s="91">
        <f t="shared" si="99"/>
        <v>150</v>
      </c>
      <c r="T374" s="90">
        <f t="shared" si="103"/>
        <v>0</v>
      </c>
      <c r="U374" s="91">
        <f t="shared" si="97"/>
        <v>150</v>
      </c>
    </row>
    <row r="375" spans="1:21" ht="34.5" customHeight="1">
      <c r="A375" s="88" t="str">
        <f ca="1">IF(ISERROR(MATCH(F375,Код_КВР,0)),"",INDIRECT(ADDRESS(MATCH(F375,Код_КВР,0)+1,2,,,"КВР")))</f>
        <v>Закупка товаров, работ и услуг для обеспечения государственных (муниципальных) нужд</v>
      </c>
      <c r="B375" s="28">
        <v>803</v>
      </c>
      <c r="C375" s="89" t="s">
        <v>79</v>
      </c>
      <c r="D375" s="89" t="s">
        <v>60</v>
      </c>
      <c r="E375" s="28" t="s">
        <v>389</v>
      </c>
      <c r="F375" s="28">
        <v>200</v>
      </c>
      <c r="G375" s="90">
        <f t="shared" si="103"/>
        <v>150</v>
      </c>
      <c r="H375" s="90">
        <f t="shared" si="103"/>
        <v>0</v>
      </c>
      <c r="I375" s="90">
        <f t="shared" ref="I375:I456" si="105">G375+H375</f>
        <v>150</v>
      </c>
      <c r="J375" s="90">
        <f t="shared" si="103"/>
        <v>0</v>
      </c>
      <c r="K375" s="91">
        <f t="shared" si="104"/>
        <v>150</v>
      </c>
      <c r="L375" s="90">
        <f t="shared" si="103"/>
        <v>0</v>
      </c>
      <c r="M375" s="91">
        <f t="shared" si="101"/>
        <v>150</v>
      </c>
      <c r="N375" s="90">
        <f t="shared" si="103"/>
        <v>0</v>
      </c>
      <c r="O375" s="91">
        <f t="shared" si="102"/>
        <v>150</v>
      </c>
      <c r="P375" s="90">
        <f t="shared" si="103"/>
        <v>0</v>
      </c>
      <c r="Q375" s="91">
        <f t="shared" si="99"/>
        <v>150</v>
      </c>
      <c r="R375" s="90">
        <f t="shared" si="103"/>
        <v>0</v>
      </c>
      <c r="S375" s="91">
        <f t="shared" si="99"/>
        <v>150</v>
      </c>
      <c r="T375" s="90">
        <f t="shared" si="103"/>
        <v>0</v>
      </c>
      <c r="U375" s="91">
        <f t="shared" si="97"/>
        <v>150</v>
      </c>
    </row>
    <row r="376" spans="1:21" ht="33">
      <c r="A376" s="88" t="str">
        <f ca="1">IF(ISERROR(MATCH(F376,Код_КВР,0)),"",INDIRECT(ADDRESS(MATCH(F376,Код_КВР,0)+1,2,,,"КВР")))</f>
        <v>Иные закупки товаров, работ и услуг для обеспечения государственных (муниципальных) нужд</v>
      </c>
      <c r="B376" s="28">
        <v>803</v>
      </c>
      <c r="C376" s="89" t="s">
        <v>79</v>
      </c>
      <c r="D376" s="89" t="s">
        <v>60</v>
      </c>
      <c r="E376" s="28" t="s">
        <v>389</v>
      </c>
      <c r="F376" s="28">
        <v>240</v>
      </c>
      <c r="G376" s="90">
        <v>150</v>
      </c>
      <c r="H376" s="90"/>
      <c r="I376" s="90">
        <f t="shared" si="105"/>
        <v>150</v>
      </c>
      <c r="J376" s="90"/>
      <c r="K376" s="91">
        <f t="shared" si="104"/>
        <v>150</v>
      </c>
      <c r="L376" s="90"/>
      <c r="M376" s="91">
        <f t="shared" si="101"/>
        <v>150</v>
      </c>
      <c r="N376" s="90"/>
      <c r="O376" s="91">
        <f t="shared" si="102"/>
        <v>150</v>
      </c>
      <c r="P376" s="90"/>
      <c r="Q376" s="91">
        <f t="shared" si="99"/>
        <v>150</v>
      </c>
      <c r="R376" s="90"/>
      <c r="S376" s="91">
        <f t="shared" si="99"/>
        <v>150</v>
      </c>
      <c r="T376" s="90"/>
      <c r="U376" s="91">
        <f t="shared" si="97"/>
        <v>150</v>
      </c>
    </row>
    <row r="377" spans="1:21">
      <c r="A377" s="88" t="str">
        <f ca="1">IF(ISERROR(MATCH(C377,Код_Раздел,0)),"",INDIRECT(ADDRESS(MATCH(C377,Код_Раздел,0)+1,2,,,"Раздел")))</f>
        <v>Национальная экономика</v>
      </c>
      <c r="B377" s="28">
        <v>803</v>
      </c>
      <c r="C377" s="89" t="s">
        <v>82</v>
      </c>
      <c r="D377" s="89"/>
      <c r="E377" s="28"/>
      <c r="F377" s="28"/>
      <c r="G377" s="90">
        <f>G383+G409+G378</f>
        <v>615533.79999999993</v>
      </c>
      <c r="H377" s="90">
        <f>H383+H409+H378</f>
        <v>2176</v>
      </c>
      <c r="I377" s="90">
        <f t="shared" si="105"/>
        <v>617709.79999999993</v>
      </c>
      <c r="J377" s="90">
        <f>J383+J409+J378</f>
        <v>0</v>
      </c>
      <c r="K377" s="91">
        <f t="shared" si="104"/>
        <v>617709.79999999993</v>
      </c>
      <c r="L377" s="90">
        <f>L383+L409+L378</f>
        <v>0</v>
      </c>
      <c r="M377" s="91">
        <f t="shared" si="101"/>
        <v>617709.79999999993</v>
      </c>
      <c r="N377" s="90">
        <f>N383+N409+N378</f>
        <v>3622.1000000000004</v>
      </c>
      <c r="O377" s="91">
        <f t="shared" si="102"/>
        <v>621331.89999999991</v>
      </c>
      <c r="P377" s="90">
        <f>P383+P409+P378</f>
        <v>53</v>
      </c>
      <c r="Q377" s="91">
        <f t="shared" si="99"/>
        <v>621384.89999999991</v>
      </c>
      <c r="R377" s="90">
        <f>R383+R409+R378</f>
        <v>0</v>
      </c>
      <c r="S377" s="91">
        <f t="shared" si="99"/>
        <v>621384.89999999991</v>
      </c>
      <c r="T377" s="90">
        <f>T383+T409+T378</f>
        <v>81524.600000000006</v>
      </c>
      <c r="U377" s="91">
        <f t="shared" si="97"/>
        <v>702909.49999999988</v>
      </c>
    </row>
    <row r="378" spans="1:21">
      <c r="A378" s="106" t="s">
        <v>156</v>
      </c>
      <c r="B378" s="28">
        <v>803</v>
      </c>
      <c r="C378" s="89" t="s">
        <v>82</v>
      </c>
      <c r="D378" s="89" t="s">
        <v>88</v>
      </c>
      <c r="E378" s="28"/>
      <c r="F378" s="28"/>
      <c r="G378" s="90">
        <f t="shared" ref="G378:T381" si="106">G379</f>
        <v>17750.099999999999</v>
      </c>
      <c r="H378" s="90">
        <f t="shared" si="106"/>
        <v>0</v>
      </c>
      <c r="I378" s="90">
        <f t="shared" si="105"/>
        <v>17750.099999999999</v>
      </c>
      <c r="J378" s="90">
        <f t="shared" si="106"/>
        <v>0</v>
      </c>
      <c r="K378" s="91">
        <f t="shared" si="104"/>
        <v>17750.099999999999</v>
      </c>
      <c r="L378" s="90">
        <f t="shared" si="106"/>
        <v>0</v>
      </c>
      <c r="M378" s="91">
        <f t="shared" si="101"/>
        <v>17750.099999999999</v>
      </c>
      <c r="N378" s="90">
        <f t="shared" si="106"/>
        <v>0</v>
      </c>
      <c r="O378" s="91">
        <f t="shared" si="102"/>
        <v>17750.099999999999</v>
      </c>
      <c r="P378" s="90">
        <f t="shared" si="106"/>
        <v>0</v>
      </c>
      <c r="Q378" s="91">
        <f t="shared" si="99"/>
        <v>17750.099999999999</v>
      </c>
      <c r="R378" s="90">
        <f t="shared" si="106"/>
        <v>0</v>
      </c>
      <c r="S378" s="91">
        <f t="shared" si="99"/>
        <v>17750.099999999999</v>
      </c>
      <c r="T378" s="90">
        <f t="shared" si="106"/>
        <v>0</v>
      </c>
      <c r="U378" s="91">
        <f t="shared" si="97"/>
        <v>17750.099999999999</v>
      </c>
    </row>
    <row r="379" spans="1:21" ht="33">
      <c r="A379" s="88" t="str">
        <f ca="1">IF(ISERROR(MATCH(E379,Код_КЦСР,0)),"",INDIRECT(ADDRESS(MATCH(E379,Код_КЦСР,0)+1,2,,,"КЦСР")))</f>
        <v>Муниципальная программа «Развитие земельно-имущественного комплекса города Череповца» на 2014 – 2022 годы</v>
      </c>
      <c r="B379" s="28">
        <v>803</v>
      </c>
      <c r="C379" s="89" t="s">
        <v>82</v>
      </c>
      <c r="D379" s="89" t="s">
        <v>88</v>
      </c>
      <c r="E379" s="28" t="s">
        <v>398</v>
      </c>
      <c r="F379" s="28"/>
      <c r="G379" s="90">
        <f t="shared" si="106"/>
        <v>17750.099999999999</v>
      </c>
      <c r="H379" s="90">
        <f t="shared" si="106"/>
        <v>0</v>
      </c>
      <c r="I379" s="90">
        <f t="shared" si="105"/>
        <v>17750.099999999999</v>
      </c>
      <c r="J379" s="90">
        <f t="shared" si="106"/>
        <v>0</v>
      </c>
      <c r="K379" s="91">
        <f t="shared" si="104"/>
        <v>17750.099999999999</v>
      </c>
      <c r="L379" s="90">
        <f t="shared" si="106"/>
        <v>0</v>
      </c>
      <c r="M379" s="91">
        <f t="shared" si="101"/>
        <v>17750.099999999999</v>
      </c>
      <c r="N379" s="90">
        <f t="shared" si="106"/>
        <v>0</v>
      </c>
      <c r="O379" s="91">
        <f t="shared" si="102"/>
        <v>17750.099999999999</v>
      </c>
      <c r="P379" s="90">
        <f t="shared" si="106"/>
        <v>0</v>
      </c>
      <c r="Q379" s="91">
        <f t="shared" si="99"/>
        <v>17750.099999999999</v>
      </c>
      <c r="R379" s="90">
        <f t="shared" si="106"/>
        <v>0</v>
      </c>
      <c r="S379" s="91">
        <f t="shared" si="99"/>
        <v>17750.099999999999</v>
      </c>
      <c r="T379" s="90">
        <f t="shared" si="106"/>
        <v>0</v>
      </c>
      <c r="U379" s="91">
        <f t="shared" si="97"/>
        <v>17750.099999999999</v>
      </c>
    </row>
    <row r="380" spans="1:21" ht="33">
      <c r="A380" s="88" t="str">
        <f ca="1">IF(ISERROR(MATCH(E380,Код_КЦСР,0)),"",INDIRECT(ADDRESS(MATCH(E380,Код_КЦСР,0)+1,2,,,"КЦСР")))</f>
        <v>Формирование и обеспечение сохранности муниципального земельно-имущественного комплекса</v>
      </c>
      <c r="B380" s="28">
        <v>803</v>
      </c>
      <c r="C380" s="89" t="s">
        <v>82</v>
      </c>
      <c r="D380" s="89" t="s">
        <v>88</v>
      </c>
      <c r="E380" s="28" t="s">
        <v>399</v>
      </c>
      <c r="F380" s="28"/>
      <c r="G380" s="90">
        <f t="shared" si="106"/>
        <v>17750.099999999999</v>
      </c>
      <c r="H380" s="90">
        <f t="shared" si="106"/>
        <v>0</v>
      </c>
      <c r="I380" s="90">
        <f t="shared" si="105"/>
        <v>17750.099999999999</v>
      </c>
      <c r="J380" s="90">
        <f t="shared" si="106"/>
        <v>0</v>
      </c>
      <c r="K380" s="91">
        <f t="shared" si="104"/>
        <v>17750.099999999999</v>
      </c>
      <c r="L380" s="90">
        <f t="shared" si="106"/>
        <v>0</v>
      </c>
      <c r="M380" s="91">
        <f t="shared" si="101"/>
        <v>17750.099999999999</v>
      </c>
      <c r="N380" s="90">
        <f t="shared" si="106"/>
        <v>0</v>
      </c>
      <c r="O380" s="91">
        <f t="shared" si="102"/>
        <v>17750.099999999999</v>
      </c>
      <c r="P380" s="90">
        <f t="shared" si="106"/>
        <v>0</v>
      </c>
      <c r="Q380" s="91">
        <f t="shared" si="99"/>
        <v>17750.099999999999</v>
      </c>
      <c r="R380" s="90">
        <f t="shared" si="106"/>
        <v>0</v>
      </c>
      <c r="S380" s="91">
        <f t="shared" si="99"/>
        <v>17750.099999999999</v>
      </c>
      <c r="T380" s="90">
        <f t="shared" si="106"/>
        <v>0</v>
      </c>
      <c r="U380" s="91">
        <f t="shared" si="97"/>
        <v>17750.099999999999</v>
      </c>
    </row>
    <row r="381" spans="1:21" ht="33" customHeight="1">
      <c r="A381" s="88" t="str">
        <f ca="1">IF(ISERROR(MATCH(F381,Код_КВР,0)),"",INDIRECT(ADDRESS(MATCH(F381,Код_КВР,0)+1,2,,,"КВР")))</f>
        <v>Закупка товаров, работ и услуг для обеспечения государственных (муниципальных) нужд</v>
      </c>
      <c r="B381" s="28">
        <v>803</v>
      </c>
      <c r="C381" s="89" t="s">
        <v>82</v>
      </c>
      <c r="D381" s="89" t="s">
        <v>88</v>
      </c>
      <c r="E381" s="28" t="s">
        <v>399</v>
      </c>
      <c r="F381" s="28">
        <v>200</v>
      </c>
      <c r="G381" s="90">
        <f t="shared" si="106"/>
        <v>17750.099999999999</v>
      </c>
      <c r="H381" s="90">
        <f t="shared" si="106"/>
        <v>0</v>
      </c>
      <c r="I381" s="90">
        <f t="shared" si="105"/>
        <v>17750.099999999999</v>
      </c>
      <c r="J381" s="90">
        <f t="shared" si="106"/>
        <v>0</v>
      </c>
      <c r="K381" s="91">
        <f t="shared" si="104"/>
        <v>17750.099999999999</v>
      </c>
      <c r="L381" s="90">
        <f t="shared" si="106"/>
        <v>0</v>
      </c>
      <c r="M381" s="91">
        <f t="shared" si="101"/>
        <v>17750.099999999999</v>
      </c>
      <c r="N381" s="90">
        <f t="shared" si="106"/>
        <v>0</v>
      </c>
      <c r="O381" s="91">
        <f t="shared" si="102"/>
        <v>17750.099999999999</v>
      </c>
      <c r="P381" s="90">
        <f t="shared" si="106"/>
        <v>0</v>
      </c>
      <c r="Q381" s="91">
        <f t="shared" si="99"/>
        <v>17750.099999999999</v>
      </c>
      <c r="R381" s="90">
        <f t="shared" si="106"/>
        <v>0</v>
      </c>
      <c r="S381" s="91">
        <f t="shared" si="99"/>
        <v>17750.099999999999</v>
      </c>
      <c r="T381" s="90">
        <f t="shared" si="106"/>
        <v>0</v>
      </c>
      <c r="U381" s="91">
        <f t="shared" si="97"/>
        <v>17750.099999999999</v>
      </c>
    </row>
    <row r="382" spans="1:21" ht="33">
      <c r="A382" s="88" t="str">
        <f ca="1">IF(ISERROR(MATCH(F382,Код_КВР,0)),"",INDIRECT(ADDRESS(MATCH(F382,Код_КВР,0)+1,2,,,"КВР")))</f>
        <v>Иные закупки товаров, работ и услуг для обеспечения государственных (муниципальных) нужд</v>
      </c>
      <c r="B382" s="28">
        <v>803</v>
      </c>
      <c r="C382" s="89" t="s">
        <v>82</v>
      </c>
      <c r="D382" s="89" t="s">
        <v>88</v>
      </c>
      <c r="E382" s="28" t="s">
        <v>399</v>
      </c>
      <c r="F382" s="28">
        <v>240</v>
      </c>
      <c r="G382" s="90">
        <v>17750.099999999999</v>
      </c>
      <c r="H382" s="90"/>
      <c r="I382" s="90">
        <f t="shared" si="105"/>
        <v>17750.099999999999</v>
      </c>
      <c r="J382" s="90"/>
      <c r="K382" s="91">
        <f t="shared" si="104"/>
        <v>17750.099999999999</v>
      </c>
      <c r="L382" s="90"/>
      <c r="M382" s="91">
        <f t="shared" si="101"/>
        <v>17750.099999999999</v>
      </c>
      <c r="N382" s="90"/>
      <c r="O382" s="91">
        <f t="shared" si="102"/>
        <v>17750.099999999999</v>
      </c>
      <c r="P382" s="90"/>
      <c r="Q382" s="91">
        <f t="shared" si="99"/>
        <v>17750.099999999999</v>
      </c>
      <c r="R382" s="90"/>
      <c r="S382" s="91">
        <f t="shared" si="99"/>
        <v>17750.099999999999</v>
      </c>
      <c r="T382" s="90"/>
      <c r="U382" s="91">
        <f t="shared" si="97"/>
        <v>17750.099999999999</v>
      </c>
    </row>
    <row r="383" spans="1:21">
      <c r="A383" s="106" t="s">
        <v>50</v>
      </c>
      <c r="B383" s="28">
        <v>803</v>
      </c>
      <c r="C383" s="89" t="s">
        <v>82</v>
      </c>
      <c r="D383" s="89" t="s">
        <v>85</v>
      </c>
      <c r="E383" s="28"/>
      <c r="F383" s="28"/>
      <c r="G383" s="90">
        <f>G384</f>
        <v>597703.69999999995</v>
      </c>
      <c r="H383" s="90">
        <f>H384</f>
        <v>2176</v>
      </c>
      <c r="I383" s="90">
        <f t="shared" si="105"/>
        <v>599879.69999999995</v>
      </c>
      <c r="J383" s="90">
        <f>J384</f>
        <v>0</v>
      </c>
      <c r="K383" s="91">
        <f t="shared" si="104"/>
        <v>599879.69999999995</v>
      </c>
      <c r="L383" s="90">
        <f>L384</f>
        <v>0</v>
      </c>
      <c r="M383" s="91">
        <f t="shared" si="101"/>
        <v>599879.69999999995</v>
      </c>
      <c r="N383" s="90">
        <f>N384+N406</f>
        <v>3622.1000000000004</v>
      </c>
      <c r="O383" s="91">
        <f t="shared" si="102"/>
        <v>603501.79999999993</v>
      </c>
      <c r="P383" s="90">
        <f>P384+P406</f>
        <v>53</v>
      </c>
      <c r="Q383" s="91">
        <f t="shared" si="99"/>
        <v>603554.79999999993</v>
      </c>
      <c r="R383" s="90">
        <f>R384+R406</f>
        <v>0</v>
      </c>
      <c r="S383" s="91">
        <f t="shared" si="99"/>
        <v>603554.79999999993</v>
      </c>
      <c r="T383" s="90">
        <f>T384+T406</f>
        <v>81524.600000000006</v>
      </c>
      <c r="U383" s="91">
        <f t="shared" si="97"/>
        <v>685079.39999999991</v>
      </c>
    </row>
    <row r="384" spans="1:21" ht="33">
      <c r="A384" s="88" t="str">
        <f ca="1">IF(ISERROR(MATCH(E384,Код_КЦСР,0)),"",INDIRECT(ADDRESS(MATCH(E384,Код_КЦСР,0)+1,2,,,"КЦСР")))</f>
        <v>Муниципальная программа «Развитие жилищно-коммунального хозяйства города Череповца» на 2014 – 2019 годы</v>
      </c>
      <c r="B384" s="28">
        <v>803</v>
      </c>
      <c r="C384" s="89" t="s">
        <v>82</v>
      </c>
      <c r="D384" s="89" t="s">
        <v>85</v>
      </c>
      <c r="E384" s="28" t="s">
        <v>383</v>
      </c>
      <c r="F384" s="28"/>
      <c r="G384" s="90">
        <f>G385</f>
        <v>597703.69999999995</v>
      </c>
      <c r="H384" s="90">
        <f>H385</f>
        <v>2176</v>
      </c>
      <c r="I384" s="90">
        <f t="shared" si="105"/>
        <v>599879.69999999995</v>
      </c>
      <c r="J384" s="90">
        <f>J385</f>
        <v>0</v>
      </c>
      <c r="K384" s="91">
        <f t="shared" si="104"/>
        <v>599879.69999999995</v>
      </c>
      <c r="L384" s="90">
        <f>L385</f>
        <v>0</v>
      </c>
      <c r="M384" s="91">
        <f t="shared" si="101"/>
        <v>599879.69999999995</v>
      </c>
      <c r="N384" s="90">
        <f>N385</f>
        <v>3622.1000000000004</v>
      </c>
      <c r="O384" s="91">
        <f t="shared" si="102"/>
        <v>603501.79999999993</v>
      </c>
      <c r="P384" s="90">
        <f>P385</f>
        <v>53</v>
      </c>
      <c r="Q384" s="91">
        <f t="shared" si="99"/>
        <v>603554.79999999993</v>
      </c>
      <c r="R384" s="90">
        <f>R385</f>
        <v>0</v>
      </c>
      <c r="S384" s="91">
        <f t="shared" si="99"/>
        <v>603554.79999999993</v>
      </c>
      <c r="T384" s="90">
        <f>T385</f>
        <v>81524.600000000006</v>
      </c>
      <c r="U384" s="91">
        <f t="shared" si="97"/>
        <v>685079.39999999991</v>
      </c>
    </row>
    <row r="385" spans="1:21">
      <c r="A385" s="88" t="str">
        <f ca="1">IF(ISERROR(MATCH(E385,Код_КЦСР,0)),"",INDIRECT(ADDRESS(MATCH(E385,Код_КЦСР,0)+1,2,,,"КЦСР")))</f>
        <v>Развитие благоустройства города</v>
      </c>
      <c r="B385" s="28">
        <v>803</v>
      </c>
      <c r="C385" s="89" t="s">
        <v>82</v>
      </c>
      <c r="D385" s="89" t="s">
        <v>85</v>
      </c>
      <c r="E385" s="28" t="s">
        <v>384</v>
      </c>
      <c r="F385" s="28"/>
      <c r="G385" s="90">
        <f>G386+G398</f>
        <v>597703.69999999995</v>
      </c>
      <c r="H385" s="90">
        <f>H386+H398</f>
        <v>2176</v>
      </c>
      <c r="I385" s="90">
        <f t="shared" si="105"/>
        <v>599879.69999999995</v>
      </c>
      <c r="J385" s="90">
        <f>J386+J398</f>
        <v>0</v>
      </c>
      <c r="K385" s="91">
        <f t="shared" si="104"/>
        <v>599879.69999999995</v>
      </c>
      <c r="L385" s="90">
        <f>L386+L398</f>
        <v>0</v>
      </c>
      <c r="M385" s="91">
        <f t="shared" si="101"/>
        <v>599879.69999999995</v>
      </c>
      <c r="N385" s="90">
        <f>N386+N398</f>
        <v>3622.1000000000004</v>
      </c>
      <c r="O385" s="91">
        <f t="shared" si="102"/>
        <v>603501.79999999993</v>
      </c>
      <c r="P385" s="90">
        <f>P386+P398</f>
        <v>53</v>
      </c>
      <c r="Q385" s="91">
        <f t="shared" si="99"/>
        <v>603554.79999999993</v>
      </c>
      <c r="R385" s="90">
        <f>R386+R398</f>
        <v>0</v>
      </c>
      <c r="S385" s="91">
        <f t="shared" si="99"/>
        <v>603554.79999999993</v>
      </c>
      <c r="T385" s="90">
        <f>T386+T398+T402</f>
        <v>81524.600000000006</v>
      </c>
      <c r="U385" s="91">
        <f t="shared" si="97"/>
        <v>685079.39999999991</v>
      </c>
    </row>
    <row r="386" spans="1:21">
      <c r="A386" s="88" t="str">
        <f ca="1">IF(ISERROR(MATCH(E386,Код_КЦСР,0)),"",INDIRECT(ADDRESS(MATCH(E386,Код_КЦСР,0)+1,2,,,"КЦСР")))</f>
        <v>Мероприятия по содержанию и ремонту улично-дорожной сети города</v>
      </c>
      <c r="B386" s="28">
        <v>803</v>
      </c>
      <c r="C386" s="89" t="s">
        <v>82</v>
      </c>
      <c r="D386" s="89" t="s">
        <v>85</v>
      </c>
      <c r="E386" s="28" t="s">
        <v>386</v>
      </c>
      <c r="F386" s="28"/>
      <c r="G386" s="90">
        <f>G387+G389+G391+G397</f>
        <v>333690.10000000003</v>
      </c>
      <c r="H386" s="90">
        <f>H387+H389+H391+H397</f>
        <v>0</v>
      </c>
      <c r="I386" s="90">
        <f t="shared" si="105"/>
        <v>333690.10000000003</v>
      </c>
      <c r="J386" s="90">
        <f>J387+J389+J391+J397</f>
        <v>0</v>
      </c>
      <c r="K386" s="91">
        <f t="shared" si="104"/>
        <v>333690.10000000003</v>
      </c>
      <c r="L386" s="90">
        <f>L387+L389+L391+L397</f>
        <v>0</v>
      </c>
      <c r="M386" s="91">
        <f t="shared" si="101"/>
        <v>333690.10000000003</v>
      </c>
      <c r="N386" s="90">
        <f>N387+N389+N391+N397</f>
        <v>10000</v>
      </c>
      <c r="O386" s="91">
        <f t="shared" si="102"/>
        <v>343690.10000000003</v>
      </c>
      <c r="P386" s="90">
        <f>P387+P389+P391+P397</f>
        <v>53</v>
      </c>
      <c r="Q386" s="91">
        <f t="shared" si="99"/>
        <v>343743.10000000003</v>
      </c>
      <c r="R386" s="90">
        <f>R387+R389+R391+R397</f>
        <v>0</v>
      </c>
      <c r="S386" s="91">
        <f t="shared" si="99"/>
        <v>343743.10000000003</v>
      </c>
      <c r="T386" s="90">
        <f>T387+T389+T391+T397</f>
        <v>59891.6</v>
      </c>
      <c r="U386" s="91">
        <f t="shared" si="97"/>
        <v>403634.7</v>
      </c>
    </row>
    <row r="387" spans="1:21" ht="51" customHeight="1">
      <c r="A387" s="88" t="str">
        <f t="shared" ref="A387:A394" ca="1" si="107">IF(ISERROR(MATCH(F387,Код_КВР,0)),"",INDIRECT(ADDRESS(MATCH(F387,Код_КВР,0)+1,2,,,"КВР")))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7" s="28">
        <v>803</v>
      </c>
      <c r="C387" s="89" t="s">
        <v>82</v>
      </c>
      <c r="D387" s="89" t="s">
        <v>85</v>
      </c>
      <c r="E387" s="28" t="s">
        <v>386</v>
      </c>
      <c r="F387" s="28">
        <v>100</v>
      </c>
      <c r="G387" s="90">
        <f>G388</f>
        <v>13934.7</v>
      </c>
      <c r="H387" s="90">
        <f>H388</f>
        <v>0</v>
      </c>
      <c r="I387" s="90">
        <f t="shared" si="105"/>
        <v>13934.7</v>
      </c>
      <c r="J387" s="90">
        <f>J388</f>
        <v>0</v>
      </c>
      <c r="K387" s="91">
        <f t="shared" si="104"/>
        <v>13934.7</v>
      </c>
      <c r="L387" s="90">
        <f>L388</f>
        <v>0</v>
      </c>
      <c r="M387" s="91">
        <f t="shared" si="101"/>
        <v>13934.7</v>
      </c>
      <c r="N387" s="90">
        <f>N388</f>
        <v>0</v>
      </c>
      <c r="O387" s="91">
        <f t="shared" si="102"/>
        <v>13934.7</v>
      </c>
      <c r="P387" s="90">
        <f>P388</f>
        <v>0</v>
      </c>
      <c r="Q387" s="91">
        <f t="shared" si="99"/>
        <v>13934.7</v>
      </c>
      <c r="R387" s="90">
        <f>R388</f>
        <v>0</v>
      </c>
      <c r="S387" s="91">
        <f t="shared" si="99"/>
        <v>13934.7</v>
      </c>
      <c r="T387" s="90">
        <f>T388</f>
        <v>0</v>
      </c>
      <c r="U387" s="91">
        <f t="shared" si="97"/>
        <v>13934.7</v>
      </c>
    </row>
    <row r="388" spans="1:21">
      <c r="A388" s="88" t="str">
        <f t="shared" ca="1" si="107"/>
        <v>Расходы на выплаты персоналу казенных учреждений</v>
      </c>
      <c r="B388" s="28">
        <v>803</v>
      </c>
      <c r="C388" s="89" t="s">
        <v>82</v>
      </c>
      <c r="D388" s="89" t="s">
        <v>85</v>
      </c>
      <c r="E388" s="28" t="s">
        <v>386</v>
      </c>
      <c r="F388" s="28">
        <v>110</v>
      </c>
      <c r="G388" s="91">
        <f>10685+1.5+3248.2</f>
        <v>13934.7</v>
      </c>
      <c r="H388" s="91"/>
      <c r="I388" s="90">
        <f t="shared" si="105"/>
        <v>13934.7</v>
      </c>
      <c r="J388" s="91"/>
      <c r="K388" s="91">
        <f t="shared" si="104"/>
        <v>13934.7</v>
      </c>
      <c r="L388" s="91"/>
      <c r="M388" s="91">
        <f t="shared" si="101"/>
        <v>13934.7</v>
      </c>
      <c r="N388" s="91"/>
      <c r="O388" s="91">
        <f t="shared" si="102"/>
        <v>13934.7</v>
      </c>
      <c r="P388" s="91"/>
      <c r="Q388" s="91">
        <f t="shared" si="99"/>
        <v>13934.7</v>
      </c>
      <c r="R388" s="91"/>
      <c r="S388" s="91">
        <f t="shared" si="99"/>
        <v>13934.7</v>
      </c>
      <c r="T388" s="91"/>
      <c r="U388" s="91">
        <f t="shared" si="97"/>
        <v>13934.7</v>
      </c>
    </row>
    <row r="389" spans="1:21" ht="33" customHeight="1">
      <c r="A389" s="88" t="str">
        <f t="shared" ca="1" si="107"/>
        <v>Закупка товаров, работ и услуг для обеспечения государственных (муниципальных) нужд</v>
      </c>
      <c r="B389" s="28">
        <v>803</v>
      </c>
      <c r="C389" s="89" t="s">
        <v>82</v>
      </c>
      <c r="D389" s="89" t="s">
        <v>85</v>
      </c>
      <c r="E389" s="28" t="s">
        <v>386</v>
      </c>
      <c r="F389" s="28">
        <v>200</v>
      </c>
      <c r="G389" s="90">
        <f>G390</f>
        <v>245657.80000000002</v>
      </c>
      <c r="H389" s="90">
        <f>H390</f>
        <v>-241.8</v>
      </c>
      <c r="I389" s="90">
        <f t="shared" si="105"/>
        <v>245416.00000000003</v>
      </c>
      <c r="J389" s="90">
        <f>J390</f>
        <v>-124.1</v>
      </c>
      <c r="K389" s="91">
        <f t="shared" si="104"/>
        <v>245291.90000000002</v>
      </c>
      <c r="L389" s="90">
        <f>L390</f>
        <v>-6666.5</v>
      </c>
      <c r="M389" s="91">
        <f t="shared" si="101"/>
        <v>238625.40000000002</v>
      </c>
      <c r="N389" s="90">
        <f>N390</f>
        <v>-110.1</v>
      </c>
      <c r="O389" s="91">
        <f t="shared" si="102"/>
        <v>238515.30000000002</v>
      </c>
      <c r="P389" s="90">
        <f>P390</f>
        <v>-294.10000000000002</v>
      </c>
      <c r="Q389" s="91">
        <f t="shared" si="99"/>
        <v>238221.2</v>
      </c>
      <c r="R389" s="90">
        <f>R390</f>
        <v>0</v>
      </c>
      <c r="S389" s="91">
        <f t="shared" si="99"/>
        <v>238221.2</v>
      </c>
      <c r="T389" s="90">
        <f>T390</f>
        <v>59588.5</v>
      </c>
      <c r="U389" s="91">
        <f t="shared" si="97"/>
        <v>297809.7</v>
      </c>
    </row>
    <row r="390" spans="1:21" ht="36" customHeight="1">
      <c r="A390" s="88" t="str">
        <f t="shared" ca="1" si="107"/>
        <v>Иные закупки товаров, работ и услуг для обеспечения государственных (муниципальных) нужд</v>
      </c>
      <c r="B390" s="28">
        <v>803</v>
      </c>
      <c r="C390" s="89" t="s">
        <v>82</v>
      </c>
      <c r="D390" s="89" t="s">
        <v>85</v>
      </c>
      <c r="E390" s="28" t="s">
        <v>386</v>
      </c>
      <c r="F390" s="28">
        <v>240</v>
      </c>
      <c r="G390" s="90">
        <f>238998.6+1818+4600+241.2</f>
        <v>245657.80000000002</v>
      </c>
      <c r="H390" s="90">
        <v>-241.8</v>
      </c>
      <c r="I390" s="90">
        <f t="shared" si="105"/>
        <v>245416.00000000003</v>
      </c>
      <c r="J390" s="90">
        <f>-18-106.1</f>
        <v>-124.1</v>
      </c>
      <c r="K390" s="91">
        <f t="shared" si="104"/>
        <v>245291.90000000002</v>
      </c>
      <c r="L390" s="90">
        <v>-6666.5</v>
      </c>
      <c r="M390" s="91">
        <f t="shared" si="101"/>
        <v>238625.40000000002</v>
      </c>
      <c r="N390" s="90">
        <f>-15.2-36-58.9</f>
        <v>-110.1</v>
      </c>
      <c r="O390" s="91">
        <f t="shared" si="102"/>
        <v>238515.30000000002</v>
      </c>
      <c r="P390" s="90">
        <v>-294.10000000000002</v>
      </c>
      <c r="Q390" s="91">
        <f t="shared" si="99"/>
        <v>238221.2</v>
      </c>
      <c r="R390" s="90"/>
      <c r="S390" s="91">
        <f t="shared" si="99"/>
        <v>238221.2</v>
      </c>
      <c r="T390" s="90">
        <f>100+54.1+1500+58434.4-500</f>
        <v>59588.5</v>
      </c>
      <c r="U390" s="91">
        <f t="shared" si="97"/>
        <v>297809.7</v>
      </c>
    </row>
    <row r="391" spans="1:21">
      <c r="A391" s="88" t="str">
        <f t="shared" ca="1" si="107"/>
        <v>Иные бюджетные ассигнования</v>
      </c>
      <c r="B391" s="28">
        <v>803</v>
      </c>
      <c r="C391" s="89" t="s">
        <v>82</v>
      </c>
      <c r="D391" s="89" t="s">
        <v>85</v>
      </c>
      <c r="E391" s="28" t="s">
        <v>386</v>
      </c>
      <c r="F391" s="28">
        <v>800</v>
      </c>
      <c r="G391" s="90">
        <f>G394+G392</f>
        <v>44762.8</v>
      </c>
      <c r="H391" s="90">
        <f>H394+H392</f>
        <v>0</v>
      </c>
      <c r="I391" s="90">
        <f t="shared" si="105"/>
        <v>44762.8</v>
      </c>
      <c r="J391" s="90">
        <f>J394+J392+J393</f>
        <v>124.1</v>
      </c>
      <c r="K391" s="91">
        <f t="shared" si="104"/>
        <v>44886.9</v>
      </c>
      <c r="L391" s="90">
        <f>L394+L392+L393</f>
        <v>0</v>
      </c>
      <c r="M391" s="91">
        <f t="shared" si="101"/>
        <v>44886.9</v>
      </c>
      <c r="N391" s="90">
        <f>N394+N392+N393</f>
        <v>10110.1</v>
      </c>
      <c r="O391" s="91">
        <f t="shared" si="102"/>
        <v>54997</v>
      </c>
      <c r="P391" s="90">
        <f>P394+P392+P393</f>
        <v>347.1</v>
      </c>
      <c r="Q391" s="91">
        <f t="shared" si="99"/>
        <v>55344.1</v>
      </c>
      <c r="R391" s="90">
        <f>R394+R392+R393</f>
        <v>0</v>
      </c>
      <c r="S391" s="91">
        <f t="shared" si="99"/>
        <v>55344.1</v>
      </c>
      <c r="T391" s="90">
        <f>T394+T392+T393</f>
        <v>303.10000000000002</v>
      </c>
      <c r="U391" s="91">
        <f t="shared" si="97"/>
        <v>55647.199999999997</v>
      </c>
    </row>
    <row r="392" spans="1:21" ht="49.5">
      <c r="A392" s="88" t="str">
        <f t="shared" ref="A392:A393" ca="1" si="108">IF(ISERROR(MATCH(F392,Код_КВР,0)),"",INDIRECT(ADDRESS(MATCH(F392,Код_КВР,0)+1,2,,,"КВР")))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392" s="28">
        <v>803</v>
      </c>
      <c r="C392" s="89" t="s">
        <v>82</v>
      </c>
      <c r="D392" s="89" t="s">
        <v>85</v>
      </c>
      <c r="E392" s="28" t="s">
        <v>386</v>
      </c>
      <c r="F392" s="28">
        <v>810</v>
      </c>
      <c r="G392" s="90">
        <v>44719</v>
      </c>
      <c r="H392" s="90"/>
      <c r="I392" s="90">
        <f t="shared" si="105"/>
        <v>44719</v>
      </c>
      <c r="J392" s="90"/>
      <c r="K392" s="91">
        <f t="shared" si="104"/>
        <v>44719</v>
      </c>
      <c r="L392" s="90"/>
      <c r="M392" s="91">
        <f t="shared" si="101"/>
        <v>44719</v>
      </c>
      <c r="N392" s="90">
        <f>10000</f>
        <v>10000</v>
      </c>
      <c r="O392" s="91">
        <f t="shared" si="102"/>
        <v>54719</v>
      </c>
      <c r="P392" s="90"/>
      <c r="Q392" s="91">
        <f t="shared" si="99"/>
        <v>54719</v>
      </c>
      <c r="R392" s="90"/>
      <c r="S392" s="91">
        <f t="shared" si="99"/>
        <v>54719</v>
      </c>
      <c r="T392" s="90"/>
      <c r="U392" s="91">
        <f t="shared" si="97"/>
        <v>54719</v>
      </c>
    </row>
    <row r="393" spans="1:21">
      <c r="A393" s="88" t="str">
        <f t="shared" ca="1" si="108"/>
        <v>Исполнение судебных актов</v>
      </c>
      <c r="B393" s="28">
        <v>803</v>
      </c>
      <c r="C393" s="89" t="s">
        <v>82</v>
      </c>
      <c r="D393" s="89" t="s">
        <v>85</v>
      </c>
      <c r="E393" s="28" t="s">
        <v>386</v>
      </c>
      <c r="F393" s="28">
        <v>830</v>
      </c>
      <c r="G393" s="90"/>
      <c r="H393" s="90"/>
      <c r="I393" s="90"/>
      <c r="J393" s="90">
        <f>18+106.1</f>
        <v>124.1</v>
      </c>
      <c r="K393" s="91">
        <f t="shared" si="104"/>
        <v>124.1</v>
      </c>
      <c r="L393" s="90"/>
      <c r="M393" s="91">
        <f t="shared" si="101"/>
        <v>124.1</v>
      </c>
      <c r="N393" s="90">
        <f>15.2+36+58.9</f>
        <v>110.1</v>
      </c>
      <c r="O393" s="91">
        <f t="shared" si="102"/>
        <v>234.2</v>
      </c>
      <c r="P393" s="90">
        <v>347.1</v>
      </c>
      <c r="Q393" s="91">
        <f t="shared" si="99"/>
        <v>581.29999999999995</v>
      </c>
      <c r="R393" s="90"/>
      <c r="S393" s="91">
        <f t="shared" si="99"/>
        <v>581.29999999999995</v>
      </c>
      <c r="T393" s="90">
        <f>85.6+217.5</f>
        <v>303.10000000000002</v>
      </c>
      <c r="U393" s="91">
        <f t="shared" si="97"/>
        <v>884.4</v>
      </c>
    </row>
    <row r="394" spans="1:21">
      <c r="A394" s="88" t="str">
        <f t="shared" ca="1" si="107"/>
        <v>Уплата налогов, сборов и иных платежей</v>
      </c>
      <c r="B394" s="28">
        <v>803</v>
      </c>
      <c r="C394" s="89" t="s">
        <v>82</v>
      </c>
      <c r="D394" s="89" t="s">
        <v>85</v>
      </c>
      <c r="E394" s="28" t="s">
        <v>386</v>
      </c>
      <c r="F394" s="28">
        <v>850</v>
      </c>
      <c r="G394" s="90">
        <f>39.2+4.6</f>
        <v>43.800000000000004</v>
      </c>
      <c r="H394" s="90"/>
      <c r="I394" s="90">
        <f t="shared" si="105"/>
        <v>43.800000000000004</v>
      </c>
      <c r="J394" s="90"/>
      <c r="K394" s="91">
        <f t="shared" si="104"/>
        <v>43.800000000000004</v>
      </c>
      <c r="L394" s="90"/>
      <c r="M394" s="91">
        <f t="shared" si="101"/>
        <v>43.800000000000004</v>
      </c>
      <c r="N394" s="90"/>
      <c r="O394" s="91">
        <f t="shared" si="102"/>
        <v>43.800000000000004</v>
      </c>
      <c r="P394" s="90"/>
      <c r="Q394" s="91">
        <f t="shared" si="99"/>
        <v>43.800000000000004</v>
      </c>
      <c r="R394" s="90"/>
      <c r="S394" s="91">
        <f t="shared" si="99"/>
        <v>43.800000000000004</v>
      </c>
      <c r="T394" s="90"/>
      <c r="U394" s="91">
        <f t="shared" si="97"/>
        <v>43.800000000000004</v>
      </c>
    </row>
    <row r="395" spans="1:21" ht="33">
      <c r="A395" s="88" t="str">
        <f ca="1">IF(ISERROR(MATCH(E395,Код_КЦСР,0)),"",INDIRECT(ADDRESS(MATCH(E395,Код_КЦСР,0)+1,2,,,"КЦСР")))</f>
        <v>Содержание и ремонт улично-дорожной сети города в рамках софинансирования с областным Дорожным фондом</v>
      </c>
      <c r="B395" s="28">
        <v>803</v>
      </c>
      <c r="C395" s="89" t="s">
        <v>82</v>
      </c>
      <c r="D395" s="89" t="s">
        <v>85</v>
      </c>
      <c r="E395" s="28" t="s">
        <v>388</v>
      </c>
      <c r="F395" s="28"/>
      <c r="G395" s="90">
        <f t="shared" ref="G395:T396" si="109">G396</f>
        <v>29334.799999999999</v>
      </c>
      <c r="H395" s="90">
        <f t="shared" si="109"/>
        <v>241.8</v>
      </c>
      <c r="I395" s="90">
        <f t="shared" si="105"/>
        <v>29576.6</v>
      </c>
      <c r="J395" s="90">
        <f t="shared" si="109"/>
        <v>0</v>
      </c>
      <c r="K395" s="91">
        <f t="shared" si="104"/>
        <v>29576.6</v>
      </c>
      <c r="L395" s="90">
        <f t="shared" si="109"/>
        <v>6666.5</v>
      </c>
      <c r="M395" s="91">
        <f t="shared" si="101"/>
        <v>36243.1</v>
      </c>
      <c r="N395" s="90">
        <f t="shared" si="109"/>
        <v>0</v>
      </c>
      <c r="O395" s="91">
        <f t="shared" si="102"/>
        <v>36243.1</v>
      </c>
      <c r="P395" s="90">
        <f t="shared" si="109"/>
        <v>0</v>
      </c>
      <c r="Q395" s="91">
        <f t="shared" si="99"/>
        <v>36243.1</v>
      </c>
      <c r="R395" s="90">
        <f t="shared" si="109"/>
        <v>0</v>
      </c>
      <c r="S395" s="91">
        <f t="shared" si="99"/>
        <v>36243.1</v>
      </c>
      <c r="T395" s="90">
        <f t="shared" si="109"/>
        <v>0</v>
      </c>
      <c r="U395" s="91">
        <f t="shared" si="97"/>
        <v>36243.1</v>
      </c>
    </row>
    <row r="396" spans="1:21" ht="33" customHeight="1">
      <c r="A396" s="88" t="str">
        <f ca="1">IF(ISERROR(MATCH(F396,Код_КВР,0)),"",INDIRECT(ADDRESS(MATCH(F396,Код_КВР,0)+1,2,,,"КВР")))</f>
        <v>Закупка товаров, работ и услуг для обеспечения государственных (муниципальных) нужд</v>
      </c>
      <c r="B396" s="28">
        <v>803</v>
      </c>
      <c r="C396" s="89" t="s">
        <v>82</v>
      </c>
      <c r="D396" s="89" t="s">
        <v>85</v>
      </c>
      <c r="E396" s="28" t="s">
        <v>388</v>
      </c>
      <c r="F396" s="28">
        <v>200</v>
      </c>
      <c r="G396" s="90">
        <f t="shared" si="109"/>
        <v>29334.799999999999</v>
      </c>
      <c r="H396" s="90">
        <f t="shared" si="109"/>
        <v>241.8</v>
      </c>
      <c r="I396" s="90">
        <f t="shared" si="105"/>
        <v>29576.6</v>
      </c>
      <c r="J396" s="90">
        <f t="shared" si="109"/>
        <v>0</v>
      </c>
      <c r="K396" s="91">
        <f t="shared" si="104"/>
        <v>29576.6</v>
      </c>
      <c r="L396" s="90">
        <f t="shared" si="109"/>
        <v>6666.5</v>
      </c>
      <c r="M396" s="91">
        <f t="shared" si="101"/>
        <v>36243.1</v>
      </c>
      <c r="N396" s="90">
        <f t="shared" si="109"/>
        <v>0</v>
      </c>
      <c r="O396" s="91">
        <f t="shared" si="102"/>
        <v>36243.1</v>
      </c>
      <c r="P396" s="90">
        <f t="shared" si="109"/>
        <v>0</v>
      </c>
      <c r="Q396" s="91">
        <f t="shared" si="99"/>
        <v>36243.1</v>
      </c>
      <c r="R396" s="90">
        <f t="shared" si="109"/>
        <v>0</v>
      </c>
      <c r="S396" s="91">
        <f t="shared" si="99"/>
        <v>36243.1</v>
      </c>
      <c r="T396" s="90">
        <f t="shared" si="109"/>
        <v>0</v>
      </c>
      <c r="U396" s="91">
        <f t="shared" si="97"/>
        <v>36243.1</v>
      </c>
    </row>
    <row r="397" spans="1:21" ht="33">
      <c r="A397" s="88" t="str">
        <f ca="1">IF(ISERROR(MATCH(F397,Код_КВР,0)),"",INDIRECT(ADDRESS(MATCH(F397,Код_КВР,0)+1,2,,,"КВР")))</f>
        <v>Иные закупки товаров, работ и услуг для обеспечения государственных (муниципальных) нужд</v>
      </c>
      <c r="B397" s="28">
        <v>803</v>
      </c>
      <c r="C397" s="89" t="s">
        <v>82</v>
      </c>
      <c r="D397" s="89" t="s">
        <v>85</v>
      </c>
      <c r="E397" s="28" t="s">
        <v>388</v>
      </c>
      <c r="F397" s="28">
        <v>240</v>
      </c>
      <c r="G397" s="90">
        <f>29576-241.2</f>
        <v>29334.799999999999</v>
      </c>
      <c r="H397" s="90">
        <v>241.8</v>
      </c>
      <c r="I397" s="90">
        <f t="shared" si="105"/>
        <v>29576.6</v>
      </c>
      <c r="J397" s="90"/>
      <c r="K397" s="91">
        <f t="shared" si="104"/>
        <v>29576.6</v>
      </c>
      <c r="L397" s="90">
        <v>6666.5</v>
      </c>
      <c r="M397" s="91">
        <f t="shared" si="101"/>
        <v>36243.1</v>
      </c>
      <c r="N397" s="90"/>
      <c r="O397" s="91">
        <f t="shared" si="102"/>
        <v>36243.1</v>
      </c>
      <c r="P397" s="90"/>
      <c r="Q397" s="91">
        <f t="shared" si="99"/>
        <v>36243.1</v>
      </c>
      <c r="R397" s="90"/>
      <c r="S397" s="91">
        <f t="shared" si="99"/>
        <v>36243.1</v>
      </c>
      <c r="T397" s="90"/>
      <c r="U397" s="91">
        <f t="shared" si="97"/>
        <v>36243.1</v>
      </c>
    </row>
    <row r="398" spans="1:21" ht="33">
      <c r="A398" s="88" t="str">
        <f ca="1">IF(ISERROR(MATCH(E398,Код_КЦСР,0)),"",INDIRECT(ADDRESS(MATCH(E398,Код_КЦСР,0)+1,2,,,"КЦСР")))</f>
        <v>Осуществление дорожной деятельности в отношении автомобильных дорог общего пользования местного значения</v>
      </c>
      <c r="B398" s="28">
        <v>803</v>
      </c>
      <c r="C398" s="89" t="s">
        <v>82</v>
      </c>
      <c r="D398" s="89" t="s">
        <v>85</v>
      </c>
      <c r="E398" s="28" t="s">
        <v>590</v>
      </c>
      <c r="F398" s="28"/>
      <c r="G398" s="90">
        <f t="shared" ref="G398:T400" si="110">G399</f>
        <v>264013.59999999998</v>
      </c>
      <c r="H398" s="90">
        <f t="shared" si="110"/>
        <v>2176</v>
      </c>
      <c r="I398" s="90">
        <f t="shared" si="105"/>
        <v>266189.59999999998</v>
      </c>
      <c r="J398" s="90">
        <f t="shared" si="110"/>
        <v>0</v>
      </c>
      <c r="K398" s="91">
        <f t="shared" si="104"/>
        <v>266189.59999999998</v>
      </c>
      <c r="L398" s="90">
        <f t="shared" si="110"/>
        <v>0</v>
      </c>
      <c r="M398" s="91">
        <f t="shared" si="101"/>
        <v>266189.59999999998</v>
      </c>
      <c r="N398" s="90">
        <f t="shared" si="110"/>
        <v>-6377.9</v>
      </c>
      <c r="O398" s="91">
        <f t="shared" si="102"/>
        <v>259811.69999999998</v>
      </c>
      <c r="P398" s="90">
        <f t="shared" si="110"/>
        <v>0</v>
      </c>
      <c r="Q398" s="91">
        <f t="shared" si="99"/>
        <v>259811.69999999998</v>
      </c>
      <c r="R398" s="90">
        <f t="shared" si="110"/>
        <v>0</v>
      </c>
      <c r="S398" s="91">
        <f t="shared" si="99"/>
        <v>259811.69999999998</v>
      </c>
      <c r="T398" s="90">
        <f t="shared" si="110"/>
        <v>0</v>
      </c>
      <c r="U398" s="91">
        <f t="shared" si="97"/>
        <v>259811.69999999998</v>
      </c>
    </row>
    <row r="399" spans="1:21" ht="40.5" customHeight="1">
      <c r="A399" s="88" t="str">
        <f ca="1">IF(ISERROR(MATCH(E399,Код_КЦСР,0)),"",INDIRECT(ADDRESS(MATCH(E399,Код_КЦСР,0)+1,2,,,"КЦСР")))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399" s="28">
        <v>803</v>
      </c>
      <c r="C399" s="89" t="s">
        <v>82</v>
      </c>
      <c r="D399" s="89" t="s">
        <v>85</v>
      </c>
      <c r="E399" s="28" t="s">
        <v>565</v>
      </c>
      <c r="F399" s="28"/>
      <c r="G399" s="90">
        <f t="shared" si="110"/>
        <v>264013.59999999998</v>
      </c>
      <c r="H399" s="90">
        <f t="shared" si="110"/>
        <v>2176</v>
      </c>
      <c r="I399" s="90">
        <f t="shared" si="105"/>
        <v>266189.59999999998</v>
      </c>
      <c r="J399" s="90">
        <f t="shared" si="110"/>
        <v>0</v>
      </c>
      <c r="K399" s="91">
        <f t="shared" si="104"/>
        <v>266189.59999999998</v>
      </c>
      <c r="L399" s="90">
        <f t="shared" si="110"/>
        <v>0</v>
      </c>
      <c r="M399" s="91">
        <f t="shared" si="101"/>
        <v>266189.59999999998</v>
      </c>
      <c r="N399" s="90">
        <f t="shared" si="110"/>
        <v>-6377.9</v>
      </c>
      <c r="O399" s="91">
        <f t="shared" si="102"/>
        <v>259811.69999999998</v>
      </c>
      <c r="P399" s="90">
        <f t="shared" si="110"/>
        <v>0</v>
      </c>
      <c r="Q399" s="91">
        <f t="shared" si="99"/>
        <v>259811.69999999998</v>
      </c>
      <c r="R399" s="90">
        <f t="shared" si="110"/>
        <v>0</v>
      </c>
      <c r="S399" s="91">
        <f t="shared" si="99"/>
        <v>259811.69999999998</v>
      </c>
      <c r="T399" s="90">
        <f t="shared" si="110"/>
        <v>0</v>
      </c>
      <c r="U399" s="91">
        <f t="shared" si="97"/>
        <v>259811.69999999998</v>
      </c>
    </row>
    <row r="400" spans="1:21" ht="33">
      <c r="A400" s="88" t="str">
        <f ca="1">IF(ISERROR(MATCH(F400,Код_КВР,0)),"",INDIRECT(ADDRESS(MATCH(F400,Код_КВР,0)+1,2,,,"КВР")))</f>
        <v>Закупка товаров, работ и услуг для обеспечения государственных (муниципальных) нужд</v>
      </c>
      <c r="B400" s="28">
        <v>803</v>
      </c>
      <c r="C400" s="89" t="s">
        <v>82</v>
      </c>
      <c r="D400" s="89" t="s">
        <v>85</v>
      </c>
      <c r="E400" s="28" t="s">
        <v>565</v>
      </c>
      <c r="F400" s="28">
        <v>200</v>
      </c>
      <c r="G400" s="90">
        <f t="shared" si="110"/>
        <v>264013.59999999998</v>
      </c>
      <c r="H400" s="90">
        <f t="shared" si="110"/>
        <v>2176</v>
      </c>
      <c r="I400" s="90">
        <f t="shared" si="105"/>
        <v>266189.59999999998</v>
      </c>
      <c r="J400" s="90">
        <f t="shared" si="110"/>
        <v>0</v>
      </c>
      <c r="K400" s="91">
        <f t="shared" si="104"/>
        <v>266189.59999999998</v>
      </c>
      <c r="L400" s="90">
        <f t="shared" si="110"/>
        <v>0</v>
      </c>
      <c r="M400" s="91">
        <f t="shared" si="101"/>
        <v>266189.59999999998</v>
      </c>
      <c r="N400" s="90">
        <f t="shared" si="110"/>
        <v>-6377.9</v>
      </c>
      <c r="O400" s="91">
        <f t="shared" si="102"/>
        <v>259811.69999999998</v>
      </c>
      <c r="P400" s="90">
        <f t="shared" si="110"/>
        <v>0</v>
      </c>
      <c r="Q400" s="91">
        <f t="shared" si="99"/>
        <v>259811.69999999998</v>
      </c>
      <c r="R400" s="90">
        <f t="shared" si="110"/>
        <v>0</v>
      </c>
      <c r="S400" s="91">
        <f t="shared" si="99"/>
        <v>259811.69999999998</v>
      </c>
      <c r="T400" s="90">
        <f t="shared" si="110"/>
        <v>0</v>
      </c>
      <c r="U400" s="91">
        <f t="shared" si="97"/>
        <v>259811.69999999998</v>
      </c>
    </row>
    <row r="401" spans="1:21" ht="33">
      <c r="A401" s="88" t="str">
        <f ca="1">IF(ISERROR(MATCH(F401,Код_КВР,0)),"",INDIRECT(ADDRESS(MATCH(F401,Код_КВР,0)+1,2,,,"КВР")))</f>
        <v>Иные закупки товаров, работ и услуг для обеспечения государственных (муниципальных) нужд</v>
      </c>
      <c r="B401" s="28">
        <v>803</v>
      </c>
      <c r="C401" s="89" t="s">
        <v>82</v>
      </c>
      <c r="D401" s="89" t="s">
        <v>85</v>
      </c>
      <c r="E401" s="28" t="s">
        <v>565</v>
      </c>
      <c r="F401" s="28">
        <v>240</v>
      </c>
      <c r="G401" s="90">
        <f>266184-2170.4</f>
        <v>264013.59999999998</v>
      </c>
      <c r="H401" s="90">
        <v>2176</v>
      </c>
      <c r="I401" s="90">
        <f t="shared" si="105"/>
        <v>266189.59999999998</v>
      </c>
      <c r="J401" s="90"/>
      <c r="K401" s="91">
        <f t="shared" si="104"/>
        <v>266189.59999999998</v>
      </c>
      <c r="L401" s="90"/>
      <c r="M401" s="91">
        <f t="shared" si="101"/>
        <v>266189.59999999998</v>
      </c>
      <c r="N401" s="90">
        <v>-6377.9</v>
      </c>
      <c r="O401" s="91">
        <f t="shared" si="102"/>
        <v>259811.69999999998</v>
      </c>
      <c r="P401" s="90"/>
      <c r="Q401" s="91">
        <f t="shared" si="99"/>
        <v>259811.69999999998</v>
      </c>
      <c r="R401" s="90"/>
      <c r="S401" s="91">
        <f t="shared" si="99"/>
        <v>259811.69999999998</v>
      </c>
      <c r="T401" s="90"/>
      <c r="U401" s="91">
        <f t="shared" si="97"/>
        <v>259811.69999999998</v>
      </c>
    </row>
    <row r="402" spans="1:21" ht="49.5">
      <c r="A402" s="88" t="str">
        <f ca="1">IF(ISERROR(MATCH(E402,Код_КЦСР,0)),"",INDIRECT(ADDRESS(MATCH(E402,Код_КЦСР,0)+1,2,,,"КЦСР")))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402" s="28">
        <v>803</v>
      </c>
      <c r="C402" s="89" t="s">
        <v>82</v>
      </c>
      <c r="D402" s="89" t="s">
        <v>85</v>
      </c>
      <c r="E402" s="28" t="s">
        <v>698</v>
      </c>
      <c r="F402" s="28"/>
      <c r="G402" s="90"/>
      <c r="H402" s="90"/>
      <c r="I402" s="90"/>
      <c r="J402" s="90"/>
      <c r="K402" s="91"/>
      <c r="L402" s="90"/>
      <c r="M402" s="91"/>
      <c r="N402" s="90"/>
      <c r="O402" s="91"/>
      <c r="P402" s="90"/>
      <c r="Q402" s="91"/>
      <c r="R402" s="90"/>
      <c r="S402" s="91"/>
      <c r="T402" s="90">
        <f>T403</f>
        <v>21633</v>
      </c>
      <c r="U402" s="91">
        <f t="shared" si="97"/>
        <v>21633</v>
      </c>
    </row>
    <row r="403" spans="1:21" ht="66">
      <c r="A403" s="88" t="str">
        <f ca="1">IF(ISERROR(MATCH(E403,Код_КЦСР,0)),"",INDIRECT(ADDRESS(MATCH(E403,Код_КЦСР,0)+1,2,,,"КЦСР")))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бюджета</v>
      </c>
      <c r="B403" s="28">
        <v>803</v>
      </c>
      <c r="C403" s="89" t="s">
        <v>82</v>
      </c>
      <c r="D403" s="89" t="s">
        <v>85</v>
      </c>
      <c r="E403" s="28" t="s">
        <v>696</v>
      </c>
      <c r="F403" s="28"/>
      <c r="G403" s="90"/>
      <c r="H403" s="90"/>
      <c r="I403" s="90"/>
      <c r="J403" s="90"/>
      <c r="K403" s="91"/>
      <c r="L403" s="90"/>
      <c r="M403" s="91"/>
      <c r="N403" s="90"/>
      <c r="O403" s="91"/>
      <c r="P403" s="90"/>
      <c r="Q403" s="91"/>
      <c r="R403" s="90"/>
      <c r="S403" s="91"/>
      <c r="T403" s="90">
        <f>T404</f>
        <v>21633</v>
      </c>
      <c r="U403" s="91">
        <f t="shared" si="97"/>
        <v>21633</v>
      </c>
    </row>
    <row r="404" spans="1:21" ht="33">
      <c r="A404" s="88" t="str">
        <f ca="1">IF(ISERROR(MATCH(F404,Код_КВР,0)),"",INDIRECT(ADDRESS(MATCH(F404,Код_КВР,0)+1,2,,,"КВР")))</f>
        <v>Закупка товаров, работ и услуг для обеспечения государственных (муниципальных) нужд</v>
      </c>
      <c r="B404" s="28">
        <v>803</v>
      </c>
      <c r="C404" s="89" t="s">
        <v>82</v>
      </c>
      <c r="D404" s="89" t="s">
        <v>85</v>
      </c>
      <c r="E404" s="28" t="s">
        <v>696</v>
      </c>
      <c r="F404" s="28">
        <v>200</v>
      </c>
      <c r="G404" s="90"/>
      <c r="H404" s="90"/>
      <c r="I404" s="90"/>
      <c r="J404" s="90"/>
      <c r="K404" s="91"/>
      <c r="L404" s="90"/>
      <c r="M404" s="91"/>
      <c r="N404" s="90"/>
      <c r="O404" s="91"/>
      <c r="P404" s="90"/>
      <c r="Q404" s="91"/>
      <c r="R404" s="90"/>
      <c r="S404" s="91"/>
      <c r="T404" s="90">
        <f>T405</f>
        <v>21633</v>
      </c>
      <c r="U404" s="91">
        <f t="shared" si="97"/>
        <v>21633</v>
      </c>
    </row>
    <row r="405" spans="1:21" ht="33">
      <c r="A405" s="88" t="str">
        <f ca="1">IF(ISERROR(MATCH(F405,Код_КВР,0)),"",INDIRECT(ADDRESS(MATCH(F405,Код_КВР,0)+1,2,,,"КВР")))</f>
        <v>Иные закупки товаров, работ и услуг для обеспечения государственных (муниципальных) нужд</v>
      </c>
      <c r="B405" s="28">
        <v>803</v>
      </c>
      <c r="C405" s="89" t="s">
        <v>82</v>
      </c>
      <c r="D405" s="89" t="s">
        <v>85</v>
      </c>
      <c r="E405" s="28" t="s">
        <v>696</v>
      </c>
      <c r="F405" s="28">
        <v>240</v>
      </c>
      <c r="G405" s="90"/>
      <c r="H405" s="90"/>
      <c r="I405" s="90"/>
      <c r="J405" s="90"/>
      <c r="K405" s="91"/>
      <c r="L405" s="90"/>
      <c r="M405" s="91"/>
      <c r="N405" s="90"/>
      <c r="O405" s="91"/>
      <c r="P405" s="90"/>
      <c r="Q405" s="91"/>
      <c r="R405" s="90"/>
      <c r="S405" s="91"/>
      <c r="T405" s="90">
        <v>21633</v>
      </c>
      <c r="U405" s="91">
        <f t="shared" si="97"/>
        <v>21633</v>
      </c>
    </row>
    <row r="406" spans="1:21" ht="49.5" hidden="1">
      <c r="A406" s="88" t="str">
        <f ca="1">IF(ISERROR(MATCH(E406,Код_КЦСР,0)),"",INDIRECT(ADDRESS(MATCH(E406,Код_КЦСР,0)+1,2,,,"КЦСР")))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06" s="28">
        <v>803</v>
      </c>
      <c r="C406" s="89" t="s">
        <v>82</v>
      </c>
      <c r="D406" s="89" t="s">
        <v>85</v>
      </c>
      <c r="E406" s="28" t="s">
        <v>660</v>
      </c>
      <c r="F406" s="28"/>
      <c r="G406" s="90"/>
      <c r="H406" s="90"/>
      <c r="I406" s="90"/>
      <c r="J406" s="90"/>
      <c r="K406" s="91"/>
      <c r="L406" s="90"/>
      <c r="M406" s="91"/>
      <c r="N406" s="90">
        <f>N407</f>
        <v>0</v>
      </c>
      <c r="O406" s="91">
        <f t="shared" si="102"/>
        <v>0</v>
      </c>
      <c r="P406" s="90">
        <f>P407</f>
        <v>0</v>
      </c>
      <c r="Q406" s="91">
        <f t="shared" si="99"/>
        <v>0</v>
      </c>
      <c r="R406" s="90">
        <f>R407</f>
        <v>0</v>
      </c>
      <c r="S406" s="91">
        <f t="shared" si="99"/>
        <v>0</v>
      </c>
      <c r="T406" s="90">
        <f>T407</f>
        <v>0</v>
      </c>
      <c r="U406" s="91">
        <f t="shared" si="97"/>
        <v>0</v>
      </c>
    </row>
    <row r="407" spans="1:21" ht="19.5" hidden="1" customHeight="1">
      <c r="A407" s="88" t="str">
        <f ca="1">IF(ISERROR(MATCH(F407,Код_КВР,0)),"",INDIRECT(ADDRESS(MATCH(F407,Код_КВР,0)+1,2,,,"КВР")))</f>
        <v>Иные бюджетные ассигнования</v>
      </c>
      <c r="B407" s="28">
        <v>803</v>
      </c>
      <c r="C407" s="89" t="s">
        <v>82</v>
      </c>
      <c r="D407" s="89" t="s">
        <v>85</v>
      </c>
      <c r="E407" s="28" t="s">
        <v>660</v>
      </c>
      <c r="F407" s="28">
        <v>800</v>
      </c>
      <c r="G407" s="90"/>
      <c r="H407" s="90"/>
      <c r="I407" s="90"/>
      <c r="J407" s="90"/>
      <c r="K407" s="91"/>
      <c r="L407" s="90"/>
      <c r="M407" s="91"/>
      <c r="N407" s="90">
        <f>N408</f>
        <v>0</v>
      </c>
      <c r="O407" s="91">
        <f t="shared" si="102"/>
        <v>0</v>
      </c>
      <c r="P407" s="90">
        <f>P408</f>
        <v>0</v>
      </c>
      <c r="Q407" s="91">
        <f t="shared" si="99"/>
        <v>0</v>
      </c>
      <c r="R407" s="90">
        <f>R408</f>
        <v>0</v>
      </c>
      <c r="S407" s="91">
        <f t="shared" si="99"/>
        <v>0</v>
      </c>
      <c r="T407" s="90">
        <f>T408</f>
        <v>0</v>
      </c>
      <c r="U407" s="91">
        <f t="shared" si="97"/>
        <v>0</v>
      </c>
    </row>
    <row r="408" spans="1:21" ht="60" hidden="1" customHeight="1">
      <c r="A408" s="88" t="str">
        <f ca="1">IF(ISERROR(MATCH(F408,Код_КВР,0)),"",INDIRECT(ADDRESS(MATCH(F408,Код_КВР,0)+1,2,,,"КВР")))</f>
        <v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v>
      </c>
      <c r="B408" s="28">
        <v>803</v>
      </c>
      <c r="C408" s="89" t="s">
        <v>82</v>
      </c>
      <c r="D408" s="89" t="s">
        <v>85</v>
      </c>
      <c r="E408" s="28" t="s">
        <v>660</v>
      </c>
      <c r="F408" s="28">
        <v>840</v>
      </c>
      <c r="G408" s="90"/>
      <c r="H408" s="90"/>
      <c r="I408" s="90"/>
      <c r="J408" s="90"/>
      <c r="K408" s="91"/>
      <c r="L408" s="90"/>
      <c r="M408" s="91"/>
      <c r="N408" s="90"/>
      <c r="O408" s="91">
        <f t="shared" si="102"/>
        <v>0</v>
      </c>
      <c r="P408" s="90"/>
      <c r="Q408" s="91">
        <f t="shared" si="99"/>
        <v>0</v>
      </c>
      <c r="R408" s="90"/>
      <c r="S408" s="91">
        <f t="shared" si="99"/>
        <v>0</v>
      </c>
      <c r="T408" s="90"/>
      <c r="U408" s="91">
        <f t="shared" si="97"/>
        <v>0</v>
      </c>
    </row>
    <row r="409" spans="1:21">
      <c r="A409" s="105" t="s">
        <v>89</v>
      </c>
      <c r="B409" s="28">
        <v>803</v>
      </c>
      <c r="C409" s="89" t="s">
        <v>82</v>
      </c>
      <c r="D409" s="89" t="s">
        <v>66</v>
      </c>
      <c r="E409" s="28"/>
      <c r="F409" s="28"/>
      <c r="G409" s="90">
        <f>G410</f>
        <v>80</v>
      </c>
      <c r="H409" s="90">
        <f>H410</f>
        <v>0</v>
      </c>
      <c r="I409" s="90">
        <f t="shared" si="105"/>
        <v>80</v>
      </c>
      <c r="J409" s="90">
        <f>J410</f>
        <v>0</v>
      </c>
      <c r="K409" s="91">
        <f t="shared" si="104"/>
        <v>80</v>
      </c>
      <c r="L409" s="90">
        <f>L410</f>
        <v>0</v>
      </c>
      <c r="M409" s="91">
        <f t="shared" si="101"/>
        <v>80</v>
      </c>
      <c r="N409" s="90">
        <f>N410</f>
        <v>0</v>
      </c>
      <c r="O409" s="91">
        <f t="shared" si="102"/>
        <v>80</v>
      </c>
      <c r="P409" s="90">
        <f>P410</f>
        <v>0</v>
      </c>
      <c r="Q409" s="91">
        <f t="shared" si="99"/>
        <v>80</v>
      </c>
      <c r="R409" s="90">
        <f>R410</f>
        <v>0</v>
      </c>
      <c r="S409" s="91">
        <f t="shared" si="99"/>
        <v>80</v>
      </c>
      <c r="T409" s="90">
        <f>T410</f>
        <v>0</v>
      </c>
      <c r="U409" s="91">
        <f t="shared" si="97"/>
        <v>80</v>
      </c>
    </row>
    <row r="410" spans="1:21" ht="33">
      <c r="A410" s="88" t="str">
        <f ca="1">IF(ISERROR(MATCH(E410,Код_КЦСР,0)),"",INDIRECT(ADDRESS(MATCH(E410,Код_КЦСР,0)+1,2,,,"КЦСР")))</f>
        <v>Муниципальная программа «Развитие жилищно-коммунального хозяйства города Череповца» на 2014 – 2019 годы</v>
      </c>
      <c r="B410" s="28">
        <v>803</v>
      </c>
      <c r="C410" s="89" t="s">
        <v>82</v>
      </c>
      <c r="D410" s="89" t="s">
        <v>66</v>
      </c>
      <c r="E410" s="28" t="s">
        <v>383</v>
      </c>
      <c r="F410" s="28"/>
      <c r="G410" s="90">
        <f t="shared" ref="G410:T413" si="111">G411</f>
        <v>80</v>
      </c>
      <c r="H410" s="90">
        <f t="shared" si="111"/>
        <v>0</v>
      </c>
      <c r="I410" s="90">
        <f t="shared" si="105"/>
        <v>80</v>
      </c>
      <c r="J410" s="90">
        <f t="shared" si="111"/>
        <v>0</v>
      </c>
      <c r="K410" s="91">
        <f t="shared" si="104"/>
        <v>80</v>
      </c>
      <c r="L410" s="90">
        <f t="shared" si="111"/>
        <v>0</v>
      </c>
      <c r="M410" s="91">
        <f t="shared" si="101"/>
        <v>80</v>
      </c>
      <c r="N410" s="90">
        <f t="shared" si="111"/>
        <v>0</v>
      </c>
      <c r="O410" s="91">
        <f t="shared" si="102"/>
        <v>80</v>
      </c>
      <c r="P410" s="90">
        <f t="shared" si="111"/>
        <v>0</v>
      </c>
      <c r="Q410" s="91">
        <f t="shared" si="99"/>
        <v>80</v>
      </c>
      <c r="R410" s="90">
        <f t="shared" si="111"/>
        <v>0</v>
      </c>
      <c r="S410" s="91">
        <f t="shared" si="99"/>
        <v>80</v>
      </c>
      <c r="T410" s="90">
        <f t="shared" si="111"/>
        <v>0</v>
      </c>
      <c r="U410" s="91">
        <f t="shared" si="97"/>
        <v>80</v>
      </c>
    </row>
    <row r="411" spans="1:21">
      <c r="A411" s="88" t="str">
        <f ca="1">IF(ISERROR(MATCH(E411,Код_КЦСР,0)),"",INDIRECT(ADDRESS(MATCH(E411,Код_КЦСР,0)+1,2,,,"КЦСР")))</f>
        <v>Развитие благоустройства города</v>
      </c>
      <c r="B411" s="28">
        <v>803</v>
      </c>
      <c r="C411" s="89" t="s">
        <v>82</v>
      </c>
      <c r="D411" s="89" t="s">
        <v>66</v>
      </c>
      <c r="E411" s="28" t="s">
        <v>384</v>
      </c>
      <c r="F411" s="28"/>
      <c r="G411" s="90">
        <f t="shared" si="111"/>
        <v>80</v>
      </c>
      <c r="H411" s="90">
        <f t="shared" si="111"/>
        <v>0</v>
      </c>
      <c r="I411" s="90">
        <f t="shared" si="105"/>
        <v>80</v>
      </c>
      <c r="J411" s="90">
        <f t="shared" si="111"/>
        <v>0</v>
      </c>
      <c r="K411" s="91">
        <f t="shared" si="104"/>
        <v>80</v>
      </c>
      <c r="L411" s="90">
        <f t="shared" si="111"/>
        <v>0</v>
      </c>
      <c r="M411" s="91">
        <f t="shared" si="101"/>
        <v>80</v>
      </c>
      <c r="N411" s="90">
        <f t="shared" si="111"/>
        <v>0</v>
      </c>
      <c r="O411" s="91">
        <f t="shared" si="102"/>
        <v>80</v>
      </c>
      <c r="P411" s="90">
        <f t="shared" si="111"/>
        <v>0</v>
      </c>
      <c r="Q411" s="91">
        <f t="shared" si="99"/>
        <v>80</v>
      </c>
      <c r="R411" s="90">
        <f t="shared" si="111"/>
        <v>0</v>
      </c>
      <c r="S411" s="91">
        <f t="shared" si="99"/>
        <v>80</v>
      </c>
      <c r="T411" s="90">
        <f t="shared" si="111"/>
        <v>0</v>
      </c>
      <c r="U411" s="91">
        <f t="shared" si="97"/>
        <v>80</v>
      </c>
    </row>
    <row r="412" spans="1:21" ht="33">
      <c r="A412" s="88" t="str">
        <f ca="1">IF(ISERROR(MATCH(E412,Код_КЦСР,0)),"",INDIRECT(ADDRESS(MATCH(E412,Код_КЦСР,0)+1,2,,,"КЦСР")))</f>
        <v>Мероприятия по решению общегосударственных вопросов и вопросов в области национальной политики</v>
      </c>
      <c r="B412" s="28">
        <v>803</v>
      </c>
      <c r="C412" s="89" t="s">
        <v>82</v>
      </c>
      <c r="D412" s="89" t="s">
        <v>66</v>
      </c>
      <c r="E412" s="28" t="s">
        <v>389</v>
      </c>
      <c r="F412" s="28"/>
      <c r="G412" s="90">
        <f t="shared" si="111"/>
        <v>80</v>
      </c>
      <c r="H412" s="90">
        <f t="shared" si="111"/>
        <v>0</v>
      </c>
      <c r="I412" s="90">
        <f t="shared" si="105"/>
        <v>80</v>
      </c>
      <c r="J412" s="90">
        <f t="shared" si="111"/>
        <v>0</v>
      </c>
      <c r="K412" s="91">
        <f t="shared" si="104"/>
        <v>80</v>
      </c>
      <c r="L412" s="90">
        <f t="shared" si="111"/>
        <v>0</v>
      </c>
      <c r="M412" s="91">
        <f t="shared" si="101"/>
        <v>80</v>
      </c>
      <c r="N412" s="90">
        <f t="shared" si="111"/>
        <v>0</v>
      </c>
      <c r="O412" s="91">
        <f t="shared" si="102"/>
        <v>80</v>
      </c>
      <c r="P412" s="90">
        <f t="shared" si="111"/>
        <v>0</v>
      </c>
      <c r="Q412" s="91">
        <f t="shared" si="99"/>
        <v>80</v>
      </c>
      <c r="R412" s="90">
        <f t="shared" si="111"/>
        <v>0</v>
      </c>
      <c r="S412" s="91">
        <f t="shared" si="99"/>
        <v>80</v>
      </c>
      <c r="T412" s="90">
        <f t="shared" si="111"/>
        <v>0</v>
      </c>
      <c r="U412" s="91">
        <f t="shared" si="97"/>
        <v>80</v>
      </c>
    </row>
    <row r="413" spans="1:21" ht="34.5" customHeight="1">
      <c r="A413" s="88" t="str">
        <f ca="1">IF(ISERROR(MATCH(F413,Код_КВР,0)),"",INDIRECT(ADDRESS(MATCH(F413,Код_КВР,0)+1,2,,,"КВР")))</f>
        <v>Закупка товаров, работ и услуг для обеспечения государственных (муниципальных) нужд</v>
      </c>
      <c r="B413" s="28">
        <v>803</v>
      </c>
      <c r="C413" s="89" t="s">
        <v>82</v>
      </c>
      <c r="D413" s="89" t="s">
        <v>66</v>
      </c>
      <c r="E413" s="28" t="s">
        <v>389</v>
      </c>
      <c r="F413" s="28">
        <v>200</v>
      </c>
      <c r="G413" s="90">
        <f t="shared" si="111"/>
        <v>80</v>
      </c>
      <c r="H413" s="90">
        <f t="shared" si="111"/>
        <v>0</v>
      </c>
      <c r="I413" s="90">
        <f t="shared" si="105"/>
        <v>80</v>
      </c>
      <c r="J413" s="90">
        <f t="shared" si="111"/>
        <v>0</v>
      </c>
      <c r="K413" s="91">
        <f t="shared" si="104"/>
        <v>80</v>
      </c>
      <c r="L413" s="90">
        <f t="shared" si="111"/>
        <v>0</v>
      </c>
      <c r="M413" s="91">
        <f t="shared" si="101"/>
        <v>80</v>
      </c>
      <c r="N413" s="90">
        <f t="shared" si="111"/>
        <v>0</v>
      </c>
      <c r="O413" s="91">
        <f t="shared" si="102"/>
        <v>80</v>
      </c>
      <c r="P413" s="90">
        <f t="shared" si="111"/>
        <v>0</v>
      </c>
      <c r="Q413" s="91">
        <f t="shared" si="99"/>
        <v>80</v>
      </c>
      <c r="R413" s="90">
        <f t="shared" si="111"/>
        <v>0</v>
      </c>
      <c r="S413" s="91">
        <f t="shared" si="99"/>
        <v>80</v>
      </c>
      <c r="T413" s="90">
        <f t="shared" si="111"/>
        <v>0</v>
      </c>
      <c r="U413" s="91">
        <f t="shared" si="97"/>
        <v>80</v>
      </c>
    </row>
    <row r="414" spans="1:21" ht="33">
      <c r="A414" s="88" t="str">
        <f ca="1">IF(ISERROR(MATCH(F414,Код_КВР,0)),"",INDIRECT(ADDRESS(MATCH(F414,Код_КВР,0)+1,2,,,"КВР")))</f>
        <v>Иные закупки товаров, работ и услуг для обеспечения государственных (муниципальных) нужд</v>
      </c>
      <c r="B414" s="28">
        <v>803</v>
      </c>
      <c r="C414" s="89" t="s">
        <v>82</v>
      </c>
      <c r="D414" s="89" t="s">
        <v>66</v>
      </c>
      <c r="E414" s="28" t="s">
        <v>389</v>
      </c>
      <c r="F414" s="28">
        <v>240</v>
      </c>
      <c r="G414" s="90">
        <v>80</v>
      </c>
      <c r="H414" s="90"/>
      <c r="I414" s="90">
        <f t="shared" si="105"/>
        <v>80</v>
      </c>
      <c r="J414" s="90"/>
      <c r="K414" s="91">
        <f t="shared" si="104"/>
        <v>80</v>
      </c>
      <c r="L414" s="90"/>
      <c r="M414" s="91">
        <f t="shared" si="101"/>
        <v>80</v>
      </c>
      <c r="N414" s="90"/>
      <c r="O414" s="91">
        <f t="shared" si="102"/>
        <v>80</v>
      </c>
      <c r="P414" s="90"/>
      <c r="Q414" s="91">
        <f t="shared" si="99"/>
        <v>80</v>
      </c>
      <c r="R414" s="90"/>
      <c r="S414" s="91">
        <f t="shared" si="99"/>
        <v>80</v>
      </c>
      <c r="T414" s="90"/>
      <c r="U414" s="91">
        <f t="shared" si="97"/>
        <v>80</v>
      </c>
    </row>
    <row r="415" spans="1:21">
      <c r="A415" s="88" t="str">
        <f ca="1">IF(ISERROR(MATCH(C415,Код_Раздел,0)),"",INDIRECT(ADDRESS(MATCH(C415,Код_Раздел,0)+1,2,,,"Раздел")))</f>
        <v>Жилищно-коммунальное хозяйство</v>
      </c>
      <c r="B415" s="28">
        <v>803</v>
      </c>
      <c r="C415" s="89" t="s">
        <v>87</v>
      </c>
      <c r="D415" s="89"/>
      <c r="E415" s="28"/>
      <c r="F415" s="28"/>
      <c r="G415" s="90">
        <f>G416+G441+G458</f>
        <v>202937.90000000002</v>
      </c>
      <c r="H415" s="90">
        <f>H416+H441+H458</f>
        <v>0</v>
      </c>
      <c r="I415" s="90">
        <f t="shared" si="105"/>
        <v>202937.90000000002</v>
      </c>
      <c r="J415" s="90">
        <f>J416+J441+J458</f>
        <v>0</v>
      </c>
      <c r="K415" s="91">
        <f t="shared" si="104"/>
        <v>202937.90000000002</v>
      </c>
      <c r="L415" s="90">
        <f>L416+L441+L458</f>
        <v>0</v>
      </c>
      <c r="M415" s="91">
        <f t="shared" si="101"/>
        <v>202937.90000000002</v>
      </c>
      <c r="N415" s="90">
        <f>N416+N441+N458</f>
        <v>109956.8</v>
      </c>
      <c r="O415" s="91">
        <f t="shared" si="102"/>
        <v>312894.7</v>
      </c>
      <c r="P415" s="90">
        <f>P416+P441+P458</f>
        <v>-53</v>
      </c>
      <c r="Q415" s="91">
        <f t="shared" si="99"/>
        <v>312841.7</v>
      </c>
      <c r="R415" s="90">
        <f>R416+R441+R458</f>
        <v>0</v>
      </c>
      <c r="S415" s="91">
        <f t="shared" si="99"/>
        <v>312841.7</v>
      </c>
      <c r="T415" s="90">
        <f>T416+T441+T458</f>
        <v>13905.4</v>
      </c>
      <c r="U415" s="91">
        <f t="shared" si="97"/>
        <v>326747.10000000003</v>
      </c>
    </row>
    <row r="416" spans="1:21">
      <c r="A416" s="105" t="s">
        <v>92</v>
      </c>
      <c r="B416" s="28">
        <v>803</v>
      </c>
      <c r="C416" s="89" t="s">
        <v>87</v>
      </c>
      <c r="D416" s="89" t="s">
        <v>79</v>
      </c>
      <c r="E416" s="28"/>
      <c r="F416" s="28"/>
      <c r="G416" s="90">
        <f>G417+G422</f>
        <v>31040.699999999997</v>
      </c>
      <c r="H416" s="90">
        <f>H417+H422</f>
        <v>0</v>
      </c>
      <c r="I416" s="90">
        <f t="shared" si="105"/>
        <v>31040.699999999997</v>
      </c>
      <c r="J416" s="90">
        <f>J417+J422</f>
        <v>0</v>
      </c>
      <c r="K416" s="91">
        <f t="shared" si="104"/>
        <v>31040.699999999997</v>
      </c>
      <c r="L416" s="90">
        <f>L417+L422</f>
        <v>0</v>
      </c>
      <c r="M416" s="91">
        <f t="shared" si="101"/>
        <v>31040.699999999997</v>
      </c>
      <c r="N416" s="90">
        <f>N417+N422</f>
        <v>109956.8</v>
      </c>
      <c r="O416" s="91">
        <f t="shared" si="102"/>
        <v>140997.5</v>
      </c>
      <c r="P416" s="90">
        <f>P417+P422</f>
        <v>-347.1</v>
      </c>
      <c r="Q416" s="91">
        <f t="shared" si="99"/>
        <v>140650.4</v>
      </c>
      <c r="R416" s="90">
        <f>R417+R422</f>
        <v>0</v>
      </c>
      <c r="S416" s="91">
        <f t="shared" si="99"/>
        <v>140650.4</v>
      </c>
      <c r="T416" s="90">
        <f>T417+T422</f>
        <v>-303.10000000000002</v>
      </c>
      <c r="U416" s="91">
        <f t="shared" si="97"/>
        <v>140347.29999999999</v>
      </c>
    </row>
    <row r="417" spans="1:21" ht="49.5">
      <c r="A417" s="88" t="str">
        <f ca="1">IF(ISERROR(MATCH(E417,Код_КЦСР,0)),"",INDIRECT(ADDRESS(MATCH(E417,Код_КЦСР,0)+1,2,,,"КЦСР")))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v>
      </c>
      <c r="B417" s="28">
        <v>803</v>
      </c>
      <c r="C417" s="89" t="s">
        <v>87</v>
      </c>
      <c r="D417" s="89" t="s">
        <v>79</v>
      </c>
      <c r="E417" s="28" t="s">
        <v>372</v>
      </c>
      <c r="F417" s="28"/>
      <c r="G417" s="90">
        <f t="shared" ref="G417:T420" si="112">G418</f>
        <v>500</v>
      </c>
      <c r="H417" s="90">
        <f t="shared" si="112"/>
        <v>0</v>
      </c>
      <c r="I417" s="90">
        <f t="shared" si="105"/>
        <v>500</v>
      </c>
      <c r="J417" s="90">
        <f t="shared" si="112"/>
        <v>0</v>
      </c>
      <c r="K417" s="91">
        <f t="shared" si="104"/>
        <v>500</v>
      </c>
      <c r="L417" s="90">
        <f t="shared" si="112"/>
        <v>0</v>
      </c>
      <c r="M417" s="91">
        <f t="shared" si="101"/>
        <v>500</v>
      </c>
      <c r="N417" s="90">
        <f t="shared" si="112"/>
        <v>0</v>
      </c>
      <c r="O417" s="91">
        <f t="shared" si="102"/>
        <v>500</v>
      </c>
      <c r="P417" s="90">
        <f t="shared" si="112"/>
        <v>0</v>
      </c>
      <c r="Q417" s="91">
        <f t="shared" si="99"/>
        <v>500</v>
      </c>
      <c r="R417" s="90">
        <f t="shared" si="112"/>
        <v>0</v>
      </c>
      <c r="S417" s="91">
        <f t="shared" si="99"/>
        <v>500</v>
      </c>
      <c r="T417" s="90">
        <f t="shared" si="112"/>
        <v>0</v>
      </c>
      <c r="U417" s="91">
        <f t="shared" si="97"/>
        <v>500</v>
      </c>
    </row>
    <row r="418" spans="1:21" ht="33">
      <c r="A418" s="88" t="str">
        <f ca="1">IF(ISERROR(MATCH(E418,Код_КЦСР,0)),"",INDIRECT(ADDRESS(MATCH(E418,Код_КЦСР,0)+1,2,,,"КЦСР")))</f>
        <v>Энергосбережение и повышение энергетической эффективности в жилищном фонде</v>
      </c>
      <c r="B418" s="28">
        <v>803</v>
      </c>
      <c r="C418" s="89" t="s">
        <v>87</v>
      </c>
      <c r="D418" s="89" t="s">
        <v>79</v>
      </c>
      <c r="E418" s="28" t="s">
        <v>377</v>
      </c>
      <c r="F418" s="28"/>
      <c r="G418" s="90">
        <f t="shared" si="112"/>
        <v>500</v>
      </c>
      <c r="H418" s="90">
        <f t="shared" si="112"/>
        <v>0</v>
      </c>
      <c r="I418" s="90">
        <f t="shared" si="105"/>
        <v>500</v>
      </c>
      <c r="J418" s="90">
        <f t="shared" si="112"/>
        <v>0</v>
      </c>
      <c r="K418" s="91">
        <f t="shared" si="104"/>
        <v>500</v>
      </c>
      <c r="L418" s="90">
        <f t="shared" si="112"/>
        <v>0</v>
      </c>
      <c r="M418" s="91">
        <f t="shared" si="101"/>
        <v>500</v>
      </c>
      <c r="N418" s="90">
        <f t="shared" si="112"/>
        <v>0</v>
      </c>
      <c r="O418" s="91">
        <f t="shared" si="102"/>
        <v>500</v>
      </c>
      <c r="P418" s="90">
        <f t="shared" si="112"/>
        <v>0</v>
      </c>
      <c r="Q418" s="91">
        <f t="shared" si="99"/>
        <v>500</v>
      </c>
      <c r="R418" s="90">
        <f t="shared" si="112"/>
        <v>0</v>
      </c>
      <c r="S418" s="91">
        <f t="shared" si="99"/>
        <v>500</v>
      </c>
      <c r="T418" s="90">
        <f t="shared" si="112"/>
        <v>0</v>
      </c>
      <c r="U418" s="91">
        <f t="shared" si="97"/>
        <v>500</v>
      </c>
    </row>
    <row r="419" spans="1:21" ht="33">
      <c r="A419" s="88" t="str">
        <f ca="1">IF(ISERROR(MATCH(E419,Код_КЦСР,0)),"",INDIRECT(ADDRESS(MATCH(E419,Код_КЦСР,0)+1,2,,,"КЦСР")))</f>
        <v>Оснащение индивидуальными приборами учета коммунальных ресурсов жилых помещений в многоквартирных домах</v>
      </c>
      <c r="B419" s="28">
        <v>803</v>
      </c>
      <c r="C419" s="89" t="s">
        <v>87</v>
      </c>
      <c r="D419" s="89" t="s">
        <v>79</v>
      </c>
      <c r="E419" s="28" t="s">
        <v>378</v>
      </c>
      <c r="F419" s="28"/>
      <c r="G419" s="90">
        <f t="shared" si="112"/>
        <v>500</v>
      </c>
      <c r="H419" s="90">
        <f t="shared" si="112"/>
        <v>0</v>
      </c>
      <c r="I419" s="90">
        <f t="shared" si="105"/>
        <v>500</v>
      </c>
      <c r="J419" s="90">
        <f t="shared" si="112"/>
        <v>0</v>
      </c>
      <c r="K419" s="91">
        <f t="shared" si="104"/>
        <v>500</v>
      </c>
      <c r="L419" s="90">
        <f t="shared" si="112"/>
        <v>0</v>
      </c>
      <c r="M419" s="91">
        <f t="shared" si="101"/>
        <v>500</v>
      </c>
      <c r="N419" s="90">
        <f t="shared" si="112"/>
        <v>0</v>
      </c>
      <c r="O419" s="91">
        <f t="shared" si="102"/>
        <v>500</v>
      </c>
      <c r="P419" s="90">
        <f t="shared" si="112"/>
        <v>0</v>
      </c>
      <c r="Q419" s="91">
        <f t="shared" si="99"/>
        <v>500</v>
      </c>
      <c r="R419" s="90">
        <f t="shared" si="112"/>
        <v>0</v>
      </c>
      <c r="S419" s="91">
        <f t="shared" si="99"/>
        <v>500</v>
      </c>
      <c r="T419" s="90">
        <f t="shared" si="112"/>
        <v>0</v>
      </c>
      <c r="U419" s="91">
        <f t="shared" si="97"/>
        <v>500</v>
      </c>
    </row>
    <row r="420" spans="1:21" ht="33" customHeight="1">
      <c r="A420" s="88" t="str">
        <f ca="1">IF(ISERROR(MATCH(F420,Код_КВР,0)),"",INDIRECT(ADDRESS(MATCH(F420,Код_КВР,0)+1,2,,,"КВР")))</f>
        <v>Закупка товаров, работ и услуг для обеспечения государственных (муниципальных) нужд</v>
      </c>
      <c r="B420" s="28">
        <v>803</v>
      </c>
      <c r="C420" s="89" t="s">
        <v>87</v>
      </c>
      <c r="D420" s="89" t="s">
        <v>79</v>
      </c>
      <c r="E420" s="28" t="s">
        <v>378</v>
      </c>
      <c r="F420" s="28">
        <v>200</v>
      </c>
      <c r="G420" s="90">
        <f t="shared" si="112"/>
        <v>500</v>
      </c>
      <c r="H420" s="90">
        <f t="shared" si="112"/>
        <v>0</v>
      </c>
      <c r="I420" s="90">
        <f t="shared" si="105"/>
        <v>500</v>
      </c>
      <c r="J420" s="90">
        <f t="shared" si="112"/>
        <v>0</v>
      </c>
      <c r="K420" s="91">
        <f t="shared" si="104"/>
        <v>500</v>
      </c>
      <c r="L420" s="90">
        <f t="shared" si="112"/>
        <v>0</v>
      </c>
      <c r="M420" s="91">
        <f t="shared" si="101"/>
        <v>500</v>
      </c>
      <c r="N420" s="90">
        <f t="shared" si="112"/>
        <v>0</v>
      </c>
      <c r="O420" s="91">
        <f t="shared" si="102"/>
        <v>500</v>
      </c>
      <c r="P420" s="90">
        <f t="shared" si="112"/>
        <v>0</v>
      </c>
      <c r="Q420" s="91">
        <f t="shared" si="99"/>
        <v>500</v>
      </c>
      <c r="R420" s="90">
        <f t="shared" si="112"/>
        <v>0</v>
      </c>
      <c r="S420" s="91">
        <f t="shared" si="99"/>
        <v>500</v>
      </c>
      <c r="T420" s="90">
        <f t="shared" si="112"/>
        <v>0</v>
      </c>
      <c r="U420" s="91">
        <f t="shared" si="97"/>
        <v>500</v>
      </c>
    </row>
    <row r="421" spans="1:21" ht="33">
      <c r="A421" s="88" t="str">
        <f ca="1">IF(ISERROR(MATCH(F421,Код_КВР,0)),"",INDIRECT(ADDRESS(MATCH(F421,Код_КВР,0)+1,2,,,"КВР")))</f>
        <v>Иные закупки товаров, работ и услуг для обеспечения государственных (муниципальных) нужд</v>
      </c>
      <c r="B421" s="28">
        <v>803</v>
      </c>
      <c r="C421" s="89" t="s">
        <v>87</v>
      </c>
      <c r="D421" s="89" t="s">
        <v>79</v>
      </c>
      <c r="E421" s="28" t="s">
        <v>378</v>
      </c>
      <c r="F421" s="28">
        <v>240</v>
      </c>
      <c r="G421" s="90">
        <v>500</v>
      </c>
      <c r="H421" s="90"/>
      <c r="I421" s="90">
        <f t="shared" si="105"/>
        <v>500</v>
      </c>
      <c r="J421" s="90"/>
      <c r="K421" s="91">
        <f t="shared" si="104"/>
        <v>500</v>
      </c>
      <c r="L421" s="90"/>
      <c r="M421" s="91">
        <f t="shared" si="101"/>
        <v>500</v>
      </c>
      <c r="N421" s="90"/>
      <c r="O421" s="91">
        <f t="shared" si="102"/>
        <v>500</v>
      </c>
      <c r="P421" s="90"/>
      <c r="Q421" s="91">
        <f t="shared" si="99"/>
        <v>500</v>
      </c>
      <c r="R421" s="90"/>
      <c r="S421" s="91">
        <f t="shared" si="99"/>
        <v>500</v>
      </c>
      <c r="T421" s="90"/>
      <c r="U421" s="91">
        <f t="shared" si="97"/>
        <v>500</v>
      </c>
    </row>
    <row r="422" spans="1:21" ht="33">
      <c r="A422" s="88" t="str">
        <f ca="1">IF(ISERROR(MATCH(E422,Код_КЦСР,0)),"",INDIRECT(ADDRESS(MATCH(E422,Код_КЦСР,0)+1,2,,,"КЦСР")))</f>
        <v>Муниципальная программа «Развитие жилищно-коммунального хозяйства города Череповца» на 2014 – 2019 годы</v>
      </c>
      <c r="B422" s="28">
        <v>803</v>
      </c>
      <c r="C422" s="89" t="s">
        <v>87</v>
      </c>
      <c r="D422" s="89" t="s">
        <v>79</v>
      </c>
      <c r="E422" s="28" t="s">
        <v>383</v>
      </c>
      <c r="F422" s="28"/>
      <c r="G422" s="90">
        <f>G423</f>
        <v>30540.699999999997</v>
      </c>
      <c r="H422" s="90">
        <f>H423</f>
        <v>0</v>
      </c>
      <c r="I422" s="90">
        <f t="shared" si="105"/>
        <v>30540.699999999997</v>
      </c>
      <c r="J422" s="90">
        <f>J423</f>
        <v>0</v>
      </c>
      <c r="K422" s="91">
        <f t="shared" si="104"/>
        <v>30540.699999999997</v>
      </c>
      <c r="L422" s="90">
        <f>L423</f>
        <v>0</v>
      </c>
      <c r="M422" s="91">
        <f t="shared" si="101"/>
        <v>30540.699999999997</v>
      </c>
      <c r="N422" s="90">
        <f>N423+N436</f>
        <v>109956.8</v>
      </c>
      <c r="O422" s="91">
        <f t="shared" si="102"/>
        <v>140497.5</v>
      </c>
      <c r="P422" s="90">
        <f>P423+P436</f>
        <v>-347.1</v>
      </c>
      <c r="Q422" s="91">
        <f t="shared" si="99"/>
        <v>140150.39999999999</v>
      </c>
      <c r="R422" s="90">
        <f>R423+R436</f>
        <v>0</v>
      </c>
      <c r="S422" s="91">
        <f t="shared" si="99"/>
        <v>140150.39999999999</v>
      </c>
      <c r="T422" s="90">
        <f>T423+T436</f>
        <v>-303.10000000000002</v>
      </c>
      <c r="U422" s="91">
        <f t="shared" si="97"/>
        <v>139847.29999999999</v>
      </c>
    </row>
    <row r="423" spans="1:21">
      <c r="A423" s="88" t="str">
        <f ca="1">IF(ISERROR(MATCH(E423,Код_КЦСР,0)),"",INDIRECT(ADDRESS(MATCH(E423,Код_КЦСР,0)+1,2,,,"КЦСР")))</f>
        <v>Содержание и ремонт жилищного фонда</v>
      </c>
      <c r="B423" s="28">
        <v>803</v>
      </c>
      <c r="C423" s="89" t="s">
        <v>87</v>
      </c>
      <c r="D423" s="89" t="s">
        <v>79</v>
      </c>
      <c r="E423" s="28" t="s">
        <v>392</v>
      </c>
      <c r="F423" s="28"/>
      <c r="G423" s="90">
        <f>G424+G427+G430+G433</f>
        <v>30540.699999999997</v>
      </c>
      <c r="H423" s="90">
        <f>H424+H427+H430+H433</f>
        <v>0</v>
      </c>
      <c r="I423" s="90">
        <f t="shared" si="105"/>
        <v>30540.699999999997</v>
      </c>
      <c r="J423" s="90">
        <f>J424+J427+J430+J433</f>
        <v>0</v>
      </c>
      <c r="K423" s="91">
        <f t="shared" si="104"/>
        <v>30540.699999999997</v>
      </c>
      <c r="L423" s="90">
        <f>L424+L427+L430+L433</f>
        <v>0</v>
      </c>
      <c r="M423" s="91">
        <f t="shared" si="101"/>
        <v>30540.699999999997</v>
      </c>
      <c r="N423" s="90">
        <f>N424+N427+N430+N433</f>
        <v>0</v>
      </c>
      <c r="O423" s="91">
        <f t="shared" si="102"/>
        <v>30540.699999999997</v>
      </c>
      <c r="P423" s="90">
        <f>P424+P427+P430+P433</f>
        <v>-347.1</v>
      </c>
      <c r="Q423" s="91">
        <f t="shared" si="99"/>
        <v>30193.599999999999</v>
      </c>
      <c r="R423" s="90">
        <f>R424+R427+R430+R433</f>
        <v>0</v>
      </c>
      <c r="S423" s="91">
        <f t="shared" si="99"/>
        <v>30193.599999999999</v>
      </c>
      <c r="T423" s="90">
        <f>T424+T427+T430+T433</f>
        <v>-303.10000000000002</v>
      </c>
      <c r="U423" s="91">
        <f t="shared" si="97"/>
        <v>29890.5</v>
      </c>
    </row>
    <row r="424" spans="1:21">
      <c r="A424" s="88" t="str">
        <f ca="1">IF(ISERROR(MATCH(E424,Код_КЦСР,0)),"",INDIRECT(ADDRESS(MATCH(E424,Код_КЦСР,0)+1,2,,,"КЦСР")))</f>
        <v>Капитальный ремонт жилищного фонда</v>
      </c>
      <c r="B424" s="28">
        <v>803</v>
      </c>
      <c r="C424" s="89" t="s">
        <v>87</v>
      </c>
      <c r="D424" s="89" t="s">
        <v>79</v>
      </c>
      <c r="E424" s="28" t="s">
        <v>393</v>
      </c>
      <c r="F424" s="28"/>
      <c r="G424" s="90">
        <f>G425</f>
        <v>500</v>
      </c>
      <c r="H424" s="90">
        <f>H425</f>
        <v>0</v>
      </c>
      <c r="I424" s="90">
        <f t="shared" si="105"/>
        <v>500</v>
      </c>
      <c r="J424" s="90">
        <f>J425</f>
        <v>0</v>
      </c>
      <c r="K424" s="91">
        <f t="shared" si="104"/>
        <v>500</v>
      </c>
      <c r="L424" s="90">
        <f>L425</f>
        <v>0</v>
      </c>
      <c r="M424" s="91">
        <f t="shared" si="101"/>
        <v>500</v>
      </c>
      <c r="N424" s="90">
        <f>N425</f>
        <v>0</v>
      </c>
      <c r="O424" s="91">
        <f t="shared" si="102"/>
        <v>500</v>
      </c>
      <c r="P424" s="90">
        <f>P425</f>
        <v>0</v>
      </c>
      <c r="Q424" s="91">
        <f t="shared" si="99"/>
        <v>500</v>
      </c>
      <c r="R424" s="90">
        <f>R425</f>
        <v>0</v>
      </c>
      <c r="S424" s="91">
        <f t="shared" si="99"/>
        <v>500</v>
      </c>
      <c r="T424" s="90">
        <f>T425</f>
        <v>0</v>
      </c>
      <c r="U424" s="91">
        <f t="shared" si="97"/>
        <v>500</v>
      </c>
    </row>
    <row r="425" spans="1:21" ht="35.25" customHeight="1">
      <c r="A425" s="88" t="str">
        <f ca="1">IF(ISERROR(MATCH(F425,Код_КВР,0)),"",INDIRECT(ADDRESS(MATCH(F425,Код_КВР,0)+1,2,,,"КВР")))</f>
        <v>Закупка товаров, работ и услуг для обеспечения государственных (муниципальных) нужд</v>
      </c>
      <c r="B425" s="28">
        <v>803</v>
      </c>
      <c r="C425" s="89" t="s">
        <v>87</v>
      </c>
      <c r="D425" s="89" t="s">
        <v>79</v>
      </c>
      <c r="E425" s="28" t="s">
        <v>393</v>
      </c>
      <c r="F425" s="28">
        <v>200</v>
      </c>
      <c r="G425" s="90">
        <f t="shared" ref="G425:T425" si="113">G426</f>
        <v>500</v>
      </c>
      <c r="H425" s="90">
        <f t="shared" si="113"/>
        <v>0</v>
      </c>
      <c r="I425" s="90">
        <f t="shared" si="105"/>
        <v>500</v>
      </c>
      <c r="J425" s="90">
        <f t="shared" si="113"/>
        <v>0</v>
      </c>
      <c r="K425" s="91">
        <f t="shared" si="104"/>
        <v>500</v>
      </c>
      <c r="L425" s="90">
        <f t="shared" si="113"/>
        <v>0</v>
      </c>
      <c r="M425" s="91">
        <f t="shared" si="101"/>
        <v>500</v>
      </c>
      <c r="N425" s="90">
        <f t="shared" si="113"/>
        <v>0</v>
      </c>
      <c r="O425" s="91">
        <f t="shared" si="102"/>
        <v>500</v>
      </c>
      <c r="P425" s="90">
        <f t="shared" si="113"/>
        <v>0</v>
      </c>
      <c r="Q425" s="91">
        <f t="shared" si="99"/>
        <v>500</v>
      </c>
      <c r="R425" s="90">
        <f t="shared" si="113"/>
        <v>0</v>
      </c>
      <c r="S425" s="91">
        <f t="shared" si="99"/>
        <v>500</v>
      </c>
      <c r="T425" s="90">
        <f t="shared" si="113"/>
        <v>0</v>
      </c>
      <c r="U425" s="91">
        <f t="shared" si="97"/>
        <v>500</v>
      </c>
    </row>
    <row r="426" spans="1:21" ht="33">
      <c r="A426" s="88" t="str">
        <f ca="1">IF(ISERROR(MATCH(F426,Код_КВР,0)),"",INDIRECT(ADDRESS(MATCH(F426,Код_КВР,0)+1,2,,,"КВР")))</f>
        <v>Иные закупки товаров, работ и услуг для обеспечения государственных (муниципальных) нужд</v>
      </c>
      <c r="B426" s="28">
        <v>803</v>
      </c>
      <c r="C426" s="89" t="s">
        <v>87</v>
      </c>
      <c r="D426" s="89" t="s">
        <v>79</v>
      </c>
      <c r="E426" s="28" t="s">
        <v>393</v>
      </c>
      <c r="F426" s="28">
        <v>240</v>
      </c>
      <c r="G426" s="90">
        <v>500</v>
      </c>
      <c r="H426" s="90"/>
      <c r="I426" s="90">
        <f t="shared" si="105"/>
        <v>500</v>
      </c>
      <c r="J426" s="90"/>
      <c r="K426" s="91">
        <f t="shared" si="104"/>
        <v>500</v>
      </c>
      <c r="L426" s="90"/>
      <c r="M426" s="91">
        <f t="shared" si="101"/>
        <v>500</v>
      </c>
      <c r="N426" s="90"/>
      <c r="O426" s="91">
        <f t="shared" si="102"/>
        <v>500</v>
      </c>
      <c r="P426" s="90"/>
      <c r="Q426" s="91">
        <f t="shared" si="99"/>
        <v>500</v>
      </c>
      <c r="R426" s="90"/>
      <c r="S426" s="91">
        <f t="shared" si="99"/>
        <v>500</v>
      </c>
      <c r="T426" s="90"/>
      <c r="U426" s="91">
        <f t="shared" ref="U426:U494" si="114">S426+T426</f>
        <v>500</v>
      </c>
    </row>
    <row r="427" spans="1:21" ht="33">
      <c r="A427" s="88" t="str">
        <f ca="1">IF(ISERROR(MATCH(E427,Код_КЦСР,0)),"",INDIRECT(ADDRESS(MATCH(E427,Код_КЦСР,0)+1,2,,,"КЦСР")))</f>
        <v>Содержание и ремонт временно незаселенных жилых помещений муниципального жилищного фонда</v>
      </c>
      <c r="B427" s="28">
        <v>803</v>
      </c>
      <c r="C427" s="89" t="s">
        <v>87</v>
      </c>
      <c r="D427" s="89" t="s">
        <v>79</v>
      </c>
      <c r="E427" s="28" t="s">
        <v>394</v>
      </c>
      <c r="F427" s="28"/>
      <c r="G427" s="90">
        <f t="shared" ref="G427:T428" si="115">G428</f>
        <v>3484.1</v>
      </c>
      <c r="H427" s="90">
        <f t="shared" si="115"/>
        <v>0</v>
      </c>
      <c r="I427" s="90">
        <f t="shared" si="105"/>
        <v>3484.1</v>
      </c>
      <c r="J427" s="90">
        <f t="shared" si="115"/>
        <v>0</v>
      </c>
      <c r="K427" s="91">
        <f t="shared" si="104"/>
        <v>3484.1</v>
      </c>
      <c r="L427" s="90">
        <f t="shared" si="115"/>
        <v>0</v>
      </c>
      <c r="M427" s="91">
        <f t="shared" si="101"/>
        <v>3484.1</v>
      </c>
      <c r="N427" s="90">
        <f t="shared" si="115"/>
        <v>0</v>
      </c>
      <c r="O427" s="91">
        <f t="shared" si="102"/>
        <v>3484.1</v>
      </c>
      <c r="P427" s="90">
        <f t="shared" si="115"/>
        <v>0</v>
      </c>
      <c r="Q427" s="91">
        <f t="shared" si="99"/>
        <v>3484.1</v>
      </c>
      <c r="R427" s="90">
        <f t="shared" si="115"/>
        <v>0</v>
      </c>
      <c r="S427" s="91">
        <f t="shared" si="99"/>
        <v>3484.1</v>
      </c>
      <c r="T427" s="90">
        <f t="shared" si="115"/>
        <v>0</v>
      </c>
      <c r="U427" s="91">
        <f t="shared" si="114"/>
        <v>3484.1</v>
      </c>
    </row>
    <row r="428" spans="1:21" ht="32.25" customHeight="1">
      <c r="A428" s="88" t="str">
        <f ca="1">IF(ISERROR(MATCH(F428,Код_КВР,0)),"",INDIRECT(ADDRESS(MATCH(F428,Код_КВР,0)+1,2,,,"КВР")))</f>
        <v>Закупка товаров, работ и услуг для обеспечения государственных (муниципальных) нужд</v>
      </c>
      <c r="B428" s="28">
        <v>803</v>
      </c>
      <c r="C428" s="89" t="s">
        <v>87</v>
      </c>
      <c r="D428" s="89" t="s">
        <v>79</v>
      </c>
      <c r="E428" s="28" t="s">
        <v>394</v>
      </c>
      <c r="F428" s="28">
        <v>200</v>
      </c>
      <c r="G428" s="90">
        <f t="shared" si="115"/>
        <v>3484.1</v>
      </c>
      <c r="H428" s="90">
        <f t="shared" si="115"/>
        <v>0</v>
      </c>
      <c r="I428" s="90">
        <f t="shared" si="105"/>
        <v>3484.1</v>
      </c>
      <c r="J428" s="90">
        <f t="shared" si="115"/>
        <v>0</v>
      </c>
      <c r="K428" s="91">
        <f t="shared" si="104"/>
        <v>3484.1</v>
      </c>
      <c r="L428" s="90">
        <f t="shared" si="115"/>
        <v>0</v>
      </c>
      <c r="M428" s="91">
        <f t="shared" si="101"/>
        <v>3484.1</v>
      </c>
      <c r="N428" s="90">
        <f t="shared" si="115"/>
        <v>0</v>
      </c>
      <c r="O428" s="91">
        <f t="shared" si="102"/>
        <v>3484.1</v>
      </c>
      <c r="P428" s="90">
        <f t="shared" si="115"/>
        <v>0</v>
      </c>
      <c r="Q428" s="91">
        <f t="shared" si="99"/>
        <v>3484.1</v>
      </c>
      <c r="R428" s="90">
        <f t="shared" si="115"/>
        <v>0</v>
      </c>
      <c r="S428" s="91">
        <f t="shared" si="99"/>
        <v>3484.1</v>
      </c>
      <c r="T428" s="90">
        <f t="shared" si="115"/>
        <v>0</v>
      </c>
      <c r="U428" s="91">
        <f t="shared" si="114"/>
        <v>3484.1</v>
      </c>
    </row>
    <row r="429" spans="1:21" ht="33">
      <c r="A429" s="88" t="str">
        <f ca="1">IF(ISERROR(MATCH(F429,Код_КВР,0)),"",INDIRECT(ADDRESS(MATCH(F429,Код_КВР,0)+1,2,,,"КВР")))</f>
        <v>Иные закупки товаров, работ и услуг для обеспечения государственных (муниципальных) нужд</v>
      </c>
      <c r="B429" s="28">
        <v>803</v>
      </c>
      <c r="C429" s="89" t="s">
        <v>87</v>
      </c>
      <c r="D429" s="89" t="s">
        <v>79</v>
      </c>
      <c r="E429" s="28" t="s">
        <v>394</v>
      </c>
      <c r="F429" s="28">
        <v>240</v>
      </c>
      <c r="G429" s="90">
        <v>3484.1</v>
      </c>
      <c r="H429" s="90"/>
      <c r="I429" s="90">
        <f t="shared" si="105"/>
        <v>3484.1</v>
      </c>
      <c r="J429" s="90"/>
      <c r="K429" s="91">
        <f t="shared" si="104"/>
        <v>3484.1</v>
      </c>
      <c r="L429" s="90"/>
      <c r="M429" s="91">
        <f t="shared" si="101"/>
        <v>3484.1</v>
      </c>
      <c r="N429" s="90"/>
      <c r="O429" s="91">
        <f t="shared" si="102"/>
        <v>3484.1</v>
      </c>
      <c r="P429" s="90"/>
      <c r="Q429" s="91">
        <f t="shared" ref="Q429:S497" si="116">O429+P429</f>
        <v>3484.1</v>
      </c>
      <c r="R429" s="90"/>
      <c r="S429" s="91">
        <f t="shared" si="116"/>
        <v>3484.1</v>
      </c>
      <c r="T429" s="90"/>
      <c r="U429" s="91">
        <f t="shared" si="114"/>
        <v>3484.1</v>
      </c>
    </row>
    <row r="430" spans="1:21" ht="33">
      <c r="A430" s="88" t="str">
        <f ca="1">IF(ISERROR(MATCH(E430,Код_КЦСР,0)),"",INDIRECT(ADDRESS(MATCH(E430,Код_КЦСР,0)+1,2,,,"КЦСР")))</f>
        <v>Осуществление полномочий собственника муниципального жилищного фонда в части внесения взносов в фонд капитального ремонта</v>
      </c>
      <c r="B430" s="28">
        <v>803</v>
      </c>
      <c r="C430" s="89" t="s">
        <v>87</v>
      </c>
      <c r="D430" s="89" t="s">
        <v>79</v>
      </c>
      <c r="E430" s="28" t="s">
        <v>395</v>
      </c>
      <c r="F430" s="28"/>
      <c r="G430" s="91">
        <f t="shared" ref="G430:T431" si="117">G431</f>
        <v>22056.6</v>
      </c>
      <c r="H430" s="91">
        <f t="shared" si="117"/>
        <v>0</v>
      </c>
      <c r="I430" s="90">
        <f t="shared" si="105"/>
        <v>22056.6</v>
      </c>
      <c r="J430" s="91">
        <f t="shared" si="117"/>
        <v>0</v>
      </c>
      <c r="K430" s="91">
        <f t="shared" si="104"/>
        <v>22056.6</v>
      </c>
      <c r="L430" s="91">
        <f t="shared" si="117"/>
        <v>0</v>
      </c>
      <c r="M430" s="91">
        <f t="shared" si="101"/>
        <v>22056.6</v>
      </c>
      <c r="N430" s="91">
        <f t="shared" si="117"/>
        <v>0</v>
      </c>
      <c r="O430" s="91">
        <f t="shared" si="102"/>
        <v>22056.6</v>
      </c>
      <c r="P430" s="91">
        <f t="shared" si="117"/>
        <v>-347.1</v>
      </c>
      <c r="Q430" s="91">
        <f t="shared" si="116"/>
        <v>21709.5</v>
      </c>
      <c r="R430" s="91">
        <f t="shared" si="117"/>
        <v>0</v>
      </c>
      <c r="S430" s="91">
        <f t="shared" si="116"/>
        <v>21709.5</v>
      </c>
      <c r="T430" s="91">
        <f t="shared" si="117"/>
        <v>-303.10000000000002</v>
      </c>
      <c r="U430" s="91">
        <f t="shared" si="114"/>
        <v>21406.400000000001</v>
      </c>
    </row>
    <row r="431" spans="1:21" ht="36.75" customHeight="1">
      <c r="A431" s="88" t="str">
        <f ca="1">IF(ISERROR(MATCH(F431,Код_КВР,0)),"",INDIRECT(ADDRESS(MATCH(F431,Код_КВР,0)+1,2,,,"КВР")))</f>
        <v>Закупка товаров, работ и услуг для обеспечения государственных (муниципальных) нужд</v>
      </c>
      <c r="B431" s="28">
        <v>803</v>
      </c>
      <c r="C431" s="89" t="s">
        <v>87</v>
      </c>
      <c r="D431" s="89" t="s">
        <v>79</v>
      </c>
      <c r="E431" s="28" t="s">
        <v>395</v>
      </c>
      <c r="F431" s="28">
        <v>200</v>
      </c>
      <c r="G431" s="91">
        <f t="shared" si="117"/>
        <v>22056.6</v>
      </c>
      <c r="H431" s="91">
        <f t="shared" si="117"/>
        <v>0</v>
      </c>
      <c r="I431" s="90">
        <f t="shared" si="105"/>
        <v>22056.6</v>
      </c>
      <c r="J431" s="91">
        <f t="shared" si="117"/>
        <v>0</v>
      </c>
      <c r="K431" s="91">
        <f t="shared" si="104"/>
        <v>22056.6</v>
      </c>
      <c r="L431" s="91">
        <f t="shared" si="117"/>
        <v>0</v>
      </c>
      <c r="M431" s="91">
        <f t="shared" si="101"/>
        <v>22056.6</v>
      </c>
      <c r="N431" s="91">
        <f t="shared" si="117"/>
        <v>0</v>
      </c>
      <c r="O431" s="91">
        <f t="shared" si="102"/>
        <v>22056.6</v>
      </c>
      <c r="P431" s="91">
        <f t="shared" si="117"/>
        <v>-347.1</v>
      </c>
      <c r="Q431" s="91">
        <f t="shared" si="116"/>
        <v>21709.5</v>
      </c>
      <c r="R431" s="91">
        <f t="shared" si="117"/>
        <v>0</v>
      </c>
      <c r="S431" s="91">
        <f t="shared" si="116"/>
        <v>21709.5</v>
      </c>
      <c r="T431" s="91">
        <f t="shared" si="117"/>
        <v>-303.10000000000002</v>
      </c>
      <c r="U431" s="91">
        <f t="shared" si="114"/>
        <v>21406.400000000001</v>
      </c>
    </row>
    <row r="432" spans="1:21" ht="33">
      <c r="A432" s="88" t="str">
        <f ca="1">IF(ISERROR(MATCH(F432,Код_КВР,0)),"",INDIRECT(ADDRESS(MATCH(F432,Код_КВР,0)+1,2,,,"КВР")))</f>
        <v>Иные закупки товаров, работ и услуг для обеспечения государственных (муниципальных) нужд</v>
      </c>
      <c r="B432" s="28">
        <v>803</v>
      </c>
      <c r="C432" s="89" t="s">
        <v>87</v>
      </c>
      <c r="D432" s="89" t="s">
        <v>79</v>
      </c>
      <c r="E432" s="28" t="s">
        <v>395</v>
      </c>
      <c r="F432" s="28">
        <v>240</v>
      </c>
      <c r="G432" s="91">
        <v>22056.6</v>
      </c>
      <c r="H432" s="91"/>
      <c r="I432" s="90">
        <f t="shared" si="105"/>
        <v>22056.6</v>
      </c>
      <c r="J432" s="91"/>
      <c r="K432" s="91">
        <f t="shared" si="104"/>
        <v>22056.6</v>
      </c>
      <c r="L432" s="91"/>
      <c r="M432" s="91">
        <f t="shared" si="101"/>
        <v>22056.6</v>
      </c>
      <c r="N432" s="91"/>
      <c r="O432" s="91">
        <f t="shared" si="102"/>
        <v>22056.6</v>
      </c>
      <c r="P432" s="91">
        <v>-347.1</v>
      </c>
      <c r="Q432" s="91">
        <f t="shared" si="116"/>
        <v>21709.5</v>
      </c>
      <c r="R432" s="91"/>
      <c r="S432" s="91">
        <f t="shared" si="116"/>
        <v>21709.5</v>
      </c>
      <c r="T432" s="91">
        <f>-85.6-217.5</f>
        <v>-303.10000000000002</v>
      </c>
      <c r="U432" s="91">
        <f t="shared" si="114"/>
        <v>21406.400000000001</v>
      </c>
    </row>
    <row r="433" spans="1:21" ht="41.25" customHeight="1">
      <c r="A433" s="88" t="str">
        <f ca="1">IF(ISERROR(MATCH(E433,Код_КЦСР,0)),"",INDIRECT(ADDRESS(MATCH(E433,Код_КЦСР,0)+1,2,,,"КЦСР")))</f>
        <v>Предоставление финансовой поддержки в виде субсидий на капитальный ремонт жилищного фонда (включая установку элементов благоустройства)</v>
      </c>
      <c r="B433" s="28">
        <v>803</v>
      </c>
      <c r="C433" s="89" t="s">
        <v>87</v>
      </c>
      <c r="D433" s="89" t="s">
        <v>79</v>
      </c>
      <c r="E433" s="28" t="s">
        <v>526</v>
      </c>
      <c r="F433" s="28"/>
      <c r="G433" s="91">
        <f>G434</f>
        <v>4500</v>
      </c>
      <c r="H433" s="91">
        <f>H434</f>
        <v>0</v>
      </c>
      <c r="I433" s="90">
        <f t="shared" si="105"/>
        <v>4500</v>
      </c>
      <c r="J433" s="91">
        <f>J434</f>
        <v>0</v>
      </c>
      <c r="K433" s="91">
        <f t="shared" si="104"/>
        <v>4500</v>
      </c>
      <c r="L433" s="91">
        <f>L434</f>
        <v>0</v>
      </c>
      <c r="M433" s="91">
        <f t="shared" si="101"/>
        <v>4500</v>
      </c>
      <c r="N433" s="91">
        <f>N434</f>
        <v>0</v>
      </c>
      <c r="O433" s="91">
        <f t="shared" si="102"/>
        <v>4500</v>
      </c>
      <c r="P433" s="91">
        <f>P434</f>
        <v>0</v>
      </c>
      <c r="Q433" s="91">
        <f t="shared" si="116"/>
        <v>4500</v>
      </c>
      <c r="R433" s="91">
        <f>R434</f>
        <v>0</v>
      </c>
      <c r="S433" s="91">
        <f t="shared" si="116"/>
        <v>4500</v>
      </c>
      <c r="T433" s="91">
        <f>T434</f>
        <v>0</v>
      </c>
      <c r="U433" s="91">
        <f t="shared" si="114"/>
        <v>4500</v>
      </c>
    </row>
    <row r="434" spans="1:21">
      <c r="A434" s="88" t="str">
        <f ca="1">IF(ISERROR(MATCH(F434,Код_КВР,0)),"",INDIRECT(ADDRESS(MATCH(F434,Код_КВР,0)+1,2,,,"КВР")))</f>
        <v>Иные бюджетные ассигнования</v>
      </c>
      <c r="B434" s="28">
        <v>803</v>
      </c>
      <c r="C434" s="89" t="s">
        <v>87</v>
      </c>
      <c r="D434" s="89" t="s">
        <v>79</v>
      </c>
      <c r="E434" s="28" t="s">
        <v>526</v>
      </c>
      <c r="F434" s="28">
        <v>800</v>
      </c>
      <c r="G434" s="91">
        <f>G435</f>
        <v>4500</v>
      </c>
      <c r="H434" s="91">
        <f>H435</f>
        <v>0</v>
      </c>
      <c r="I434" s="90">
        <f t="shared" si="105"/>
        <v>4500</v>
      </c>
      <c r="J434" s="91">
        <f>J435</f>
        <v>0</v>
      </c>
      <c r="K434" s="91">
        <f t="shared" si="104"/>
        <v>4500</v>
      </c>
      <c r="L434" s="91">
        <f>L435</f>
        <v>0</v>
      </c>
      <c r="M434" s="91">
        <f t="shared" si="101"/>
        <v>4500</v>
      </c>
      <c r="N434" s="91">
        <f>N435</f>
        <v>0</v>
      </c>
      <c r="O434" s="91">
        <f t="shared" si="102"/>
        <v>4500</v>
      </c>
      <c r="P434" s="91">
        <f>P435</f>
        <v>0</v>
      </c>
      <c r="Q434" s="91">
        <f t="shared" si="116"/>
        <v>4500</v>
      </c>
      <c r="R434" s="91">
        <f>R435</f>
        <v>0</v>
      </c>
      <c r="S434" s="91">
        <f t="shared" si="116"/>
        <v>4500</v>
      </c>
      <c r="T434" s="91">
        <f>T435</f>
        <v>0</v>
      </c>
      <c r="U434" s="91">
        <f t="shared" si="114"/>
        <v>4500</v>
      </c>
    </row>
    <row r="435" spans="1:21" ht="49.5">
      <c r="A435" s="88" t="str">
        <f ca="1">IF(ISERROR(MATCH(F435,Код_КВР,0)),"",INDIRECT(ADDRESS(MATCH(F435,Код_КВР,0)+1,2,,,"КВР")))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35" s="28">
        <v>803</v>
      </c>
      <c r="C435" s="89" t="s">
        <v>87</v>
      </c>
      <c r="D435" s="89" t="s">
        <v>79</v>
      </c>
      <c r="E435" s="28" t="s">
        <v>526</v>
      </c>
      <c r="F435" s="28">
        <v>810</v>
      </c>
      <c r="G435" s="91">
        <v>4500</v>
      </c>
      <c r="H435" s="91"/>
      <c r="I435" s="90">
        <f t="shared" si="105"/>
        <v>4500</v>
      </c>
      <c r="J435" s="91"/>
      <c r="K435" s="91">
        <f t="shared" si="104"/>
        <v>4500</v>
      </c>
      <c r="L435" s="91"/>
      <c r="M435" s="91">
        <f t="shared" si="101"/>
        <v>4500</v>
      </c>
      <c r="N435" s="91"/>
      <c r="O435" s="91">
        <f t="shared" si="102"/>
        <v>4500</v>
      </c>
      <c r="P435" s="91"/>
      <c r="Q435" s="91">
        <f t="shared" si="116"/>
        <v>4500</v>
      </c>
      <c r="R435" s="91"/>
      <c r="S435" s="91">
        <f t="shared" si="116"/>
        <v>4500</v>
      </c>
      <c r="T435" s="91"/>
      <c r="U435" s="91">
        <f t="shared" si="114"/>
        <v>4500</v>
      </c>
    </row>
    <row r="436" spans="1:21" ht="18.75" customHeight="1">
      <c r="A436" s="88" t="str">
        <f ca="1">IF(ISERROR(MATCH(E436,Код_КЦСР,0)),"",INDIRECT(ADDRESS(MATCH(E436,Код_КЦСР,0)+1,2,,,"КЦСР")))</f>
        <v>Формирование современной городской среды</v>
      </c>
      <c r="B436" s="28">
        <v>803</v>
      </c>
      <c r="C436" s="89" t="s">
        <v>87</v>
      </c>
      <c r="D436" s="89" t="s">
        <v>79</v>
      </c>
      <c r="E436" s="28" t="s">
        <v>667</v>
      </c>
      <c r="F436" s="28"/>
      <c r="G436" s="91"/>
      <c r="H436" s="91"/>
      <c r="I436" s="90"/>
      <c r="J436" s="91"/>
      <c r="K436" s="91"/>
      <c r="L436" s="91"/>
      <c r="M436" s="91"/>
      <c r="N436" s="91">
        <f>N438</f>
        <v>109956.8</v>
      </c>
      <c r="O436" s="91">
        <f t="shared" si="102"/>
        <v>109956.8</v>
      </c>
      <c r="P436" s="91">
        <f>P438</f>
        <v>0</v>
      </c>
      <c r="Q436" s="91">
        <f t="shared" si="116"/>
        <v>109956.8</v>
      </c>
      <c r="R436" s="91">
        <f>R438</f>
        <v>0</v>
      </c>
      <c r="S436" s="91">
        <f t="shared" si="116"/>
        <v>109956.8</v>
      </c>
      <c r="T436" s="91">
        <f>T438</f>
        <v>0</v>
      </c>
      <c r="U436" s="91">
        <f t="shared" si="114"/>
        <v>109956.8</v>
      </c>
    </row>
    <row r="437" spans="1:21" ht="35.25" customHeight="1">
      <c r="A437" s="88" t="str">
        <f ca="1">IF(ISERROR(MATCH(E437,Код_КЦСР,0)),"",INDIRECT(ADDRESS(MATCH(E437,Код_КЦСР,0)+1,2,,,"КЦСР")))</f>
        <v>Благоустройство дворовых территорий многоквартирных домов</v>
      </c>
      <c r="B437" s="28">
        <v>803</v>
      </c>
      <c r="C437" s="89" t="s">
        <v>87</v>
      </c>
      <c r="D437" s="89" t="s">
        <v>79</v>
      </c>
      <c r="E437" s="28" t="s">
        <v>670</v>
      </c>
      <c r="F437" s="28"/>
      <c r="G437" s="91"/>
      <c r="H437" s="91"/>
      <c r="I437" s="90"/>
      <c r="J437" s="91"/>
      <c r="K437" s="91"/>
      <c r="L437" s="91"/>
      <c r="M437" s="91"/>
      <c r="N437" s="91">
        <f>N438</f>
        <v>109956.8</v>
      </c>
      <c r="O437" s="91">
        <f t="shared" si="102"/>
        <v>109956.8</v>
      </c>
      <c r="P437" s="91">
        <f>P438</f>
        <v>0</v>
      </c>
      <c r="Q437" s="91">
        <f t="shared" si="116"/>
        <v>109956.8</v>
      </c>
      <c r="R437" s="91">
        <f>R438</f>
        <v>0</v>
      </c>
      <c r="S437" s="91">
        <f t="shared" si="116"/>
        <v>109956.8</v>
      </c>
      <c r="T437" s="91">
        <f>T438</f>
        <v>0</v>
      </c>
      <c r="U437" s="91">
        <f t="shared" si="114"/>
        <v>109956.8</v>
      </c>
    </row>
    <row r="438" spans="1:21" ht="45.75" customHeight="1">
      <c r="A438" s="88" t="str">
        <f ca="1">IF(ISERROR(MATCH(E438,Код_КЦСР,0)),"",INDIRECT(ADDRESS(MATCH(E438,Код_КЦСР,0)+1,2,,,"КЦСР")))</f>
        <v>Благоустройство дворовых территорий муниципальных образований в рамках формирования современной городской среды за счет средств вышестоящих бюджетов</v>
      </c>
      <c r="B438" s="28">
        <v>803</v>
      </c>
      <c r="C438" s="89" t="s">
        <v>87</v>
      </c>
      <c r="D438" s="89" t="s">
        <v>79</v>
      </c>
      <c r="E438" s="28" t="s">
        <v>665</v>
      </c>
      <c r="F438" s="28"/>
      <c r="G438" s="91"/>
      <c r="H438" s="91"/>
      <c r="I438" s="90"/>
      <c r="J438" s="91"/>
      <c r="K438" s="91"/>
      <c r="L438" s="91"/>
      <c r="M438" s="91"/>
      <c r="N438" s="91">
        <f>N439</f>
        <v>109956.8</v>
      </c>
      <c r="O438" s="91">
        <f t="shared" si="102"/>
        <v>109956.8</v>
      </c>
      <c r="P438" s="91">
        <f>P439</f>
        <v>0</v>
      </c>
      <c r="Q438" s="91">
        <f t="shared" si="116"/>
        <v>109956.8</v>
      </c>
      <c r="R438" s="91">
        <f>R439</f>
        <v>0</v>
      </c>
      <c r="S438" s="91">
        <f t="shared" si="116"/>
        <v>109956.8</v>
      </c>
      <c r="T438" s="91">
        <f>T439</f>
        <v>0</v>
      </c>
      <c r="U438" s="91">
        <f t="shared" si="114"/>
        <v>109956.8</v>
      </c>
    </row>
    <row r="439" spans="1:21">
      <c r="A439" s="88" t="str">
        <f ca="1">IF(ISERROR(MATCH(F439,Код_КВР,0)),"",INDIRECT(ADDRESS(MATCH(F439,Код_КВР,0)+1,2,,,"КВР")))</f>
        <v>Иные бюджетные ассигнования</v>
      </c>
      <c r="B439" s="28">
        <v>803</v>
      </c>
      <c r="C439" s="89" t="s">
        <v>87</v>
      </c>
      <c r="D439" s="89" t="s">
        <v>79</v>
      </c>
      <c r="E439" s="28" t="s">
        <v>665</v>
      </c>
      <c r="F439" s="28">
        <v>800</v>
      </c>
      <c r="G439" s="91"/>
      <c r="H439" s="91"/>
      <c r="I439" s="90"/>
      <c r="J439" s="91"/>
      <c r="K439" s="91"/>
      <c r="L439" s="91"/>
      <c r="M439" s="91"/>
      <c r="N439" s="91">
        <f>N440</f>
        <v>109956.8</v>
      </c>
      <c r="O439" s="91">
        <f t="shared" si="102"/>
        <v>109956.8</v>
      </c>
      <c r="P439" s="91">
        <f>P440</f>
        <v>0</v>
      </c>
      <c r="Q439" s="91">
        <f t="shared" si="116"/>
        <v>109956.8</v>
      </c>
      <c r="R439" s="91">
        <f>R440</f>
        <v>0</v>
      </c>
      <c r="S439" s="91">
        <f t="shared" si="116"/>
        <v>109956.8</v>
      </c>
      <c r="T439" s="91">
        <f>T440</f>
        <v>0</v>
      </c>
      <c r="U439" s="91">
        <f t="shared" si="114"/>
        <v>109956.8</v>
      </c>
    </row>
    <row r="440" spans="1:21" ht="49.5">
      <c r="A440" s="88" t="str">
        <f ca="1">IF(ISERROR(MATCH(F440,Код_КВР,0)),"",INDIRECT(ADDRESS(MATCH(F440,Код_КВР,0)+1,2,,,"КВР")))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40" s="28">
        <v>803</v>
      </c>
      <c r="C440" s="89" t="s">
        <v>87</v>
      </c>
      <c r="D440" s="89" t="s">
        <v>79</v>
      </c>
      <c r="E440" s="28" t="s">
        <v>665</v>
      </c>
      <c r="F440" s="28">
        <v>810</v>
      </c>
      <c r="G440" s="91"/>
      <c r="H440" s="91"/>
      <c r="I440" s="90"/>
      <c r="J440" s="91"/>
      <c r="K440" s="91"/>
      <c r="L440" s="91"/>
      <c r="M440" s="91"/>
      <c r="N440" s="91">
        <v>109956.8</v>
      </c>
      <c r="O440" s="91">
        <f t="shared" si="102"/>
        <v>109956.8</v>
      </c>
      <c r="P440" s="91"/>
      <c r="Q440" s="91">
        <f t="shared" si="116"/>
        <v>109956.8</v>
      </c>
      <c r="R440" s="91"/>
      <c r="S440" s="91">
        <f t="shared" si="116"/>
        <v>109956.8</v>
      </c>
      <c r="T440" s="91"/>
      <c r="U440" s="91">
        <f t="shared" si="114"/>
        <v>109956.8</v>
      </c>
    </row>
    <row r="441" spans="1:21">
      <c r="A441" s="88" t="s">
        <v>113</v>
      </c>
      <c r="B441" s="28">
        <v>803</v>
      </c>
      <c r="C441" s="89" t="s">
        <v>87</v>
      </c>
      <c r="D441" s="89" t="s">
        <v>81</v>
      </c>
      <c r="E441" s="28"/>
      <c r="F441" s="28"/>
      <c r="G441" s="90">
        <f>G442+G454</f>
        <v>153523</v>
      </c>
      <c r="H441" s="90">
        <f>H442+H454</f>
        <v>0</v>
      </c>
      <c r="I441" s="90">
        <f t="shared" si="105"/>
        <v>153523</v>
      </c>
      <c r="J441" s="90">
        <f>J442+J454</f>
        <v>-88.4</v>
      </c>
      <c r="K441" s="91">
        <f t="shared" si="104"/>
        <v>153434.6</v>
      </c>
      <c r="L441" s="90">
        <f>L442+L454</f>
        <v>0</v>
      </c>
      <c r="M441" s="91">
        <f t="shared" ref="M441:M509" si="118">K441+L441</f>
        <v>153434.6</v>
      </c>
      <c r="N441" s="90">
        <f>N442</f>
        <v>0</v>
      </c>
      <c r="O441" s="91">
        <f t="shared" si="102"/>
        <v>153434.6</v>
      </c>
      <c r="P441" s="90">
        <f>P442</f>
        <v>294.10000000000002</v>
      </c>
      <c r="Q441" s="91">
        <f t="shared" si="116"/>
        <v>153728.70000000001</v>
      </c>
      <c r="R441" s="90">
        <f>R442</f>
        <v>0</v>
      </c>
      <c r="S441" s="91">
        <f t="shared" si="116"/>
        <v>153728.70000000001</v>
      </c>
      <c r="T441" s="90">
        <f>T442</f>
        <v>13160.8</v>
      </c>
      <c r="U441" s="91">
        <f t="shared" si="114"/>
        <v>166889.5</v>
      </c>
    </row>
    <row r="442" spans="1:21" ht="33">
      <c r="A442" s="88" t="str">
        <f ca="1">IF(ISERROR(MATCH(E442,Код_КЦСР,0)),"",INDIRECT(ADDRESS(MATCH(E442,Код_КЦСР,0)+1,2,,,"КЦСР")))</f>
        <v>Муниципальная программа «Развитие жилищно-коммунального хозяйства города Череповца» на 2014 – 2019 годы</v>
      </c>
      <c r="B442" s="28">
        <v>803</v>
      </c>
      <c r="C442" s="89" t="s">
        <v>87</v>
      </c>
      <c r="D442" s="89" t="s">
        <v>81</v>
      </c>
      <c r="E442" s="28" t="s">
        <v>383</v>
      </c>
      <c r="F442" s="28"/>
      <c r="G442" s="90">
        <f t="shared" ref="G442:T443" si="119">G443</f>
        <v>153438.79999999999</v>
      </c>
      <c r="H442" s="90">
        <f t="shared" si="119"/>
        <v>0</v>
      </c>
      <c r="I442" s="90">
        <f t="shared" si="105"/>
        <v>153438.79999999999</v>
      </c>
      <c r="J442" s="90">
        <f t="shared" si="119"/>
        <v>-88.4</v>
      </c>
      <c r="K442" s="91">
        <f t="shared" si="104"/>
        <v>153350.39999999999</v>
      </c>
      <c r="L442" s="90">
        <f t="shared" si="119"/>
        <v>0</v>
      </c>
      <c r="M442" s="91">
        <f t="shared" si="118"/>
        <v>153350.39999999999</v>
      </c>
      <c r="N442" s="90">
        <f>N443</f>
        <v>0</v>
      </c>
      <c r="O442" s="91">
        <f t="shared" ref="O442:O510" si="120">M442+N442</f>
        <v>153350.39999999999</v>
      </c>
      <c r="P442" s="90">
        <f>P443</f>
        <v>294.10000000000002</v>
      </c>
      <c r="Q442" s="91">
        <f t="shared" si="116"/>
        <v>153644.5</v>
      </c>
      <c r="R442" s="90">
        <f>R443</f>
        <v>0</v>
      </c>
      <c r="S442" s="91">
        <f t="shared" si="116"/>
        <v>153644.5</v>
      </c>
      <c r="T442" s="90">
        <f>T443+T449</f>
        <v>13160.8</v>
      </c>
      <c r="U442" s="91">
        <f t="shared" si="114"/>
        <v>166805.29999999999</v>
      </c>
    </row>
    <row r="443" spans="1:21">
      <c r="A443" s="88" t="str">
        <f ca="1">IF(ISERROR(MATCH(E443,Код_КЦСР,0)),"",INDIRECT(ADDRESS(MATCH(E443,Код_КЦСР,0)+1,2,,,"КЦСР")))</f>
        <v>Развитие благоустройства города</v>
      </c>
      <c r="B443" s="28">
        <v>803</v>
      </c>
      <c r="C443" s="89" t="s">
        <v>87</v>
      </c>
      <c r="D443" s="89" t="s">
        <v>81</v>
      </c>
      <c r="E443" s="28" t="s">
        <v>384</v>
      </c>
      <c r="F443" s="28"/>
      <c r="G443" s="90">
        <f t="shared" si="119"/>
        <v>153438.79999999999</v>
      </c>
      <c r="H443" s="90">
        <f t="shared" si="119"/>
        <v>0</v>
      </c>
      <c r="I443" s="90">
        <f t="shared" si="105"/>
        <v>153438.79999999999</v>
      </c>
      <c r="J443" s="90">
        <f t="shared" si="119"/>
        <v>-88.4</v>
      </c>
      <c r="K443" s="91">
        <f t="shared" si="104"/>
        <v>153350.39999999999</v>
      </c>
      <c r="L443" s="90">
        <f t="shared" si="119"/>
        <v>0</v>
      </c>
      <c r="M443" s="91">
        <f t="shared" si="118"/>
        <v>153350.39999999999</v>
      </c>
      <c r="N443" s="90">
        <f t="shared" si="119"/>
        <v>0</v>
      </c>
      <c r="O443" s="91">
        <f t="shared" si="120"/>
        <v>153350.39999999999</v>
      </c>
      <c r="P443" s="90">
        <f t="shared" si="119"/>
        <v>294.10000000000002</v>
      </c>
      <c r="Q443" s="91">
        <f t="shared" si="116"/>
        <v>153644.5</v>
      </c>
      <c r="R443" s="90">
        <f t="shared" si="119"/>
        <v>0</v>
      </c>
      <c r="S443" s="91">
        <f t="shared" si="116"/>
        <v>153644.5</v>
      </c>
      <c r="T443" s="90">
        <f t="shared" si="119"/>
        <v>64.400000000000006</v>
      </c>
      <c r="U443" s="91">
        <f t="shared" si="114"/>
        <v>153708.9</v>
      </c>
    </row>
    <row r="444" spans="1:21" ht="33">
      <c r="A444" s="88" t="str">
        <f ca="1">IF(ISERROR(MATCH(E444,Код_КЦСР,0)),"",INDIRECT(ADDRESS(MATCH(E444,Код_КЦСР,0)+1,2,,,"КЦСР")))</f>
        <v>Мероприятия по благоустройству и повышению внешней привлекательности города</v>
      </c>
      <c r="B444" s="28">
        <v>803</v>
      </c>
      <c r="C444" s="89" t="s">
        <v>87</v>
      </c>
      <c r="D444" s="89" t="s">
        <v>81</v>
      </c>
      <c r="E444" s="28" t="s">
        <v>385</v>
      </c>
      <c r="F444" s="28"/>
      <c r="G444" s="90">
        <f>G445+G447</f>
        <v>153438.79999999999</v>
      </c>
      <c r="H444" s="90">
        <f>H445+H447</f>
        <v>0</v>
      </c>
      <c r="I444" s="90">
        <f t="shared" si="105"/>
        <v>153438.79999999999</v>
      </c>
      <c r="J444" s="90">
        <f>J445+J447</f>
        <v>-88.4</v>
      </c>
      <c r="K444" s="91">
        <f t="shared" si="104"/>
        <v>153350.39999999999</v>
      </c>
      <c r="L444" s="90">
        <f>L445+L447</f>
        <v>0</v>
      </c>
      <c r="M444" s="91">
        <f t="shared" si="118"/>
        <v>153350.39999999999</v>
      </c>
      <c r="N444" s="90">
        <f>N445+N447</f>
        <v>0</v>
      </c>
      <c r="O444" s="91">
        <f t="shared" si="120"/>
        <v>153350.39999999999</v>
      </c>
      <c r="P444" s="90">
        <f>P445+P447</f>
        <v>294.10000000000002</v>
      </c>
      <c r="Q444" s="91">
        <f t="shared" si="116"/>
        <v>153644.5</v>
      </c>
      <c r="R444" s="90">
        <f>R445+R447</f>
        <v>0</v>
      </c>
      <c r="S444" s="91">
        <f t="shared" si="116"/>
        <v>153644.5</v>
      </c>
      <c r="T444" s="90">
        <f>T445+T447</f>
        <v>64.400000000000006</v>
      </c>
      <c r="U444" s="91">
        <f t="shared" si="114"/>
        <v>153708.9</v>
      </c>
    </row>
    <row r="445" spans="1:21" ht="33" customHeight="1">
      <c r="A445" s="88" t="str">
        <f ca="1">IF(ISERROR(MATCH(F445,Код_КВР,0)),"",INDIRECT(ADDRESS(MATCH(F445,Код_КВР,0)+1,2,,,"КВР")))</f>
        <v>Закупка товаров, работ и услуг для обеспечения государственных (муниципальных) нужд</v>
      </c>
      <c r="B445" s="28">
        <v>803</v>
      </c>
      <c r="C445" s="89" t="s">
        <v>87</v>
      </c>
      <c r="D445" s="89" t="s">
        <v>81</v>
      </c>
      <c r="E445" s="28" t="s">
        <v>385</v>
      </c>
      <c r="F445" s="28">
        <v>200</v>
      </c>
      <c r="G445" s="90">
        <f>G446</f>
        <v>124702</v>
      </c>
      <c r="H445" s="90">
        <f>H446</f>
        <v>0</v>
      </c>
      <c r="I445" s="90">
        <f t="shared" si="105"/>
        <v>124702</v>
      </c>
      <c r="J445" s="90">
        <f>J446</f>
        <v>-88.4</v>
      </c>
      <c r="K445" s="91">
        <f t="shared" si="104"/>
        <v>124613.6</v>
      </c>
      <c r="L445" s="90">
        <f>L446</f>
        <v>0</v>
      </c>
      <c r="M445" s="91">
        <f t="shared" si="118"/>
        <v>124613.6</v>
      </c>
      <c r="N445" s="90">
        <f>N446</f>
        <v>0</v>
      </c>
      <c r="O445" s="91">
        <f t="shared" si="120"/>
        <v>124613.6</v>
      </c>
      <c r="P445" s="90">
        <f>P446</f>
        <v>294.10000000000002</v>
      </c>
      <c r="Q445" s="91">
        <f t="shared" si="116"/>
        <v>124907.70000000001</v>
      </c>
      <c r="R445" s="90">
        <f>R446</f>
        <v>0</v>
      </c>
      <c r="S445" s="91">
        <f t="shared" si="116"/>
        <v>124907.70000000001</v>
      </c>
      <c r="T445" s="90">
        <f>T446</f>
        <v>64.400000000000006</v>
      </c>
      <c r="U445" s="91">
        <f t="shared" si="114"/>
        <v>124972.1</v>
      </c>
    </row>
    <row r="446" spans="1:21" ht="33">
      <c r="A446" s="88" t="str">
        <f ca="1">IF(ISERROR(MATCH(F446,Код_КВР,0)),"",INDIRECT(ADDRESS(MATCH(F446,Код_КВР,0)+1,2,,,"КВР")))</f>
        <v>Иные закупки товаров, работ и услуг для обеспечения государственных (муниципальных) нужд</v>
      </c>
      <c r="B446" s="28">
        <v>803</v>
      </c>
      <c r="C446" s="89" t="s">
        <v>87</v>
      </c>
      <c r="D446" s="89" t="s">
        <v>81</v>
      </c>
      <c r="E446" s="28" t="s">
        <v>385</v>
      </c>
      <c r="F446" s="28">
        <v>240</v>
      </c>
      <c r="G446" s="90">
        <f>45435.9+2920.4+6591.9+17168.3+20812.5+12789.6+5673+12207.7+500+150+452.7</f>
        <v>124702</v>
      </c>
      <c r="H446" s="90"/>
      <c r="I446" s="90">
        <f t="shared" si="105"/>
        <v>124702</v>
      </c>
      <c r="J446" s="90">
        <v>-88.4</v>
      </c>
      <c r="K446" s="91">
        <f t="shared" si="104"/>
        <v>124613.6</v>
      </c>
      <c r="L446" s="90"/>
      <c r="M446" s="91">
        <f t="shared" si="118"/>
        <v>124613.6</v>
      </c>
      <c r="N446" s="90"/>
      <c r="O446" s="91">
        <f t="shared" si="120"/>
        <v>124613.6</v>
      </c>
      <c r="P446" s="90">
        <v>294.10000000000002</v>
      </c>
      <c r="Q446" s="91">
        <f t="shared" si="116"/>
        <v>124907.70000000001</v>
      </c>
      <c r="R446" s="90"/>
      <c r="S446" s="91">
        <f t="shared" si="116"/>
        <v>124907.70000000001</v>
      </c>
      <c r="T446" s="90">
        <f>-100-54.1+218.5</f>
        <v>64.400000000000006</v>
      </c>
      <c r="U446" s="91">
        <f t="shared" si="114"/>
        <v>124972.1</v>
      </c>
    </row>
    <row r="447" spans="1:21">
      <c r="A447" s="88" t="str">
        <f ca="1">IF(ISERROR(MATCH(F447,Код_КВР,0)),"",INDIRECT(ADDRESS(MATCH(F447,Код_КВР,0)+1,2,,,"КВР")))</f>
        <v>Иные бюджетные ассигнования</v>
      </c>
      <c r="B447" s="28">
        <v>803</v>
      </c>
      <c r="C447" s="89" t="s">
        <v>87</v>
      </c>
      <c r="D447" s="89" t="s">
        <v>81</v>
      </c>
      <c r="E447" s="28" t="s">
        <v>385</v>
      </c>
      <c r="F447" s="28">
        <v>800</v>
      </c>
      <c r="G447" s="90">
        <f>G448</f>
        <v>28736.799999999999</v>
      </c>
      <c r="H447" s="90">
        <f>H448</f>
        <v>0</v>
      </c>
      <c r="I447" s="90">
        <f t="shared" si="105"/>
        <v>28736.799999999999</v>
      </c>
      <c r="J447" s="90">
        <f>J448</f>
        <v>0</v>
      </c>
      <c r="K447" s="91">
        <f t="shared" si="104"/>
        <v>28736.799999999999</v>
      </c>
      <c r="L447" s="90">
        <f>L448</f>
        <v>0</v>
      </c>
      <c r="M447" s="91">
        <f t="shared" si="118"/>
        <v>28736.799999999999</v>
      </c>
      <c r="N447" s="90">
        <f>N448</f>
        <v>0</v>
      </c>
      <c r="O447" s="91">
        <f t="shared" si="120"/>
        <v>28736.799999999999</v>
      </c>
      <c r="P447" s="90">
        <f>P448</f>
        <v>0</v>
      </c>
      <c r="Q447" s="91">
        <f t="shared" si="116"/>
        <v>28736.799999999999</v>
      </c>
      <c r="R447" s="90">
        <f>R448</f>
        <v>0</v>
      </c>
      <c r="S447" s="91">
        <f t="shared" si="116"/>
        <v>28736.799999999999</v>
      </c>
      <c r="T447" s="90">
        <f>T448</f>
        <v>0</v>
      </c>
      <c r="U447" s="91">
        <f t="shared" si="114"/>
        <v>28736.799999999999</v>
      </c>
    </row>
    <row r="448" spans="1:21" ht="50.25" customHeight="1">
      <c r="A448" s="88" t="str">
        <f ca="1">IF(ISERROR(MATCH(F448,Код_КВР,0)),"",INDIRECT(ADDRESS(MATCH(F448,Код_КВР,0)+1,2,,,"КВР")))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48" s="28">
        <v>803</v>
      </c>
      <c r="C448" s="89" t="s">
        <v>87</v>
      </c>
      <c r="D448" s="89" t="s">
        <v>81</v>
      </c>
      <c r="E448" s="28" t="s">
        <v>385</v>
      </c>
      <c r="F448" s="28">
        <v>810</v>
      </c>
      <c r="G448" s="91">
        <v>28736.799999999999</v>
      </c>
      <c r="H448" s="91"/>
      <c r="I448" s="90">
        <f t="shared" si="105"/>
        <v>28736.799999999999</v>
      </c>
      <c r="J448" s="91"/>
      <c r="K448" s="91">
        <f t="shared" ref="K448:K520" si="121">I448+J448</f>
        <v>28736.799999999999</v>
      </c>
      <c r="L448" s="91"/>
      <c r="M448" s="91">
        <f t="shared" si="118"/>
        <v>28736.799999999999</v>
      </c>
      <c r="N448" s="91"/>
      <c r="O448" s="91">
        <f t="shared" si="120"/>
        <v>28736.799999999999</v>
      </c>
      <c r="P448" s="91"/>
      <c r="Q448" s="91">
        <f t="shared" si="116"/>
        <v>28736.799999999999</v>
      </c>
      <c r="R448" s="91"/>
      <c r="S448" s="91">
        <f t="shared" si="116"/>
        <v>28736.799999999999</v>
      </c>
      <c r="T448" s="91"/>
      <c r="U448" s="91">
        <f t="shared" si="114"/>
        <v>28736.799999999999</v>
      </c>
    </row>
    <row r="449" spans="1:21" ht="32.25" customHeight="1">
      <c r="A449" s="88" t="str">
        <f ca="1">IF(ISERROR(MATCH(E449,Код_КЦСР,0)),"",INDIRECT(ADDRESS(MATCH(E449,Код_КЦСР,0)+1,2,,,"КЦСР")))</f>
        <v>Формирование современной городской среды</v>
      </c>
      <c r="B449" s="28">
        <v>803</v>
      </c>
      <c r="C449" s="89" t="s">
        <v>87</v>
      </c>
      <c r="D449" s="89" t="s">
        <v>81</v>
      </c>
      <c r="E449" s="28" t="s">
        <v>667</v>
      </c>
      <c r="F449" s="28"/>
      <c r="G449" s="91"/>
      <c r="H449" s="91"/>
      <c r="I449" s="90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>
        <f>T450</f>
        <v>13096.4</v>
      </c>
      <c r="U449" s="91">
        <f t="shared" si="114"/>
        <v>13096.4</v>
      </c>
    </row>
    <row r="450" spans="1:21" ht="27.75" customHeight="1">
      <c r="A450" s="88" t="str">
        <f ca="1">IF(ISERROR(MATCH(E450,Код_КЦСР,0)),"",INDIRECT(ADDRESS(MATCH(E450,Код_КЦСР,0)+1,2,,,"КЦСР")))</f>
        <v xml:space="preserve">Благоустройство общественных территорий </v>
      </c>
      <c r="B450" s="28">
        <v>803</v>
      </c>
      <c r="C450" s="89" t="s">
        <v>87</v>
      </c>
      <c r="D450" s="89" t="s">
        <v>81</v>
      </c>
      <c r="E450" s="28" t="s">
        <v>669</v>
      </c>
      <c r="F450" s="28"/>
      <c r="G450" s="91"/>
      <c r="H450" s="91"/>
      <c r="I450" s="90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>
        <f>T451</f>
        <v>13096.4</v>
      </c>
      <c r="U450" s="91">
        <f t="shared" si="114"/>
        <v>13096.4</v>
      </c>
    </row>
    <row r="451" spans="1:21" ht="64.5" customHeight="1">
      <c r="A451" s="88" t="str">
        <f ca="1">IF(ISERROR(MATCH(E451,Код_КЦСР,0)),"",INDIRECT(ADDRESS(MATCH(E451,Код_КЦСР,0)+1,2,,,"КЦСР")))</f>
        <v>Благоустройство наиболее посещаемой муниципальной территории общего пользования населенного пункта в рамках формирования современной городской среды за счет средств вышестоящих бюджетов</v>
      </c>
      <c r="B451" s="28">
        <v>803</v>
      </c>
      <c r="C451" s="89" t="s">
        <v>87</v>
      </c>
      <c r="D451" s="89" t="s">
        <v>81</v>
      </c>
      <c r="E451" s="28" t="s">
        <v>666</v>
      </c>
      <c r="F451" s="28"/>
      <c r="G451" s="91"/>
      <c r="H451" s="91"/>
      <c r="I451" s="90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>
        <f>T452</f>
        <v>13096.4</v>
      </c>
      <c r="U451" s="91">
        <f t="shared" si="114"/>
        <v>13096.4</v>
      </c>
    </row>
    <row r="452" spans="1:21" ht="35.25" customHeight="1">
      <c r="A452" s="88" t="str">
        <f ca="1">IF(ISERROR(MATCH(F452,Код_КВР,0)),"",INDIRECT(ADDRESS(MATCH(F452,Код_КВР,0)+1,2,,,"КВР")))</f>
        <v>Закупка товаров, работ и услуг для обеспечения государственных (муниципальных) нужд</v>
      </c>
      <c r="B452" s="28">
        <v>803</v>
      </c>
      <c r="C452" s="89" t="s">
        <v>87</v>
      </c>
      <c r="D452" s="89" t="s">
        <v>81</v>
      </c>
      <c r="E452" s="28" t="s">
        <v>666</v>
      </c>
      <c r="F452" s="28">
        <v>200</v>
      </c>
      <c r="G452" s="91"/>
      <c r="H452" s="91"/>
      <c r="I452" s="90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>
        <f>T453</f>
        <v>13096.4</v>
      </c>
      <c r="U452" s="91">
        <f t="shared" si="114"/>
        <v>13096.4</v>
      </c>
    </row>
    <row r="453" spans="1:21" ht="31.5" customHeight="1">
      <c r="A453" s="88" t="str">
        <f ca="1">IF(ISERROR(MATCH(F453,Код_КВР,0)),"",INDIRECT(ADDRESS(MATCH(F453,Код_КВР,0)+1,2,,,"КВР")))</f>
        <v>Иные закупки товаров, работ и услуг для обеспечения государственных (муниципальных) нужд</v>
      </c>
      <c r="B453" s="28">
        <v>803</v>
      </c>
      <c r="C453" s="89" t="s">
        <v>87</v>
      </c>
      <c r="D453" s="89" t="s">
        <v>81</v>
      </c>
      <c r="E453" s="28" t="s">
        <v>666</v>
      </c>
      <c r="F453" s="28">
        <v>240</v>
      </c>
      <c r="G453" s="91"/>
      <c r="H453" s="91"/>
      <c r="I453" s="90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>
        <v>13096.4</v>
      </c>
      <c r="U453" s="91">
        <f t="shared" si="114"/>
        <v>13096.4</v>
      </c>
    </row>
    <row r="454" spans="1:21" ht="49.5">
      <c r="A454" s="88" t="str">
        <f ca="1">IF(ISERROR(MATCH(E454,Код_КЦСР,0)),"",INDIRECT(ADDRESS(MATCH(E454,Код_КЦСР,0)+1,2,,,"КЦСР")))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v>
      </c>
      <c r="B454" s="28">
        <v>803</v>
      </c>
      <c r="C454" s="89" t="s">
        <v>87</v>
      </c>
      <c r="D454" s="89" t="s">
        <v>81</v>
      </c>
      <c r="E454" s="28" t="s">
        <v>437</v>
      </c>
      <c r="F454" s="28"/>
      <c r="G454" s="90">
        <f t="shared" ref="G454:T456" si="122">G455</f>
        <v>84.2</v>
      </c>
      <c r="H454" s="90">
        <f t="shared" si="122"/>
        <v>0</v>
      </c>
      <c r="I454" s="90">
        <f t="shared" si="105"/>
        <v>84.2</v>
      </c>
      <c r="J454" s="90">
        <f t="shared" si="122"/>
        <v>0</v>
      </c>
      <c r="K454" s="91">
        <f t="shared" si="121"/>
        <v>84.2</v>
      </c>
      <c r="L454" s="90">
        <f t="shared" si="122"/>
        <v>0</v>
      </c>
      <c r="M454" s="91">
        <f t="shared" si="118"/>
        <v>84.2</v>
      </c>
      <c r="N454" s="90">
        <f t="shared" si="122"/>
        <v>0</v>
      </c>
      <c r="O454" s="91">
        <f t="shared" si="120"/>
        <v>84.2</v>
      </c>
      <c r="P454" s="90">
        <f t="shared" si="122"/>
        <v>0</v>
      </c>
      <c r="Q454" s="91">
        <f t="shared" si="116"/>
        <v>84.2</v>
      </c>
      <c r="R454" s="90">
        <f t="shared" si="122"/>
        <v>0</v>
      </c>
      <c r="S454" s="91">
        <f t="shared" si="116"/>
        <v>84.2</v>
      </c>
      <c r="T454" s="90">
        <f t="shared" si="122"/>
        <v>0</v>
      </c>
      <c r="U454" s="91">
        <f t="shared" si="114"/>
        <v>84.2</v>
      </c>
    </row>
    <row r="455" spans="1:21" ht="66">
      <c r="A455" s="88" t="str">
        <f ca="1">IF(ISERROR(MATCH(E455,Код_КЦСР,0)),"",INDIRECT(ADDRESS(MATCH(E455,Код_КЦСР,0)+1,2,,,"КЦСР")))</f>
        <v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v>
      </c>
      <c r="B455" s="28">
        <v>803</v>
      </c>
      <c r="C455" s="89" t="s">
        <v>87</v>
      </c>
      <c r="D455" s="89" t="s">
        <v>81</v>
      </c>
      <c r="E455" s="28" t="s">
        <v>438</v>
      </c>
      <c r="F455" s="28"/>
      <c r="G455" s="90">
        <f t="shared" si="122"/>
        <v>84.2</v>
      </c>
      <c r="H455" s="90">
        <f t="shared" si="122"/>
        <v>0</v>
      </c>
      <c r="I455" s="90">
        <f t="shared" si="105"/>
        <v>84.2</v>
      </c>
      <c r="J455" s="90">
        <f t="shared" si="122"/>
        <v>0</v>
      </c>
      <c r="K455" s="91">
        <f t="shared" si="121"/>
        <v>84.2</v>
      </c>
      <c r="L455" s="90">
        <f t="shared" si="122"/>
        <v>0</v>
      </c>
      <c r="M455" s="91">
        <f t="shared" si="118"/>
        <v>84.2</v>
      </c>
      <c r="N455" s="90">
        <f t="shared" si="122"/>
        <v>0</v>
      </c>
      <c r="O455" s="91">
        <f t="shared" si="120"/>
        <v>84.2</v>
      </c>
      <c r="P455" s="90">
        <f t="shared" si="122"/>
        <v>0</v>
      </c>
      <c r="Q455" s="91">
        <f t="shared" si="116"/>
        <v>84.2</v>
      </c>
      <c r="R455" s="90">
        <f t="shared" si="122"/>
        <v>0</v>
      </c>
      <c r="S455" s="91">
        <f t="shared" si="116"/>
        <v>84.2</v>
      </c>
      <c r="T455" s="90">
        <f t="shared" si="122"/>
        <v>0</v>
      </c>
      <c r="U455" s="91">
        <f t="shared" si="114"/>
        <v>84.2</v>
      </c>
    </row>
    <row r="456" spans="1:21" ht="34.5" customHeight="1">
      <c r="A456" s="88" t="str">
        <f ca="1">IF(ISERROR(MATCH(F456,Код_КВР,0)),"",INDIRECT(ADDRESS(MATCH(F456,Код_КВР,0)+1,2,,,"КВР")))</f>
        <v>Закупка товаров, работ и услуг для обеспечения государственных (муниципальных) нужд</v>
      </c>
      <c r="B456" s="28">
        <v>803</v>
      </c>
      <c r="C456" s="89" t="s">
        <v>87</v>
      </c>
      <c r="D456" s="89" t="s">
        <v>81</v>
      </c>
      <c r="E456" s="28" t="s">
        <v>438</v>
      </c>
      <c r="F456" s="28">
        <v>200</v>
      </c>
      <c r="G456" s="90">
        <f t="shared" si="122"/>
        <v>84.2</v>
      </c>
      <c r="H456" s="90">
        <f t="shared" si="122"/>
        <v>0</v>
      </c>
      <c r="I456" s="90">
        <f t="shared" si="105"/>
        <v>84.2</v>
      </c>
      <c r="J456" s="90">
        <f t="shared" si="122"/>
        <v>0</v>
      </c>
      <c r="K456" s="91">
        <f t="shared" si="121"/>
        <v>84.2</v>
      </c>
      <c r="L456" s="90">
        <f t="shared" si="122"/>
        <v>0</v>
      </c>
      <c r="M456" s="91">
        <f t="shared" si="118"/>
        <v>84.2</v>
      </c>
      <c r="N456" s="90">
        <f t="shared" si="122"/>
        <v>0</v>
      </c>
      <c r="O456" s="91">
        <f t="shared" si="120"/>
        <v>84.2</v>
      </c>
      <c r="P456" s="90">
        <f t="shared" si="122"/>
        <v>0</v>
      </c>
      <c r="Q456" s="91">
        <f t="shared" si="116"/>
        <v>84.2</v>
      </c>
      <c r="R456" s="90">
        <f t="shared" si="122"/>
        <v>0</v>
      </c>
      <c r="S456" s="91">
        <f t="shared" si="116"/>
        <v>84.2</v>
      </c>
      <c r="T456" s="90">
        <f t="shared" si="122"/>
        <v>0</v>
      </c>
      <c r="U456" s="91">
        <f t="shared" si="114"/>
        <v>84.2</v>
      </c>
    </row>
    <row r="457" spans="1:21" ht="33">
      <c r="A457" s="88" t="str">
        <f ca="1">IF(ISERROR(MATCH(F457,Код_КВР,0)),"",INDIRECT(ADDRESS(MATCH(F457,Код_КВР,0)+1,2,,,"КВР")))</f>
        <v>Иные закупки товаров, работ и услуг для обеспечения государственных (муниципальных) нужд</v>
      </c>
      <c r="B457" s="28">
        <v>803</v>
      </c>
      <c r="C457" s="89" t="s">
        <v>87</v>
      </c>
      <c r="D457" s="89" t="s">
        <v>81</v>
      </c>
      <c r="E457" s="28" t="s">
        <v>438</v>
      </c>
      <c r="F457" s="28">
        <v>240</v>
      </c>
      <c r="G457" s="90">
        <v>84.2</v>
      </c>
      <c r="H457" s="90"/>
      <c r="I457" s="90">
        <f t="shared" ref="I457:I532" si="123">G457+H457</f>
        <v>84.2</v>
      </c>
      <c r="J457" s="90"/>
      <c r="K457" s="91">
        <f t="shared" si="121"/>
        <v>84.2</v>
      </c>
      <c r="L457" s="90"/>
      <c r="M457" s="91">
        <f t="shared" si="118"/>
        <v>84.2</v>
      </c>
      <c r="N457" s="90"/>
      <c r="O457" s="91">
        <f t="shared" si="120"/>
        <v>84.2</v>
      </c>
      <c r="P457" s="90"/>
      <c r="Q457" s="91">
        <f t="shared" si="116"/>
        <v>84.2</v>
      </c>
      <c r="R457" s="90"/>
      <c r="S457" s="91">
        <f t="shared" si="116"/>
        <v>84.2</v>
      </c>
      <c r="T457" s="90"/>
      <c r="U457" s="91">
        <f t="shared" si="114"/>
        <v>84.2</v>
      </c>
    </row>
    <row r="458" spans="1:21">
      <c r="A458" s="105" t="s">
        <v>39</v>
      </c>
      <c r="B458" s="28">
        <v>803</v>
      </c>
      <c r="C458" s="89" t="s">
        <v>87</v>
      </c>
      <c r="D458" s="89" t="s">
        <v>87</v>
      </c>
      <c r="E458" s="28"/>
      <c r="F458" s="28"/>
      <c r="G458" s="90">
        <f t="shared" ref="G458:H458" si="124">G459</f>
        <v>18374.2</v>
      </c>
      <c r="H458" s="90">
        <f t="shared" si="124"/>
        <v>0</v>
      </c>
      <c r="I458" s="90">
        <f t="shared" si="123"/>
        <v>18374.2</v>
      </c>
      <c r="J458" s="90">
        <f>J459+J467</f>
        <v>88.4</v>
      </c>
      <c r="K458" s="91">
        <f t="shared" si="121"/>
        <v>18462.600000000002</v>
      </c>
      <c r="L458" s="90">
        <f>L459+L467</f>
        <v>0</v>
      </c>
      <c r="M458" s="91">
        <f t="shared" si="118"/>
        <v>18462.600000000002</v>
      </c>
      <c r="N458" s="90">
        <f>N459+N467</f>
        <v>0</v>
      </c>
      <c r="O458" s="91">
        <f t="shared" si="120"/>
        <v>18462.600000000002</v>
      </c>
      <c r="P458" s="90">
        <f>P459+P467</f>
        <v>0</v>
      </c>
      <c r="Q458" s="91">
        <f t="shared" si="116"/>
        <v>18462.600000000002</v>
      </c>
      <c r="R458" s="90">
        <f>R459+R467</f>
        <v>0</v>
      </c>
      <c r="S458" s="91">
        <f t="shared" si="116"/>
        <v>18462.600000000002</v>
      </c>
      <c r="T458" s="90">
        <f>T459+T467</f>
        <v>1047.7</v>
      </c>
      <c r="U458" s="91">
        <f t="shared" si="114"/>
        <v>19510.300000000003</v>
      </c>
    </row>
    <row r="459" spans="1:21" ht="33">
      <c r="A459" s="88" t="str">
        <f ca="1">IF(ISERROR(MATCH(E459,Код_КЦСР,0)),"",INDIRECT(ADDRESS(MATCH(E459,Код_КЦСР,0)+1,2,,,"КЦСР")))</f>
        <v>Муниципальная программа «Развитие жилищно-коммунального хозяйства города Череповца» на 2014 – 2019 годы</v>
      </c>
      <c r="B459" s="28">
        <v>803</v>
      </c>
      <c r="C459" s="89" t="s">
        <v>87</v>
      </c>
      <c r="D459" s="89" t="s">
        <v>87</v>
      </c>
      <c r="E459" s="28" t="s">
        <v>383</v>
      </c>
      <c r="F459" s="28"/>
      <c r="G459" s="90">
        <f t="shared" ref="G459:T460" si="125">G460</f>
        <v>18374.2</v>
      </c>
      <c r="H459" s="90">
        <f t="shared" si="125"/>
        <v>0</v>
      </c>
      <c r="I459" s="90">
        <f t="shared" si="123"/>
        <v>18374.2</v>
      </c>
      <c r="J459" s="90">
        <f t="shared" si="125"/>
        <v>0</v>
      </c>
      <c r="K459" s="91">
        <f t="shared" si="121"/>
        <v>18374.2</v>
      </c>
      <c r="L459" s="90">
        <f t="shared" si="125"/>
        <v>0</v>
      </c>
      <c r="M459" s="91">
        <f t="shared" si="118"/>
        <v>18374.2</v>
      </c>
      <c r="N459" s="90">
        <f t="shared" si="125"/>
        <v>0</v>
      </c>
      <c r="O459" s="91">
        <f t="shared" si="120"/>
        <v>18374.2</v>
      </c>
      <c r="P459" s="90">
        <f t="shared" si="125"/>
        <v>0</v>
      </c>
      <c r="Q459" s="91">
        <f t="shared" si="116"/>
        <v>18374.2</v>
      </c>
      <c r="R459" s="90">
        <f t="shared" si="125"/>
        <v>0</v>
      </c>
      <c r="S459" s="91">
        <f t="shared" si="116"/>
        <v>18374.2</v>
      </c>
      <c r="T459" s="90">
        <f t="shared" si="125"/>
        <v>1047.7</v>
      </c>
      <c r="U459" s="91">
        <f t="shared" si="114"/>
        <v>19421.900000000001</v>
      </c>
    </row>
    <row r="460" spans="1:21" ht="33">
      <c r="A460" s="88" t="str">
        <f ca="1">IF(ISERROR(MATCH(E460,Код_КЦСР,0)),"",INDIRECT(ADDRESS(MATCH(E460,Код_КЦСР,0)+1,2,,,"КЦСР")))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60" s="28">
        <v>803</v>
      </c>
      <c r="C460" s="89" t="s">
        <v>87</v>
      </c>
      <c r="D460" s="89" t="s">
        <v>87</v>
      </c>
      <c r="E460" s="28" t="s">
        <v>396</v>
      </c>
      <c r="F460" s="28"/>
      <c r="G460" s="90">
        <f t="shared" si="125"/>
        <v>18374.2</v>
      </c>
      <c r="H460" s="90">
        <f t="shared" si="125"/>
        <v>0</v>
      </c>
      <c r="I460" s="90">
        <f t="shared" si="123"/>
        <v>18374.2</v>
      </c>
      <c r="J460" s="90">
        <f t="shared" si="125"/>
        <v>0</v>
      </c>
      <c r="K460" s="91">
        <f t="shared" si="121"/>
        <v>18374.2</v>
      </c>
      <c r="L460" s="90">
        <f t="shared" si="125"/>
        <v>0</v>
      </c>
      <c r="M460" s="91">
        <f t="shared" si="118"/>
        <v>18374.2</v>
      </c>
      <c r="N460" s="90">
        <f t="shared" si="125"/>
        <v>0</v>
      </c>
      <c r="O460" s="91">
        <f t="shared" si="120"/>
        <v>18374.2</v>
      </c>
      <c r="P460" s="90">
        <f t="shared" si="125"/>
        <v>0</v>
      </c>
      <c r="Q460" s="91">
        <f t="shared" si="116"/>
        <v>18374.2</v>
      </c>
      <c r="R460" s="90">
        <f t="shared" si="125"/>
        <v>0</v>
      </c>
      <c r="S460" s="91">
        <f t="shared" si="116"/>
        <v>18374.2</v>
      </c>
      <c r="T460" s="90">
        <f t="shared" si="125"/>
        <v>1047.7</v>
      </c>
      <c r="U460" s="91">
        <f t="shared" si="114"/>
        <v>19421.900000000001</v>
      </c>
    </row>
    <row r="461" spans="1:21">
      <c r="A461" s="88" t="str">
        <f ca="1">IF(ISERROR(MATCH(E461,Код_КЦСР,0)),"",INDIRECT(ADDRESS(MATCH(E461,Код_КЦСР,0)+1,2,,,"КЦСР")))</f>
        <v>Расходы на обеспечение функций органов местного самоуправления</v>
      </c>
      <c r="B461" s="28">
        <v>803</v>
      </c>
      <c r="C461" s="89" t="s">
        <v>87</v>
      </c>
      <c r="D461" s="89" t="s">
        <v>87</v>
      </c>
      <c r="E461" s="28" t="s">
        <v>397</v>
      </c>
      <c r="F461" s="28"/>
      <c r="G461" s="90">
        <f>G462+G464</f>
        <v>18374.2</v>
      </c>
      <c r="H461" s="90">
        <f>H462+H464</f>
        <v>0</v>
      </c>
      <c r="I461" s="90">
        <f t="shared" si="123"/>
        <v>18374.2</v>
      </c>
      <c r="J461" s="90">
        <f>J462+J464</f>
        <v>0</v>
      </c>
      <c r="K461" s="91">
        <f t="shared" si="121"/>
        <v>18374.2</v>
      </c>
      <c r="L461" s="90">
        <f>L462+L464</f>
        <v>0</v>
      </c>
      <c r="M461" s="91">
        <f t="shared" si="118"/>
        <v>18374.2</v>
      </c>
      <c r="N461" s="90">
        <f>N462+N464</f>
        <v>0</v>
      </c>
      <c r="O461" s="91">
        <f t="shared" si="120"/>
        <v>18374.2</v>
      </c>
      <c r="P461" s="90">
        <f>P462+P464</f>
        <v>0</v>
      </c>
      <c r="Q461" s="91">
        <f t="shared" si="116"/>
        <v>18374.2</v>
      </c>
      <c r="R461" s="90">
        <f>R462+R464</f>
        <v>0</v>
      </c>
      <c r="S461" s="91">
        <f t="shared" si="116"/>
        <v>18374.2</v>
      </c>
      <c r="T461" s="90">
        <f>T462+T464</f>
        <v>1047.7</v>
      </c>
      <c r="U461" s="91">
        <f t="shared" si="114"/>
        <v>19421.900000000001</v>
      </c>
    </row>
    <row r="462" spans="1:21" ht="51" customHeight="1">
      <c r="A462" s="88" t="str">
        <f t="shared" ref="A462:A465" ca="1" si="126">IF(ISERROR(MATCH(F462,Код_КВР,0)),"",INDIRECT(ADDRESS(MATCH(F462,Код_КВР,0)+1,2,,,"КВР")))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2" s="28">
        <v>803</v>
      </c>
      <c r="C462" s="89" t="s">
        <v>87</v>
      </c>
      <c r="D462" s="89" t="s">
        <v>87</v>
      </c>
      <c r="E462" s="28" t="s">
        <v>397</v>
      </c>
      <c r="F462" s="28">
        <v>100</v>
      </c>
      <c r="G462" s="90">
        <f>G463</f>
        <v>18354</v>
      </c>
      <c r="H462" s="90">
        <f>H463</f>
        <v>0</v>
      </c>
      <c r="I462" s="90">
        <f t="shared" si="123"/>
        <v>18354</v>
      </c>
      <c r="J462" s="90">
        <f>J463</f>
        <v>0</v>
      </c>
      <c r="K462" s="91">
        <f t="shared" si="121"/>
        <v>18354</v>
      </c>
      <c r="L462" s="90">
        <f>L463</f>
        <v>0</v>
      </c>
      <c r="M462" s="91">
        <f t="shared" si="118"/>
        <v>18354</v>
      </c>
      <c r="N462" s="90">
        <f>N463</f>
        <v>0</v>
      </c>
      <c r="O462" s="91">
        <f t="shared" si="120"/>
        <v>18354</v>
      </c>
      <c r="P462" s="90">
        <f>P463</f>
        <v>0</v>
      </c>
      <c r="Q462" s="91">
        <f t="shared" si="116"/>
        <v>18354</v>
      </c>
      <c r="R462" s="90">
        <f>R463</f>
        <v>0</v>
      </c>
      <c r="S462" s="91">
        <f t="shared" si="116"/>
        <v>18354</v>
      </c>
      <c r="T462" s="90">
        <f>T463</f>
        <v>1047.7</v>
      </c>
      <c r="U462" s="91">
        <f t="shared" si="114"/>
        <v>19401.7</v>
      </c>
    </row>
    <row r="463" spans="1:21" ht="25.5" customHeight="1">
      <c r="A463" s="88" t="str">
        <f t="shared" ca="1" si="126"/>
        <v>Расходы на выплаты персоналу государственных (муниципальных) органов</v>
      </c>
      <c r="B463" s="28">
        <v>803</v>
      </c>
      <c r="C463" s="89" t="s">
        <v>87</v>
      </c>
      <c r="D463" s="89" t="s">
        <v>87</v>
      </c>
      <c r="E463" s="28" t="s">
        <v>397</v>
      </c>
      <c r="F463" s="28">
        <v>120</v>
      </c>
      <c r="G463" s="90">
        <f>14071.4+33+4249.6</f>
        <v>18354</v>
      </c>
      <c r="H463" s="90"/>
      <c r="I463" s="90">
        <f t="shared" si="123"/>
        <v>18354</v>
      </c>
      <c r="J463" s="90"/>
      <c r="K463" s="91">
        <f t="shared" si="121"/>
        <v>18354</v>
      </c>
      <c r="L463" s="90"/>
      <c r="M463" s="91">
        <f t="shared" si="118"/>
        <v>18354</v>
      </c>
      <c r="N463" s="90"/>
      <c r="O463" s="91">
        <f t="shared" si="120"/>
        <v>18354</v>
      </c>
      <c r="P463" s="90"/>
      <c r="Q463" s="91">
        <f t="shared" si="116"/>
        <v>18354</v>
      </c>
      <c r="R463" s="90"/>
      <c r="S463" s="91">
        <f t="shared" si="116"/>
        <v>18354</v>
      </c>
      <c r="T463" s="90">
        <f>804.7+243</f>
        <v>1047.7</v>
      </c>
      <c r="U463" s="91">
        <f t="shared" si="114"/>
        <v>19401.7</v>
      </c>
    </row>
    <row r="464" spans="1:21" ht="35.25" customHeight="1">
      <c r="A464" s="88" t="str">
        <f t="shared" ca="1" si="126"/>
        <v>Закупка товаров, работ и услуг для обеспечения государственных (муниципальных) нужд</v>
      </c>
      <c r="B464" s="28">
        <v>803</v>
      </c>
      <c r="C464" s="89" t="s">
        <v>87</v>
      </c>
      <c r="D464" s="89" t="s">
        <v>87</v>
      </c>
      <c r="E464" s="28" t="s">
        <v>397</v>
      </c>
      <c r="F464" s="28">
        <v>200</v>
      </c>
      <c r="G464" s="90">
        <f>G465</f>
        <v>20.2</v>
      </c>
      <c r="H464" s="90">
        <f>H465</f>
        <v>0</v>
      </c>
      <c r="I464" s="90">
        <f t="shared" si="123"/>
        <v>20.2</v>
      </c>
      <c r="J464" s="90">
        <f>J465</f>
        <v>0</v>
      </c>
      <c r="K464" s="91">
        <f t="shared" si="121"/>
        <v>20.2</v>
      </c>
      <c r="L464" s="90">
        <f>L465</f>
        <v>0</v>
      </c>
      <c r="M464" s="91">
        <f t="shared" si="118"/>
        <v>20.2</v>
      </c>
      <c r="N464" s="90">
        <f>N465</f>
        <v>0</v>
      </c>
      <c r="O464" s="91">
        <f t="shared" si="120"/>
        <v>20.2</v>
      </c>
      <c r="P464" s="90">
        <f>P465</f>
        <v>0</v>
      </c>
      <c r="Q464" s="91">
        <f t="shared" si="116"/>
        <v>20.2</v>
      </c>
      <c r="R464" s="90">
        <f>R465</f>
        <v>0</v>
      </c>
      <c r="S464" s="91">
        <f t="shared" si="116"/>
        <v>20.2</v>
      </c>
      <c r="T464" s="90">
        <f>T465</f>
        <v>0</v>
      </c>
      <c r="U464" s="91">
        <f t="shared" si="114"/>
        <v>20.2</v>
      </c>
    </row>
    <row r="465" spans="1:21" ht="33">
      <c r="A465" s="88" t="str">
        <f t="shared" ca="1" si="126"/>
        <v>Иные закупки товаров, работ и услуг для обеспечения государственных (муниципальных) нужд</v>
      </c>
      <c r="B465" s="28">
        <v>803</v>
      </c>
      <c r="C465" s="89" t="s">
        <v>87</v>
      </c>
      <c r="D465" s="89" t="s">
        <v>87</v>
      </c>
      <c r="E465" s="28" t="s">
        <v>397</v>
      </c>
      <c r="F465" s="28">
        <v>240</v>
      </c>
      <c r="G465" s="90">
        <v>20.2</v>
      </c>
      <c r="H465" s="90"/>
      <c r="I465" s="90">
        <f t="shared" si="123"/>
        <v>20.2</v>
      </c>
      <c r="J465" s="90"/>
      <c r="K465" s="91">
        <f t="shared" si="121"/>
        <v>20.2</v>
      </c>
      <c r="L465" s="90"/>
      <c r="M465" s="91">
        <f t="shared" si="118"/>
        <v>20.2</v>
      </c>
      <c r="N465" s="90"/>
      <c r="O465" s="91">
        <f t="shared" si="120"/>
        <v>20.2</v>
      </c>
      <c r="P465" s="90"/>
      <c r="Q465" s="91">
        <f t="shared" si="116"/>
        <v>20.2</v>
      </c>
      <c r="R465" s="90"/>
      <c r="S465" s="91">
        <f t="shared" si="116"/>
        <v>20.2</v>
      </c>
      <c r="T465" s="90"/>
      <c r="U465" s="91">
        <f t="shared" si="114"/>
        <v>20.2</v>
      </c>
    </row>
    <row r="466" spans="1:21">
      <c r="A466" s="88" t="str">
        <f ca="1">IF(ISERROR(MATCH(E466,Код_КЦСР,0)),"",INDIRECT(ADDRESS(MATCH(E466,Код_КЦСР,0)+1,2,,,"КЦСР")))</f>
        <v>Расходы, не включенные в муниципальные программы города Череповца</v>
      </c>
      <c r="B466" s="28">
        <v>803</v>
      </c>
      <c r="C466" s="89" t="s">
        <v>87</v>
      </c>
      <c r="D466" s="89" t="s">
        <v>87</v>
      </c>
      <c r="E466" s="28" t="s">
        <v>448</v>
      </c>
      <c r="F466" s="28"/>
      <c r="G466" s="90"/>
      <c r="H466" s="90"/>
      <c r="I466" s="90"/>
      <c r="J466" s="90">
        <f>J467</f>
        <v>88.4</v>
      </c>
      <c r="K466" s="91">
        <f t="shared" si="121"/>
        <v>88.4</v>
      </c>
      <c r="L466" s="90">
        <f>L467</f>
        <v>0</v>
      </c>
      <c r="M466" s="91">
        <f t="shared" si="118"/>
        <v>88.4</v>
      </c>
      <c r="N466" s="90">
        <f>N467</f>
        <v>0</v>
      </c>
      <c r="O466" s="91">
        <f t="shared" si="120"/>
        <v>88.4</v>
      </c>
      <c r="P466" s="90">
        <f>P467</f>
        <v>0</v>
      </c>
      <c r="Q466" s="91">
        <f t="shared" si="116"/>
        <v>88.4</v>
      </c>
      <c r="R466" s="90">
        <f>R467</f>
        <v>0</v>
      </c>
      <c r="S466" s="91">
        <f t="shared" si="116"/>
        <v>88.4</v>
      </c>
      <c r="T466" s="90">
        <f>T467</f>
        <v>0</v>
      </c>
      <c r="U466" s="91">
        <f t="shared" si="114"/>
        <v>88.4</v>
      </c>
    </row>
    <row r="467" spans="1:21" ht="33">
      <c r="A467" s="88" t="str">
        <f ca="1">IF(ISERROR(MATCH(E467,Код_КЦСР,0)),"",INDIRECT(ADDRESS(MATCH(E467,Код_КЦСР,0)+1,2,,,"КЦСР")))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67" s="28">
        <v>803</v>
      </c>
      <c r="C467" s="89" t="s">
        <v>87</v>
      </c>
      <c r="D467" s="89" t="s">
        <v>87</v>
      </c>
      <c r="E467" s="28" t="s">
        <v>466</v>
      </c>
      <c r="F467" s="28"/>
      <c r="G467" s="90"/>
      <c r="H467" s="90"/>
      <c r="I467" s="90"/>
      <c r="J467" s="90">
        <f>J468</f>
        <v>88.4</v>
      </c>
      <c r="K467" s="91">
        <f t="shared" si="121"/>
        <v>88.4</v>
      </c>
      <c r="L467" s="90">
        <f>L468</f>
        <v>0</v>
      </c>
      <c r="M467" s="91">
        <f t="shared" si="118"/>
        <v>88.4</v>
      </c>
      <c r="N467" s="90">
        <f>N468</f>
        <v>0</v>
      </c>
      <c r="O467" s="91">
        <f t="shared" si="120"/>
        <v>88.4</v>
      </c>
      <c r="P467" s="90">
        <f>P468</f>
        <v>0</v>
      </c>
      <c r="Q467" s="91">
        <f t="shared" si="116"/>
        <v>88.4</v>
      </c>
      <c r="R467" s="90">
        <f>R468</f>
        <v>0</v>
      </c>
      <c r="S467" s="91">
        <f t="shared" si="116"/>
        <v>88.4</v>
      </c>
      <c r="T467" s="90">
        <f>T468</f>
        <v>0</v>
      </c>
      <c r="U467" s="91">
        <f t="shared" si="114"/>
        <v>88.4</v>
      </c>
    </row>
    <row r="468" spans="1:21">
      <c r="A468" s="88" t="str">
        <f ca="1">IF(ISERROR(MATCH(E468,Код_КЦСР,0)),"",INDIRECT(ADDRESS(MATCH(E468,Код_КЦСР,0)+1,2,,,"КЦСР")))</f>
        <v>Расходы на судебные издержки и исполнение судебных решений</v>
      </c>
      <c r="B468" s="28">
        <v>803</v>
      </c>
      <c r="C468" s="89" t="s">
        <v>87</v>
      </c>
      <c r="D468" s="89" t="s">
        <v>87</v>
      </c>
      <c r="E468" s="28" t="s">
        <v>467</v>
      </c>
      <c r="F468" s="28"/>
      <c r="G468" s="90"/>
      <c r="H468" s="90"/>
      <c r="I468" s="90"/>
      <c r="J468" s="90">
        <f>J469</f>
        <v>88.4</v>
      </c>
      <c r="K468" s="91">
        <f t="shared" si="121"/>
        <v>88.4</v>
      </c>
      <c r="L468" s="90">
        <f>L469</f>
        <v>0</v>
      </c>
      <c r="M468" s="91">
        <f t="shared" si="118"/>
        <v>88.4</v>
      </c>
      <c r="N468" s="90">
        <f>N469</f>
        <v>0</v>
      </c>
      <c r="O468" s="91">
        <f t="shared" si="120"/>
        <v>88.4</v>
      </c>
      <c r="P468" s="90">
        <f>P469</f>
        <v>0</v>
      </c>
      <c r="Q468" s="91">
        <f t="shared" si="116"/>
        <v>88.4</v>
      </c>
      <c r="R468" s="90">
        <f>R469</f>
        <v>0</v>
      </c>
      <c r="S468" s="91">
        <f t="shared" si="116"/>
        <v>88.4</v>
      </c>
      <c r="T468" s="90">
        <f>T469</f>
        <v>0</v>
      </c>
      <c r="U468" s="91">
        <f t="shared" si="114"/>
        <v>88.4</v>
      </c>
    </row>
    <row r="469" spans="1:21">
      <c r="A469" s="88" t="str">
        <f t="shared" ref="A469:A470" ca="1" si="127">IF(ISERROR(MATCH(F469,Код_КВР,0)),"",INDIRECT(ADDRESS(MATCH(F469,Код_КВР,0)+1,2,,,"КВР")))</f>
        <v>Иные бюджетные ассигнования</v>
      </c>
      <c r="B469" s="28">
        <v>803</v>
      </c>
      <c r="C469" s="89" t="s">
        <v>87</v>
      </c>
      <c r="D469" s="89" t="s">
        <v>87</v>
      </c>
      <c r="E469" s="28" t="s">
        <v>467</v>
      </c>
      <c r="F469" s="28">
        <v>800</v>
      </c>
      <c r="G469" s="90"/>
      <c r="H469" s="90"/>
      <c r="I469" s="90"/>
      <c r="J469" s="90">
        <f>J470</f>
        <v>88.4</v>
      </c>
      <c r="K469" s="91">
        <f t="shared" si="121"/>
        <v>88.4</v>
      </c>
      <c r="L469" s="90">
        <f>L470</f>
        <v>0</v>
      </c>
      <c r="M469" s="91">
        <f t="shared" si="118"/>
        <v>88.4</v>
      </c>
      <c r="N469" s="90">
        <f>N470</f>
        <v>0</v>
      </c>
      <c r="O469" s="91">
        <f t="shared" si="120"/>
        <v>88.4</v>
      </c>
      <c r="P469" s="90">
        <f>P470</f>
        <v>0</v>
      </c>
      <c r="Q469" s="91">
        <f t="shared" si="116"/>
        <v>88.4</v>
      </c>
      <c r="R469" s="90">
        <f>R470</f>
        <v>0</v>
      </c>
      <c r="S469" s="91">
        <f t="shared" si="116"/>
        <v>88.4</v>
      </c>
      <c r="T469" s="90">
        <f>T470</f>
        <v>0</v>
      </c>
      <c r="U469" s="91">
        <f t="shared" si="114"/>
        <v>88.4</v>
      </c>
    </row>
    <row r="470" spans="1:21">
      <c r="A470" s="88" t="str">
        <f t="shared" ca="1" si="127"/>
        <v>Исполнение судебных актов</v>
      </c>
      <c r="B470" s="28">
        <v>803</v>
      </c>
      <c r="C470" s="89" t="s">
        <v>87</v>
      </c>
      <c r="D470" s="89" t="s">
        <v>87</v>
      </c>
      <c r="E470" s="28" t="s">
        <v>467</v>
      </c>
      <c r="F470" s="28">
        <v>830</v>
      </c>
      <c r="G470" s="90"/>
      <c r="H470" s="90"/>
      <c r="I470" s="90"/>
      <c r="J470" s="90">
        <v>88.4</v>
      </c>
      <c r="K470" s="91">
        <f t="shared" si="121"/>
        <v>88.4</v>
      </c>
      <c r="L470" s="90"/>
      <c r="M470" s="91">
        <f t="shared" si="118"/>
        <v>88.4</v>
      </c>
      <c r="N470" s="90"/>
      <c r="O470" s="91">
        <f t="shared" si="120"/>
        <v>88.4</v>
      </c>
      <c r="P470" s="90"/>
      <c r="Q470" s="91">
        <f t="shared" si="116"/>
        <v>88.4</v>
      </c>
      <c r="R470" s="90"/>
      <c r="S470" s="91">
        <f t="shared" si="116"/>
        <v>88.4</v>
      </c>
      <c r="T470" s="90"/>
      <c r="U470" s="91">
        <f t="shared" si="114"/>
        <v>88.4</v>
      </c>
    </row>
    <row r="471" spans="1:21">
      <c r="A471" s="88" t="str">
        <f ca="1">IF(ISERROR(MATCH(C471,Код_Раздел,0)),"",INDIRECT(ADDRESS(MATCH(C471,Код_Раздел,0)+1,2,,,"Раздел")))</f>
        <v>Охрана окружающей среды</v>
      </c>
      <c r="B471" s="28">
        <v>803</v>
      </c>
      <c r="C471" s="89" t="s">
        <v>83</v>
      </c>
      <c r="D471" s="89"/>
      <c r="E471" s="28"/>
      <c r="F471" s="28"/>
      <c r="G471" s="90">
        <f t="shared" ref="G471:T475" si="128">G472</f>
        <v>35.700000000000003</v>
      </c>
      <c r="H471" s="90">
        <f t="shared" si="128"/>
        <v>0</v>
      </c>
      <c r="I471" s="90">
        <f t="shared" si="123"/>
        <v>35.700000000000003</v>
      </c>
      <c r="J471" s="90">
        <f t="shared" si="128"/>
        <v>0</v>
      </c>
      <c r="K471" s="91">
        <f t="shared" si="121"/>
        <v>35.700000000000003</v>
      </c>
      <c r="L471" s="90">
        <f t="shared" si="128"/>
        <v>0</v>
      </c>
      <c r="M471" s="91">
        <f t="shared" si="118"/>
        <v>35.700000000000003</v>
      </c>
      <c r="N471" s="90">
        <f t="shared" si="128"/>
        <v>0</v>
      </c>
      <c r="O471" s="91">
        <f t="shared" si="120"/>
        <v>35.700000000000003</v>
      </c>
      <c r="P471" s="90">
        <f t="shared" si="128"/>
        <v>0</v>
      </c>
      <c r="Q471" s="91">
        <f t="shared" si="116"/>
        <v>35.700000000000003</v>
      </c>
      <c r="R471" s="90">
        <f t="shared" si="128"/>
        <v>0</v>
      </c>
      <c r="S471" s="91">
        <f t="shared" si="116"/>
        <v>35.700000000000003</v>
      </c>
      <c r="T471" s="90">
        <f t="shared" si="128"/>
        <v>0</v>
      </c>
      <c r="U471" s="91">
        <f t="shared" si="114"/>
        <v>35.700000000000003</v>
      </c>
    </row>
    <row r="472" spans="1:21">
      <c r="A472" s="105" t="s">
        <v>115</v>
      </c>
      <c r="B472" s="28">
        <v>803</v>
      </c>
      <c r="C472" s="89" t="s">
        <v>83</v>
      </c>
      <c r="D472" s="89" t="s">
        <v>87</v>
      </c>
      <c r="E472" s="28"/>
      <c r="F472" s="28"/>
      <c r="G472" s="90">
        <f t="shared" si="128"/>
        <v>35.700000000000003</v>
      </c>
      <c r="H472" s="90">
        <f t="shared" si="128"/>
        <v>0</v>
      </c>
      <c r="I472" s="90">
        <f t="shared" si="123"/>
        <v>35.700000000000003</v>
      </c>
      <c r="J472" s="90">
        <f t="shared" si="128"/>
        <v>0</v>
      </c>
      <c r="K472" s="91">
        <f t="shared" si="121"/>
        <v>35.700000000000003</v>
      </c>
      <c r="L472" s="90">
        <f t="shared" si="128"/>
        <v>0</v>
      </c>
      <c r="M472" s="91">
        <f t="shared" si="118"/>
        <v>35.700000000000003</v>
      </c>
      <c r="N472" s="90">
        <f t="shared" si="128"/>
        <v>0</v>
      </c>
      <c r="O472" s="91">
        <f t="shared" si="120"/>
        <v>35.700000000000003</v>
      </c>
      <c r="P472" s="90">
        <f t="shared" si="128"/>
        <v>0</v>
      </c>
      <c r="Q472" s="91">
        <f t="shared" si="116"/>
        <v>35.700000000000003</v>
      </c>
      <c r="R472" s="90">
        <f t="shared" si="128"/>
        <v>0</v>
      </c>
      <c r="S472" s="91">
        <f t="shared" si="116"/>
        <v>35.700000000000003</v>
      </c>
      <c r="T472" s="90">
        <f t="shared" si="128"/>
        <v>0</v>
      </c>
      <c r="U472" s="91">
        <f t="shared" si="114"/>
        <v>35.700000000000003</v>
      </c>
    </row>
    <row r="473" spans="1:21" ht="31.5" customHeight="1">
      <c r="A473" s="88" t="str">
        <f ca="1">IF(ISERROR(MATCH(E473,Код_КЦСР,0)),"",INDIRECT(ADDRESS(MATCH(E473,Код_КЦСР,0)+1,2,,,"КЦСР")))</f>
        <v>Муниципальная программа «Охрана окружающей среды» на 2013 – 2022 годы</v>
      </c>
      <c r="B473" s="28">
        <v>803</v>
      </c>
      <c r="C473" s="89" t="s">
        <v>83</v>
      </c>
      <c r="D473" s="89" t="s">
        <v>87</v>
      </c>
      <c r="E473" s="28" t="s">
        <v>317</v>
      </c>
      <c r="F473" s="28"/>
      <c r="G473" s="90">
        <f t="shared" si="128"/>
        <v>35.700000000000003</v>
      </c>
      <c r="H473" s="90">
        <f t="shared" si="128"/>
        <v>0</v>
      </c>
      <c r="I473" s="90">
        <f t="shared" si="123"/>
        <v>35.700000000000003</v>
      </c>
      <c r="J473" s="90">
        <f t="shared" si="128"/>
        <v>0</v>
      </c>
      <c r="K473" s="91">
        <f t="shared" si="121"/>
        <v>35.700000000000003</v>
      </c>
      <c r="L473" s="90">
        <f t="shared" si="128"/>
        <v>0</v>
      </c>
      <c r="M473" s="91">
        <f t="shared" si="118"/>
        <v>35.700000000000003</v>
      </c>
      <c r="N473" s="90">
        <f t="shared" si="128"/>
        <v>0</v>
      </c>
      <c r="O473" s="91">
        <f t="shared" si="120"/>
        <v>35.700000000000003</v>
      </c>
      <c r="P473" s="90">
        <f t="shared" si="128"/>
        <v>0</v>
      </c>
      <c r="Q473" s="91">
        <f t="shared" si="116"/>
        <v>35.700000000000003</v>
      </c>
      <c r="R473" s="90">
        <f t="shared" si="128"/>
        <v>0</v>
      </c>
      <c r="S473" s="91">
        <f t="shared" si="116"/>
        <v>35.700000000000003</v>
      </c>
      <c r="T473" s="90">
        <f t="shared" si="128"/>
        <v>0</v>
      </c>
      <c r="U473" s="91">
        <f t="shared" si="114"/>
        <v>35.700000000000003</v>
      </c>
    </row>
    <row r="474" spans="1:21" ht="168.75" customHeight="1">
      <c r="A474" s="88" t="str">
        <f ca="1">IF(ISERROR(MATCH(E474,Код_КЦСР,0)),"",INDIRECT(ADDRESS(MATCH(E474,Код_КЦСР,0)+1,2,,,"КЦСР")))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474" s="28">
        <v>803</v>
      </c>
      <c r="C474" s="89" t="s">
        <v>83</v>
      </c>
      <c r="D474" s="89" t="s">
        <v>87</v>
      </c>
      <c r="E474" s="28" t="s">
        <v>320</v>
      </c>
      <c r="F474" s="28"/>
      <c r="G474" s="90">
        <f t="shared" si="128"/>
        <v>35.700000000000003</v>
      </c>
      <c r="H474" s="90">
        <f t="shared" si="128"/>
        <v>0</v>
      </c>
      <c r="I474" s="90">
        <f t="shared" si="123"/>
        <v>35.700000000000003</v>
      </c>
      <c r="J474" s="90">
        <f t="shared" si="128"/>
        <v>0</v>
      </c>
      <c r="K474" s="91">
        <f t="shared" si="121"/>
        <v>35.700000000000003</v>
      </c>
      <c r="L474" s="90">
        <f t="shared" si="128"/>
        <v>0</v>
      </c>
      <c r="M474" s="91">
        <f t="shared" si="118"/>
        <v>35.700000000000003</v>
      </c>
      <c r="N474" s="90">
        <f t="shared" si="128"/>
        <v>0</v>
      </c>
      <c r="O474" s="91">
        <f t="shared" si="120"/>
        <v>35.700000000000003</v>
      </c>
      <c r="P474" s="90">
        <f t="shared" si="128"/>
        <v>0</v>
      </c>
      <c r="Q474" s="91">
        <f t="shared" si="116"/>
        <v>35.700000000000003</v>
      </c>
      <c r="R474" s="90">
        <f t="shared" si="128"/>
        <v>0</v>
      </c>
      <c r="S474" s="91">
        <f t="shared" si="116"/>
        <v>35.700000000000003</v>
      </c>
      <c r="T474" s="90">
        <f t="shared" si="128"/>
        <v>0</v>
      </c>
      <c r="U474" s="91">
        <f t="shared" si="114"/>
        <v>35.700000000000003</v>
      </c>
    </row>
    <row r="475" spans="1:21">
      <c r="A475" s="88" t="str">
        <f ca="1">IF(ISERROR(MATCH(F475,Код_КВР,0)),"",INDIRECT(ADDRESS(MATCH(F475,Код_КВР,0)+1,2,,,"КВР")))</f>
        <v>Иные бюджетные ассигнования</v>
      </c>
      <c r="B475" s="28">
        <v>803</v>
      </c>
      <c r="C475" s="89" t="s">
        <v>83</v>
      </c>
      <c r="D475" s="89" t="s">
        <v>87</v>
      </c>
      <c r="E475" s="28" t="s">
        <v>320</v>
      </c>
      <c r="F475" s="28">
        <v>800</v>
      </c>
      <c r="G475" s="90">
        <f t="shared" si="128"/>
        <v>35.700000000000003</v>
      </c>
      <c r="H475" s="90">
        <f t="shared" si="128"/>
        <v>0</v>
      </c>
      <c r="I475" s="90">
        <f t="shared" si="123"/>
        <v>35.700000000000003</v>
      </c>
      <c r="J475" s="90">
        <f t="shared" si="128"/>
        <v>0</v>
      </c>
      <c r="K475" s="91">
        <f t="shared" si="121"/>
        <v>35.700000000000003</v>
      </c>
      <c r="L475" s="90">
        <f t="shared" si="128"/>
        <v>0</v>
      </c>
      <c r="M475" s="91">
        <f t="shared" si="118"/>
        <v>35.700000000000003</v>
      </c>
      <c r="N475" s="90">
        <f t="shared" si="128"/>
        <v>0</v>
      </c>
      <c r="O475" s="91">
        <f t="shared" si="120"/>
        <v>35.700000000000003</v>
      </c>
      <c r="P475" s="90">
        <f t="shared" si="128"/>
        <v>0</v>
      </c>
      <c r="Q475" s="91">
        <f t="shared" si="116"/>
        <v>35.700000000000003</v>
      </c>
      <c r="R475" s="90">
        <f t="shared" si="128"/>
        <v>0</v>
      </c>
      <c r="S475" s="91">
        <f t="shared" si="116"/>
        <v>35.700000000000003</v>
      </c>
      <c r="T475" s="90">
        <f t="shared" si="128"/>
        <v>0</v>
      </c>
      <c r="U475" s="91">
        <f t="shared" si="114"/>
        <v>35.700000000000003</v>
      </c>
    </row>
    <row r="476" spans="1:21" ht="52.5" customHeight="1">
      <c r="A476" s="88" t="str">
        <f ca="1">IF(ISERROR(MATCH(F476,Код_КВР,0)),"",INDIRECT(ADDRESS(MATCH(F476,Код_КВР,0)+1,2,,,"КВР")))</f>
        <v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v>
      </c>
      <c r="B476" s="28">
        <v>803</v>
      </c>
      <c r="C476" s="89" t="s">
        <v>83</v>
      </c>
      <c r="D476" s="89" t="s">
        <v>87</v>
      </c>
      <c r="E476" s="28" t="s">
        <v>320</v>
      </c>
      <c r="F476" s="28">
        <v>810</v>
      </c>
      <c r="G476" s="91">
        <v>35.700000000000003</v>
      </c>
      <c r="H476" s="91"/>
      <c r="I476" s="90">
        <f t="shared" si="123"/>
        <v>35.700000000000003</v>
      </c>
      <c r="J476" s="91"/>
      <c r="K476" s="91">
        <f t="shared" si="121"/>
        <v>35.700000000000003</v>
      </c>
      <c r="L476" s="91"/>
      <c r="M476" s="91">
        <f t="shared" si="118"/>
        <v>35.700000000000003</v>
      </c>
      <c r="N476" s="91"/>
      <c r="O476" s="91">
        <f t="shared" si="120"/>
        <v>35.700000000000003</v>
      </c>
      <c r="P476" s="91"/>
      <c r="Q476" s="91">
        <f t="shared" si="116"/>
        <v>35.700000000000003</v>
      </c>
      <c r="R476" s="91"/>
      <c r="S476" s="91">
        <f t="shared" si="116"/>
        <v>35.700000000000003</v>
      </c>
      <c r="T476" s="91"/>
      <c r="U476" s="91">
        <f t="shared" si="114"/>
        <v>35.700000000000003</v>
      </c>
    </row>
    <row r="477" spans="1:21">
      <c r="A477" s="88" t="str">
        <f ca="1">IF(ISERROR(MATCH(C477,Код_Раздел,0)),"",INDIRECT(ADDRESS(MATCH(C477,Код_Раздел,0)+1,2,,,"Раздел")))</f>
        <v>Здравоохранение</v>
      </c>
      <c r="B477" s="28">
        <v>803</v>
      </c>
      <c r="C477" s="89" t="s">
        <v>85</v>
      </c>
      <c r="D477" s="89"/>
      <c r="E477" s="28"/>
      <c r="F477" s="28"/>
      <c r="G477" s="90">
        <f t="shared" ref="G477:T482" si="129">G478</f>
        <v>1740.3</v>
      </c>
      <c r="H477" s="90">
        <f t="shared" si="129"/>
        <v>0</v>
      </c>
      <c r="I477" s="90">
        <f t="shared" si="123"/>
        <v>1740.3</v>
      </c>
      <c r="J477" s="90">
        <f t="shared" si="129"/>
        <v>0</v>
      </c>
      <c r="K477" s="91">
        <f t="shared" si="121"/>
        <v>1740.3</v>
      </c>
      <c r="L477" s="90">
        <f t="shared" si="129"/>
        <v>0</v>
      </c>
      <c r="M477" s="91">
        <f t="shared" si="118"/>
        <v>1740.3</v>
      </c>
      <c r="N477" s="90">
        <f t="shared" si="129"/>
        <v>0</v>
      </c>
      <c r="O477" s="91">
        <f t="shared" si="120"/>
        <v>1740.3</v>
      </c>
      <c r="P477" s="90">
        <f t="shared" si="129"/>
        <v>0</v>
      </c>
      <c r="Q477" s="91">
        <f t="shared" si="116"/>
        <v>1740.3</v>
      </c>
      <c r="R477" s="90">
        <f t="shared" si="129"/>
        <v>0</v>
      </c>
      <c r="S477" s="91">
        <f t="shared" si="116"/>
        <v>1740.3</v>
      </c>
      <c r="T477" s="90">
        <f t="shared" si="129"/>
        <v>0</v>
      </c>
      <c r="U477" s="91">
        <f t="shared" si="114"/>
        <v>1740.3</v>
      </c>
    </row>
    <row r="478" spans="1:21">
      <c r="A478" s="106" t="s">
        <v>122</v>
      </c>
      <c r="B478" s="28">
        <v>803</v>
      </c>
      <c r="C478" s="89" t="s">
        <v>85</v>
      </c>
      <c r="D478" s="89" t="s">
        <v>65</v>
      </c>
      <c r="E478" s="28"/>
      <c r="F478" s="28"/>
      <c r="G478" s="90">
        <f t="shared" si="129"/>
        <v>1740.3</v>
      </c>
      <c r="H478" s="90">
        <f t="shared" si="129"/>
        <v>0</v>
      </c>
      <c r="I478" s="90">
        <f t="shared" si="123"/>
        <v>1740.3</v>
      </c>
      <c r="J478" s="90">
        <f t="shared" si="129"/>
        <v>0</v>
      </c>
      <c r="K478" s="91">
        <f t="shared" si="121"/>
        <v>1740.3</v>
      </c>
      <c r="L478" s="90">
        <f t="shared" si="129"/>
        <v>0</v>
      </c>
      <c r="M478" s="91">
        <f t="shared" si="118"/>
        <v>1740.3</v>
      </c>
      <c r="N478" s="90">
        <f t="shared" si="129"/>
        <v>0</v>
      </c>
      <c r="O478" s="91">
        <f t="shared" si="120"/>
        <v>1740.3</v>
      </c>
      <c r="P478" s="90">
        <f t="shared" si="129"/>
        <v>0</v>
      </c>
      <c r="Q478" s="91">
        <f t="shared" si="116"/>
        <v>1740.3</v>
      </c>
      <c r="R478" s="90">
        <f t="shared" si="129"/>
        <v>0</v>
      </c>
      <c r="S478" s="91">
        <f t="shared" si="116"/>
        <v>1740.3</v>
      </c>
      <c r="T478" s="90">
        <f t="shared" si="129"/>
        <v>0</v>
      </c>
      <c r="U478" s="91">
        <f t="shared" si="114"/>
        <v>1740.3</v>
      </c>
    </row>
    <row r="479" spans="1:21" ht="33">
      <c r="A479" s="88" t="str">
        <f ca="1">IF(ISERROR(MATCH(E479,Код_КЦСР,0)),"",INDIRECT(ADDRESS(MATCH(E479,Код_КЦСР,0)+1,2,,,"КЦСР")))</f>
        <v>Муниципальная программа «Развитие жилищно-коммунального хозяйства города Череповца» на 2014 – 2019 годы</v>
      </c>
      <c r="B479" s="28">
        <v>803</v>
      </c>
      <c r="C479" s="89" t="s">
        <v>85</v>
      </c>
      <c r="D479" s="89" t="s">
        <v>65</v>
      </c>
      <c r="E479" s="28" t="s">
        <v>383</v>
      </c>
      <c r="F479" s="28"/>
      <c r="G479" s="90">
        <f>G480</f>
        <v>1740.3</v>
      </c>
      <c r="H479" s="90">
        <f>H480</f>
        <v>0</v>
      </c>
      <c r="I479" s="90">
        <f t="shared" si="123"/>
        <v>1740.3</v>
      </c>
      <c r="J479" s="90">
        <f>J480</f>
        <v>0</v>
      </c>
      <c r="K479" s="91">
        <f t="shared" si="121"/>
        <v>1740.3</v>
      </c>
      <c r="L479" s="90">
        <f>L480</f>
        <v>0</v>
      </c>
      <c r="M479" s="91">
        <f t="shared" si="118"/>
        <v>1740.3</v>
      </c>
      <c r="N479" s="90">
        <f>N480</f>
        <v>0</v>
      </c>
      <c r="O479" s="91">
        <f t="shared" si="120"/>
        <v>1740.3</v>
      </c>
      <c r="P479" s="90">
        <f>P480</f>
        <v>0</v>
      </c>
      <c r="Q479" s="91">
        <f t="shared" si="116"/>
        <v>1740.3</v>
      </c>
      <c r="R479" s="90">
        <f>R480</f>
        <v>0</v>
      </c>
      <c r="S479" s="91">
        <f t="shared" si="116"/>
        <v>1740.3</v>
      </c>
      <c r="T479" s="90">
        <f>T480</f>
        <v>0</v>
      </c>
      <c r="U479" s="91">
        <f t="shared" si="114"/>
        <v>1740.3</v>
      </c>
    </row>
    <row r="480" spans="1:21">
      <c r="A480" s="88" t="str">
        <f ca="1">IF(ISERROR(MATCH(E480,Код_КЦСР,0)),"",INDIRECT(ADDRESS(MATCH(E480,Код_КЦСР,0)+1,2,,,"КЦСР")))</f>
        <v>Развитие благоустройства города</v>
      </c>
      <c r="B480" s="28">
        <v>803</v>
      </c>
      <c r="C480" s="89" t="s">
        <v>85</v>
      </c>
      <c r="D480" s="89" t="s">
        <v>65</v>
      </c>
      <c r="E480" s="28" t="s">
        <v>384</v>
      </c>
      <c r="F480" s="28"/>
      <c r="G480" s="90">
        <f>G481</f>
        <v>1740.3</v>
      </c>
      <c r="H480" s="90">
        <f>H481</f>
        <v>0</v>
      </c>
      <c r="I480" s="90">
        <f t="shared" si="123"/>
        <v>1740.3</v>
      </c>
      <c r="J480" s="90">
        <f>J481</f>
        <v>0</v>
      </c>
      <c r="K480" s="91">
        <f t="shared" si="121"/>
        <v>1740.3</v>
      </c>
      <c r="L480" s="90">
        <f>L481</f>
        <v>0</v>
      </c>
      <c r="M480" s="91">
        <f t="shared" si="118"/>
        <v>1740.3</v>
      </c>
      <c r="N480" s="90">
        <f>N481</f>
        <v>0</v>
      </c>
      <c r="O480" s="91">
        <f t="shared" si="120"/>
        <v>1740.3</v>
      </c>
      <c r="P480" s="90">
        <f>P481</f>
        <v>0</v>
      </c>
      <c r="Q480" s="91">
        <f t="shared" si="116"/>
        <v>1740.3</v>
      </c>
      <c r="R480" s="90">
        <f>R481</f>
        <v>0</v>
      </c>
      <c r="S480" s="91">
        <f t="shared" si="116"/>
        <v>1740.3</v>
      </c>
      <c r="T480" s="90">
        <f>T481</f>
        <v>0</v>
      </c>
      <c r="U480" s="91">
        <f t="shared" si="114"/>
        <v>1740.3</v>
      </c>
    </row>
    <row r="481" spans="1:21" ht="66">
      <c r="A481" s="88" t="str">
        <f ca="1">IF(ISERROR(MATCH(E481,Код_КЦСР,0)),"",INDIRECT(ADDRESS(MATCH(E481,Код_КЦСР,0)+1,2,,,"КЦСР")))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481" s="28">
        <v>803</v>
      </c>
      <c r="C481" s="89" t="s">
        <v>85</v>
      </c>
      <c r="D481" s="89" t="s">
        <v>65</v>
      </c>
      <c r="E481" s="28" t="s">
        <v>390</v>
      </c>
      <c r="F481" s="28"/>
      <c r="G481" s="90">
        <f t="shared" si="129"/>
        <v>1740.3</v>
      </c>
      <c r="H481" s="90">
        <f t="shared" si="129"/>
        <v>0</v>
      </c>
      <c r="I481" s="90">
        <f t="shared" si="123"/>
        <v>1740.3</v>
      </c>
      <c r="J481" s="90">
        <f t="shared" si="129"/>
        <v>0</v>
      </c>
      <c r="K481" s="91">
        <f t="shared" si="121"/>
        <v>1740.3</v>
      </c>
      <c r="L481" s="90">
        <f t="shared" si="129"/>
        <v>0</v>
      </c>
      <c r="M481" s="91">
        <f t="shared" si="118"/>
        <v>1740.3</v>
      </c>
      <c r="N481" s="90">
        <f t="shared" si="129"/>
        <v>0</v>
      </c>
      <c r="O481" s="91">
        <f t="shared" si="120"/>
        <v>1740.3</v>
      </c>
      <c r="P481" s="90">
        <f t="shared" si="129"/>
        <v>0</v>
      </c>
      <c r="Q481" s="91">
        <f t="shared" si="116"/>
        <v>1740.3</v>
      </c>
      <c r="R481" s="90">
        <f t="shared" si="129"/>
        <v>0</v>
      </c>
      <c r="S481" s="91">
        <f t="shared" si="116"/>
        <v>1740.3</v>
      </c>
      <c r="T481" s="90">
        <f t="shared" si="129"/>
        <v>0</v>
      </c>
      <c r="U481" s="91">
        <f t="shared" si="114"/>
        <v>1740.3</v>
      </c>
    </row>
    <row r="482" spans="1:21" ht="82.5">
      <c r="A482" s="88" t="str">
        <f ca="1">IF(ISERROR(MATCH(E482,Код_КЦСР,0)),"",INDIRECT(ADDRESS(MATCH(E482,Код_КЦСР,0)+1,2,,,"КЦСР")))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v>
      </c>
      <c r="B482" s="28">
        <v>803</v>
      </c>
      <c r="C482" s="89" t="s">
        <v>85</v>
      </c>
      <c r="D482" s="89" t="s">
        <v>65</v>
      </c>
      <c r="E482" s="28" t="s">
        <v>391</v>
      </c>
      <c r="F482" s="28"/>
      <c r="G482" s="90">
        <f t="shared" si="129"/>
        <v>1740.3</v>
      </c>
      <c r="H482" s="90">
        <f t="shared" si="129"/>
        <v>0</v>
      </c>
      <c r="I482" s="90">
        <f t="shared" si="123"/>
        <v>1740.3</v>
      </c>
      <c r="J482" s="90">
        <f t="shared" si="129"/>
        <v>0</v>
      </c>
      <c r="K482" s="91">
        <f t="shared" si="121"/>
        <v>1740.3</v>
      </c>
      <c r="L482" s="90">
        <f t="shared" si="129"/>
        <v>0</v>
      </c>
      <c r="M482" s="91">
        <f t="shared" si="118"/>
        <v>1740.3</v>
      </c>
      <c r="N482" s="90">
        <f t="shared" si="129"/>
        <v>0</v>
      </c>
      <c r="O482" s="91">
        <f t="shared" si="120"/>
        <v>1740.3</v>
      </c>
      <c r="P482" s="90">
        <f t="shared" si="129"/>
        <v>0</v>
      </c>
      <c r="Q482" s="91">
        <f t="shared" si="116"/>
        <v>1740.3</v>
      </c>
      <c r="R482" s="90">
        <f t="shared" si="129"/>
        <v>0</v>
      </c>
      <c r="S482" s="91">
        <f t="shared" si="116"/>
        <v>1740.3</v>
      </c>
      <c r="T482" s="90">
        <f t="shared" si="129"/>
        <v>0</v>
      </c>
      <c r="U482" s="91">
        <f t="shared" si="114"/>
        <v>1740.3</v>
      </c>
    </row>
    <row r="483" spans="1:21" ht="36.75" customHeight="1">
      <c r="A483" s="88" t="str">
        <f ca="1">IF(ISERROR(MATCH(F483,Код_КВР,0)),"",INDIRECT(ADDRESS(MATCH(F483,Код_КВР,0)+1,2,,,"КВР")))</f>
        <v>Закупка товаров, работ и услуг для обеспечения государственных (муниципальных) нужд</v>
      </c>
      <c r="B483" s="28">
        <v>803</v>
      </c>
      <c r="C483" s="89" t="s">
        <v>85</v>
      </c>
      <c r="D483" s="89" t="s">
        <v>65</v>
      </c>
      <c r="E483" s="28" t="s">
        <v>391</v>
      </c>
      <c r="F483" s="28">
        <v>200</v>
      </c>
      <c r="G483" s="90">
        <f t="shared" ref="G483:T483" si="130">G484</f>
        <v>1740.3</v>
      </c>
      <c r="H483" s="90">
        <f t="shared" si="130"/>
        <v>0</v>
      </c>
      <c r="I483" s="90">
        <f t="shared" si="123"/>
        <v>1740.3</v>
      </c>
      <c r="J483" s="90">
        <f t="shared" si="130"/>
        <v>0</v>
      </c>
      <c r="K483" s="91">
        <f t="shared" si="121"/>
        <v>1740.3</v>
      </c>
      <c r="L483" s="90">
        <f t="shared" si="130"/>
        <v>0</v>
      </c>
      <c r="M483" s="91">
        <f t="shared" si="118"/>
        <v>1740.3</v>
      </c>
      <c r="N483" s="90">
        <f t="shared" si="130"/>
        <v>0</v>
      </c>
      <c r="O483" s="91">
        <f t="shared" si="120"/>
        <v>1740.3</v>
      </c>
      <c r="P483" s="90">
        <f t="shared" si="130"/>
        <v>0</v>
      </c>
      <c r="Q483" s="91">
        <f t="shared" si="116"/>
        <v>1740.3</v>
      </c>
      <c r="R483" s="90">
        <f t="shared" si="130"/>
        <v>0</v>
      </c>
      <c r="S483" s="91">
        <f t="shared" si="116"/>
        <v>1740.3</v>
      </c>
      <c r="T483" s="90">
        <f t="shared" si="130"/>
        <v>0</v>
      </c>
      <c r="U483" s="91">
        <f t="shared" si="114"/>
        <v>1740.3</v>
      </c>
    </row>
    <row r="484" spans="1:21" ht="33">
      <c r="A484" s="88" t="str">
        <f ca="1">IF(ISERROR(MATCH(F484,Код_КВР,0)),"",INDIRECT(ADDRESS(MATCH(F484,Код_КВР,0)+1,2,,,"КВР")))</f>
        <v>Иные закупки товаров, работ и услуг для обеспечения государственных (муниципальных) нужд</v>
      </c>
      <c r="B484" s="28">
        <v>803</v>
      </c>
      <c r="C484" s="89" t="s">
        <v>85</v>
      </c>
      <c r="D484" s="89" t="s">
        <v>65</v>
      </c>
      <c r="E484" s="28" t="s">
        <v>391</v>
      </c>
      <c r="F484" s="28">
        <v>240</v>
      </c>
      <c r="G484" s="90">
        <v>1740.3</v>
      </c>
      <c r="H484" s="90"/>
      <c r="I484" s="90">
        <f t="shared" si="123"/>
        <v>1740.3</v>
      </c>
      <c r="J484" s="90"/>
      <c r="K484" s="91">
        <f t="shared" si="121"/>
        <v>1740.3</v>
      </c>
      <c r="L484" s="90"/>
      <c r="M484" s="91">
        <f t="shared" si="118"/>
        <v>1740.3</v>
      </c>
      <c r="N484" s="90"/>
      <c r="O484" s="91">
        <f t="shared" si="120"/>
        <v>1740.3</v>
      </c>
      <c r="P484" s="90"/>
      <c r="Q484" s="91">
        <f t="shared" si="116"/>
        <v>1740.3</v>
      </c>
      <c r="R484" s="90"/>
      <c r="S484" s="91">
        <f t="shared" si="116"/>
        <v>1740.3</v>
      </c>
      <c r="T484" s="90"/>
      <c r="U484" s="91">
        <f t="shared" si="114"/>
        <v>1740.3</v>
      </c>
    </row>
    <row r="485" spans="1:21">
      <c r="A485" s="88" t="str">
        <f ca="1">IF(ISERROR(MATCH(C485,Код_Раздел,0)),"",INDIRECT(ADDRESS(MATCH(C485,Код_Раздел,0)+1,2,,,"Раздел")))</f>
        <v>Социальная политика</v>
      </c>
      <c r="B485" s="28">
        <v>803</v>
      </c>
      <c r="C485" s="89" t="s">
        <v>58</v>
      </c>
      <c r="D485" s="89"/>
      <c r="E485" s="28"/>
      <c r="F485" s="28"/>
      <c r="G485" s="90">
        <f t="shared" ref="G485:T486" si="131">G486</f>
        <v>417.6</v>
      </c>
      <c r="H485" s="90">
        <f t="shared" si="131"/>
        <v>0</v>
      </c>
      <c r="I485" s="90">
        <f t="shared" si="123"/>
        <v>417.6</v>
      </c>
      <c r="J485" s="90">
        <f t="shared" si="131"/>
        <v>0</v>
      </c>
      <c r="K485" s="91">
        <f t="shared" si="121"/>
        <v>417.6</v>
      </c>
      <c r="L485" s="90">
        <f t="shared" si="131"/>
        <v>0</v>
      </c>
      <c r="M485" s="91">
        <f t="shared" si="118"/>
        <v>417.6</v>
      </c>
      <c r="N485" s="90">
        <f t="shared" si="131"/>
        <v>0</v>
      </c>
      <c r="O485" s="91">
        <f t="shared" si="120"/>
        <v>417.6</v>
      </c>
      <c r="P485" s="90">
        <f t="shared" si="131"/>
        <v>0</v>
      </c>
      <c r="Q485" s="91">
        <f t="shared" si="116"/>
        <v>417.6</v>
      </c>
      <c r="R485" s="90">
        <f t="shared" si="131"/>
        <v>0</v>
      </c>
      <c r="S485" s="91">
        <f t="shared" si="116"/>
        <v>417.6</v>
      </c>
      <c r="T485" s="90">
        <f t="shared" si="131"/>
        <v>0</v>
      </c>
      <c r="U485" s="91">
        <f t="shared" si="114"/>
        <v>417.6</v>
      </c>
    </row>
    <row r="486" spans="1:21">
      <c r="A486" s="105" t="s">
        <v>49</v>
      </c>
      <c r="B486" s="28">
        <v>803</v>
      </c>
      <c r="C486" s="89" t="s">
        <v>58</v>
      </c>
      <c r="D486" s="89" t="s">
        <v>81</v>
      </c>
      <c r="E486" s="28"/>
      <c r="F486" s="28"/>
      <c r="G486" s="90">
        <f t="shared" si="131"/>
        <v>417.6</v>
      </c>
      <c r="H486" s="90">
        <f t="shared" si="131"/>
        <v>0</v>
      </c>
      <c r="I486" s="90">
        <f t="shared" si="123"/>
        <v>417.6</v>
      </c>
      <c r="J486" s="90">
        <f t="shared" si="131"/>
        <v>0</v>
      </c>
      <c r="K486" s="91">
        <f t="shared" si="121"/>
        <v>417.6</v>
      </c>
      <c r="L486" s="90">
        <f t="shared" si="131"/>
        <v>0</v>
      </c>
      <c r="M486" s="91">
        <f t="shared" si="118"/>
        <v>417.6</v>
      </c>
      <c r="N486" s="90">
        <f t="shared" si="131"/>
        <v>0</v>
      </c>
      <c r="O486" s="91">
        <f t="shared" si="120"/>
        <v>417.6</v>
      </c>
      <c r="P486" s="90">
        <f t="shared" si="131"/>
        <v>0</v>
      </c>
      <c r="Q486" s="91">
        <f t="shared" si="116"/>
        <v>417.6</v>
      </c>
      <c r="R486" s="90">
        <f t="shared" si="131"/>
        <v>0</v>
      </c>
      <c r="S486" s="91">
        <f t="shared" si="116"/>
        <v>417.6</v>
      </c>
      <c r="T486" s="90">
        <f t="shared" si="131"/>
        <v>0</v>
      </c>
      <c r="U486" s="91">
        <f t="shared" si="114"/>
        <v>417.6</v>
      </c>
    </row>
    <row r="487" spans="1:21" ht="33">
      <c r="A487" s="88" t="str">
        <f ca="1">IF(ISERROR(MATCH(E487,Код_КЦСР,0)),"",INDIRECT(ADDRESS(MATCH(E487,Код_КЦСР,0)+1,2,,,"КЦСР")))</f>
        <v>Муниципальная программа «Социальная поддержка граждан» на 2014 – 2019 годы</v>
      </c>
      <c r="B487" s="28">
        <v>803</v>
      </c>
      <c r="C487" s="89" t="s">
        <v>58</v>
      </c>
      <c r="D487" s="89" t="s">
        <v>81</v>
      </c>
      <c r="E487" s="28" t="s">
        <v>346</v>
      </c>
      <c r="F487" s="28"/>
      <c r="G487" s="90">
        <f>G488+G491</f>
        <v>417.6</v>
      </c>
      <c r="H487" s="90">
        <f>H488+H491</f>
        <v>0</v>
      </c>
      <c r="I487" s="90">
        <f t="shared" si="123"/>
        <v>417.6</v>
      </c>
      <c r="J487" s="90">
        <f>J488+J491</f>
        <v>0</v>
      </c>
      <c r="K487" s="91">
        <f t="shared" si="121"/>
        <v>417.6</v>
      </c>
      <c r="L487" s="90">
        <f>L488+L491</f>
        <v>0</v>
      </c>
      <c r="M487" s="91">
        <f t="shared" si="118"/>
        <v>417.6</v>
      </c>
      <c r="N487" s="90">
        <f>N488+N491</f>
        <v>0</v>
      </c>
      <c r="O487" s="91">
        <f t="shared" si="120"/>
        <v>417.6</v>
      </c>
      <c r="P487" s="90">
        <f>P488+P491</f>
        <v>0</v>
      </c>
      <c r="Q487" s="91">
        <f t="shared" si="116"/>
        <v>417.6</v>
      </c>
      <c r="R487" s="90">
        <f>R488+R491</f>
        <v>0</v>
      </c>
      <c r="S487" s="91">
        <f t="shared" si="116"/>
        <v>417.6</v>
      </c>
      <c r="T487" s="90">
        <f>T488+T491</f>
        <v>0</v>
      </c>
      <c r="U487" s="91">
        <f t="shared" si="114"/>
        <v>417.6</v>
      </c>
    </row>
    <row r="488" spans="1:21" ht="33">
      <c r="A488" s="88" t="str">
        <f ca="1">IF(ISERROR(MATCH(E488,Код_КЦСР,0)),"",INDIRECT(ADDRESS(MATCH(E488,Код_КЦСР,0)+1,2,,,"КЦСР")))</f>
        <v>Социальная поддержка пенсионеров на условиях договора пожизненного содержания с иждивением</v>
      </c>
      <c r="B488" s="28">
        <v>803</v>
      </c>
      <c r="C488" s="89" t="s">
        <v>58</v>
      </c>
      <c r="D488" s="89" t="s">
        <v>81</v>
      </c>
      <c r="E488" s="28" t="s">
        <v>362</v>
      </c>
      <c r="F488" s="28"/>
      <c r="G488" s="90">
        <f t="shared" ref="G488:T489" si="132">G489</f>
        <v>346.6</v>
      </c>
      <c r="H488" s="90">
        <f t="shared" si="132"/>
        <v>0</v>
      </c>
      <c r="I488" s="90">
        <f t="shared" si="123"/>
        <v>346.6</v>
      </c>
      <c r="J488" s="90">
        <f t="shared" si="132"/>
        <v>0</v>
      </c>
      <c r="K488" s="91">
        <f t="shared" si="121"/>
        <v>346.6</v>
      </c>
      <c r="L488" s="90">
        <f t="shared" si="132"/>
        <v>0</v>
      </c>
      <c r="M488" s="91">
        <f t="shared" si="118"/>
        <v>346.6</v>
      </c>
      <c r="N488" s="90">
        <f t="shared" si="132"/>
        <v>0</v>
      </c>
      <c r="O488" s="91">
        <f t="shared" si="120"/>
        <v>346.6</v>
      </c>
      <c r="P488" s="90">
        <f t="shared" si="132"/>
        <v>0</v>
      </c>
      <c r="Q488" s="91">
        <f t="shared" si="116"/>
        <v>346.6</v>
      </c>
      <c r="R488" s="90">
        <f t="shared" si="132"/>
        <v>0</v>
      </c>
      <c r="S488" s="91">
        <f t="shared" si="116"/>
        <v>346.6</v>
      </c>
      <c r="T488" s="90">
        <f t="shared" si="132"/>
        <v>0</v>
      </c>
      <c r="U488" s="91">
        <f t="shared" si="114"/>
        <v>346.6</v>
      </c>
    </row>
    <row r="489" spans="1:21" ht="33.75" customHeight="1">
      <c r="A489" s="88" t="str">
        <f ca="1">IF(ISERROR(MATCH(F489,Код_КВР,0)),"",INDIRECT(ADDRESS(MATCH(F489,Код_КВР,0)+1,2,,,"КВР")))</f>
        <v>Закупка товаров, работ и услуг для обеспечения государственных (муниципальных) нужд</v>
      </c>
      <c r="B489" s="28">
        <v>803</v>
      </c>
      <c r="C489" s="89" t="s">
        <v>58</v>
      </c>
      <c r="D489" s="89" t="s">
        <v>81</v>
      </c>
      <c r="E489" s="28" t="s">
        <v>362</v>
      </c>
      <c r="F489" s="28">
        <v>200</v>
      </c>
      <c r="G489" s="90">
        <f t="shared" si="132"/>
        <v>346.6</v>
      </c>
      <c r="H489" s="90">
        <f t="shared" si="132"/>
        <v>0</v>
      </c>
      <c r="I489" s="90">
        <f t="shared" si="123"/>
        <v>346.6</v>
      </c>
      <c r="J489" s="90">
        <f t="shared" si="132"/>
        <v>0</v>
      </c>
      <c r="K489" s="91">
        <f t="shared" si="121"/>
        <v>346.6</v>
      </c>
      <c r="L489" s="90">
        <f t="shared" si="132"/>
        <v>0</v>
      </c>
      <c r="M489" s="91">
        <f t="shared" si="118"/>
        <v>346.6</v>
      </c>
      <c r="N489" s="90">
        <f t="shared" si="132"/>
        <v>0</v>
      </c>
      <c r="O489" s="91">
        <f t="shared" si="120"/>
        <v>346.6</v>
      </c>
      <c r="P489" s="90">
        <f t="shared" si="132"/>
        <v>0</v>
      </c>
      <c r="Q489" s="91">
        <f t="shared" si="116"/>
        <v>346.6</v>
      </c>
      <c r="R489" s="90">
        <f t="shared" si="132"/>
        <v>0</v>
      </c>
      <c r="S489" s="91">
        <f t="shared" si="116"/>
        <v>346.6</v>
      </c>
      <c r="T489" s="90">
        <f t="shared" si="132"/>
        <v>0</v>
      </c>
      <c r="U489" s="91">
        <f t="shared" si="114"/>
        <v>346.6</v>
      </c>
    </row>
    <row r="490" spans="1:21" ht="33">
      <c r="A490" s="88" t="str">
        <f ca="1">IF(ISERROR(MATCH(F490,Код_КВР,0)),"",INDIRECT(ADDRESS(MATCH(F490,Код_КВР,0)+1,2,,,"КВР")))</f>
        <v>Иные закупки товаров, работ и услуг для обеспечения государственных (муниципальных) нужд</v>
      </c>
      <c r="B490" s="28">
        <v>803</v>
      </c>
      <c r="C490" s="89" t="s">
        <v>58</v>
      </c>
      <c r="D490" s="89" t="s">
        <v>81</v>
      </c>
      <c r="E490" s="28" t="s">
        <v>362</v>
      </c>
      <c r="F490" s="28">
        <v>240</v>
      </c>
      <c r="G490" s="90">
        <v>346.6</v>
      </c>
      <c r="H490" s="90"/>
      <c r="I490" s="90">
        <f t="shared" si="123"/>
        <v>346.6</v>
      </c>
      <c r="J490" s="90"/>
      <c r="K490" s="91">
        <f t="shared" si="121"/>
        <v>346.6</v>
      </c>
      <c r="L490" s="90"/>
      <c r="M490" s="91">
        <f t="shared" si="118"/>
        <v>346.6</v>
      </c>
      <c r="N490" s="90"/>
      <c r="O490" s="91">
        <f t="shared" si="120"/>
        <v>346.6</v>
      </c>
      <c r="P490" s="90"/>
      <c r="Q490" s="91">
        <f t="shared" si="116"/>
        <v>346.6</v>
      </c>
      <c r="R490" s="90"/>
      <c r="S490" s="91">
        <f t="shared" si="116"/>
        <v>346.6</v>
      </c>
      <c r="T490" s="90"/>
      <c r="U490" s="91">
        <f t="shared" si="114"/>
        <v>346.6</v>
      </c>
    </row>
    <row r="491" spans="1:21">
      <c r="A491" s="88" t="str">
        <f ca="1">IF(ISERROR(MATCH(E491,Код_КЦСР,0)),"",INDIRECT(ADDRESS(MATCH(E491,Код_КЦСР,0)+1,2,,,"КЦСР")))</f>
        <v>Оплата услуг бани по льготным помывкам</v>
      </c>
      <c r="B491" s="28">
        <v>803</v>
      </c>
      <c r="C491" s="89" t="s">
        <v>58</v>
      </c>
      <c r="D491" s="89" t="s">
        <v>81</v>
      </c>
      <c r="E491" s="28" t="s">
        <v>363</v>
      </c>
      <c r="F491" s="28"/>
      <c r="G491" s="90">
        <f t="shared" ref="G491:T492" si="133">G492</f>
        <v>71</v>
      </c>
      <c r="H491" s="90">
        <f t="shared" si="133"/>
        <v>0</v>
      </c>
      <c r="I491" s="90">
        <f t="shared" si="123"/>
        <v>71</v>
      </c>
      <c r="J491" s="90">
        <f t="shared" si="133"/>
        <v>0</v>
      </c>
      <c r="K491" s="91">
        <f t="shared" si="121"/>
        <v>71</v>
      </c>
      <c r="L491" s="90">
        <f t="shared" si="133"/>
        <v>0</v>
      </c>
      <c r="M491" s="91">
        <f t="shared" si="118"/>
        <v>71</v>
      </c>
      <c r="N491" s="90">
        <f t="shared" si="133"/>
        <v>0</v>
      </c>
      <c r="O491" s="91">
        <f t="shared" si="120"/>
        <v>71</v>
      </c>
      <c r="P491" s="90">
        <f t="shared" si="133"/>
        <v>0</v>
      </c>
      <c r="Q491" s="91">
        <f t="shared" si="116"/>
        <v>71</v>
      </c>
      <c r="R491" s="90">
        <f t="shared" si="133"/>
        <v>0</v>
      </c>
      <c r="S491" s="91">
        <f t="shared" si="116"/>
        <v>71</v>
      </c>
      <c r="T491" s="90">
        <f t="shared" si="133"/>
        <v>0</v>
      </c>
      <c r="U491" s="91">
        <f t="shared" si="114"/>
        <v>71</v>
      </c>
    </row>
    <row r="492" spans="1:21">
      <c r="A492" s="88" t="str">
        <f ca="1">IF(ISERROR(MATCH(F492,Код_КВР,0)),"",INDIRECT(ADDRESS(MATCH(F492,Код_КВР,0)+1,2,,,"КВР")))</f>
        <v>Социальное обеспечение и иные выплаты населению</v>
      </c>
      <c r="B492" s="28">
        <v>803</v>
      </c>
      <c r="C492" s="89" t="s">
        <v>58</v>
      </c>
      <c r="D492" s="89" t="s">
        <v>81</v>
      </c>
      <c r="E492" s="28" t="s">
        <v>363</v>
      </c>
      <c r="F492" s="28">
        <v>300</v>
      </c>
      <c r="G492" s="90">
        <f t="shared" si="133"/>
        <v>71</v>
      </c>
      <c r="H492" s="90">
        <f t="shared" si="133"/>
        <v>0</v>
      </c>
      <c r="I492" s="90">
        <f t="shared" si="123"/>
        <v>71</v>
      </c>
      <c r="J492" s="90">
        <f t="shared" si="133"/>
        <v>0</v>
      </c>
      <c r="K492" s="91">
        <f t="shared" si="121"/>
        <v>71</v>
      </c>
      <c r="L492" s="90">
        <f t="shared" si="133"/>
        <v>0</v>
      </c>
      <c r="M492" s="91">
        <f t="shared" si="118"/>
        <v>71</v>
      </c>
      <c r="N492" s="90">
        <f t="shared" si="133"/>
        <v>0</v>
      </c>
      <c r="O492" s="91">
        <f t="shared" si="120"/>
        <v>71</v>
      </c>
      <c r="P492" s="90">
        <f t="shared" si="133"/>
        <v>0</v>
      </c>
      <c r="Q492" s="91">
        <f t="shared" si="116"/>
        <v>71</v>
      </c>
      <c r="R492" s="90">
        <f t="shared" si="133"/>
        <v>0</v>
      </c>
      <c r="S492" s="91">
        <f t="shared" si="116"/>
        <v>71</v>
      </c>
      <c r="T492" s="90">
        <f t="shared" si="133"/>
        <v>0</v>
      </c>
      <c r="U492" s="91">
        <f t="shared" si="114"/>
        <v>71</v>
      </c>
    </row>
    <row r="493" spans="1:21" ht="33">
      <c r="A493" s="88" t="str">
        <f ca="1">IF(ISERROR(MATCH(F493,Код_КВР,0)),"",INDIRECT(ADDRESS(MATCH(F493,Код_КВР,0)+1,2,,,"КВР")))</f>
        <v>Социальные выплаты гражданам, кроме публичных нормативных социальных выплат</v>
      </c>
      <c r="B493" s="28">
        <v>803</v>
      </c>
      <c r="C493" s="89" t="s">
        <v>58</v>
      </c>
      <c r="D493" s="89" t="s">
        <v>81</v>
      </c>
      <c r="E493" s="28" t="s">
        <v>363</v>
      </c>
      <c r="F493" s="28">
        <v>320</v>
      </c>
      <c r="G493" s="90">
        <v>71</v>
      </c>
      <c r="H493" s="90"/>
      <c r="I493" s="90">
        <f t="shared" si="123"/>
        <v>71</v>
      </c>
      <c r="J493" s="90"/>
      <c r="K493" s="91">
        <f t="shared" si="121"/>
        <v>71</v>
      </c>
      <c r="L493" s="90"/>
      <c r="M493" s="91">
        <f t="shared" si="118"/>
        <v>71</v>
      </c>
      <c r="N493" s="90"/>
      <c r="O493" s="91">
        <f t="shared" si="120"/>
        <v>71</v>
      </c>
      <c r="P493" s="90"/>
      <c r="Q493" s="91">
        <f t="shared" si="116"/>
        <v>71</v>
      </c>
      <c r="R493" s="90"/>
      <c r="S493" s="91">
        <f t="shared" si="116"/>
        <v>71</v>
      </c>
      <c r="T493" s="90"/>
      <c r="U493" s="91">
        <f t="shared" si="114"/>
        <v>71</v>
      </c>
    </row>
    <row r="494" spans="1:21" ht="33">
      <c r="A494" s="88" t="str">
        <f ca="1">IF(ISERROR(MATCH(B494,Код_ППП,0)),"",INDIRECT(ADDRESS(MATCH(B494,Код_ППП,0)+1,2,,,"ППП")))</f>
        <v>УПРАВЛЕНИЕ АРХИТЕКТУРЫ И ГРАДОСТРОИТЕЛЬСТВА МЭРИИ ГОРОДА</v>
      </c>
      <c r="B494" s="28">
        <v>804</v>
      </c>
      <c r="C494" s="89"/>
      <c r="D494" s="89"/>
      <c r="E494" s="28"/>
      <c r="F494" s="28"/>
      <c r="G494" s="90">
        <f t="shared" ref="G494:T504" si="134">G495</f>
        <v>40092.199999999997</v>
      </c>
      <c r="H494" s="90">
        <f t="shared" si="134"/>
        <v>0</v>
      </c>
      <c r="I494" s="90">
        <f t="shared" si="123"/>
        <v>40092.199999999997</v>
      </c>
      <c r="J494" s="90">
        <f t="shared" si="134"/>
        <v>0</v>
      </c>
      <c r="K494" s="91">
        <f t="shared" si="121"/>
        <v>40092.199999999997</v>
      </c>
      <c r="L494" s="90">
        <f t="shared" si="134"/>
        <v>0</v>
      </c>
      <c r="M494" s="91">
        <f t="shared" si="118"/>
        <v>40092.199999999997</v>
      </c>
      <c r="N494" s="90">
        <f t="shared" si="134"/>
        <v>-2484.3000000000002</v>
      </c>
      <c r="O494" s="91">
        <f t="shared" si="120"/>
        <v>37607.899999999994</v>
      </c>
      <c r="P494" s="90">
        <f t="shared" si="134"/>
        <v>-6980.4</v>
      </c>
      <c r="Q494" s="91">
        <f t="shared" si="116"/>
        <v>30627.499999999993</v>
      </c>
      <c r="R494" s="90">
        <f t="shared" si="134"/>
        <v>0</v>
      </c>
      <c r="S494" s="91">
        <f t="shared" si="116"/>
        <v>30627.499999999993</v>
      </c>
      <c r="T494" s="90">
        <f t="shared" si="134"/>
        <v>0</v>
      </c>
      <c r="U494" s="91">
        <f t="shared" si="114"/>
        <v>30627.499999999993</v>
      </c>
    </row>
    <row r="495" spans="1:21">
      <c r="A495" s="88" t="str">
        <f ca="1">IF(ISERROR(MATCH(C495,Код_Раздел,0)),"",INDIRECT(ADDRESS(MATCH(C495,Код_Раздел,0)+1,2,,,"Раздел")))</f>
        <v>Национальная экономика</v>
      </c>
      <c r="B495" s="28">
        <v>804</v>
      </c>
      <c r="C495" s="89" t="s">
        <v>82</v>
      </c>
      <c r="D495" s="89"/>
      <c r="E495" s="28"/>
      <c r="F495" s="28"/>
      <c r="G495" s="90">
        <f t="shared" si="134"/>
        <v>40092.199999999997</v>
      </c>
      <c r="H495" s="90">
        <f t="shared" si="134"/>
        <v>0</v>
      </c>
      <c r="I495" s="90">
        <f t="shared" si="123"/>
        <v>40092.199999999997</v>
      </c>
      <c r="J495" s="90">
        <f t="shared" si="134"/>
        <v>0</v>
      </c>
      <c r="K495" s="91">
        <f t="shared" si="121"/>
        <v>40092.199999999997</v>
      </c>
      <c r="L495" s="90">
        <f t="shared" si="134"/>
        <v>0</v>
      </c>
      <c r="M495" s="91">
        <f t="shared" si="118"/>
        <v>40092.199999999997</v>
      </c>
      <c r="N495" s="90">
        <f t="shared" si="134"/>
        <v>-2484.3000000000002</v>
      </c>
      <c r="O495" s="91">
        <f t="shared" si="120"/>
        <v>37607.899999999994</v>
      </c>
      <c r="P495" s="90">
        <f t="shared" si="134"/>
        <v>-6980.4</v>
      </c>
      <c r="Q495" s="91">
        <f t="shared" si="116"/>
        <v>30627.499999999993</v>
      </c>
      <c r="R495" s="90">
        <f t="shared" si="134"/>
        <v>0</v>
      </c>
      <c r="S495" s="91">
        <f t="shared" si="116"/>
        <v>30627.499999999993</v>
      </c>
      <c r="T495" s="90">
        <f t="shared" si="134"/>
        <v>0</v>
      </c>
      <c r="U495" s="91">
        <f t="shared" ref="U495:U562" si="135">S495+T495</f>
        <v>30627.499999999993</v>
      </c>
    </row>
    <row r="496" spans="1:21">
      <c r="A496" s="105" t="s">
        <v>89</v>
      </c>
      <c r="B496" s="28">
        <v>804</v>
      </c>
      <c r="C496" s="89" t="s">
        <v>82</v>
      </c>
      <c r="D496" s="89" t="s">
        <v>66</v>
      </c>
      <c r="E496" s="28"/>
      <c r="F496" s="28"/>
      <c r="G496" s="90">
        <f t="shared" si="134"/>
        <v>40092.199999999997</v>
      </c>
      <c r="H496" s="90">
        <f t="shared" si="134"/>
        <v>0</v>
      </c>
      <c r="I496" s="90">
        <f t="shared" si="123"/>
        <v>40092.199999999997</v>
      </c>
      <c r="J496" s="90">
        <f t="shared" si="134"/>
        <v>0</v>
      </c>
      <c r="K496" s="91">
        <f t="shared" si="121"/>
        <v>40092.199999999997</v>
      </c>
      <c r="L496" s="90">
        <f t="shared" si="134"/>
        <v>0</v>
      </c>
      <c r="M496" s="91">
        <f t="shared" si="118"/>
        <v>40092.199999999997</v>
      </c>
      <c r="N496" s="90">
        <f t="shared" si="134"/>
        <v>-2484.3000000000002</v>
      </c>
      <c r="O496" s="91">
        <f t="shared" si="120"/>
        <v>37607.899999999994</v>
      </c>
      <c r="P496" s="90">
        <f t="shared" si="134"/>
        <v>-6980.4</v>
      </c>
      <c r="Q496" s="91">
        <f t="shared" si="116"/>
        <v>30627.499999999993</v>
      </c>
      <c r="R496" s="90">
        <f t="shared" si="134"/>
        <v>0</v>
      </c>
      <c r="S496" s="91">
        <f t="shared" si="116"/>
        <v>30627.499999999993</v>
      </c>
      <c r="T496" s="90">
        <f t="shared" si="134"/>
        <v>0</v>
      </c>
      <c r="U496" s="91">
        <f t="shared" si="135"/>
        <v>30627.499999999993</v>
      </c>
    </row>
    <row r="497" spans="1:21" ht="33">
      <c r="A497" s="88" t="str">
        <f ca="1">IF(ISERROR(MATCH(E497,Код_КЦСР,0)),"",INDIRECT(ADDRESS(MATCH(E497,Код_КЦСР,0)+1,2,,,"КЦСР")))</f>
        <v>Муниципальная программа «Реализация градостроительной политики города Череповца» на 2014 – 2022 годы</v>
      </c>
      <c r="B497" s="28">
        <v>804</v>
      </c>
      <c r="C497" s="89" t="s">
        <v>82</v>
      </c>
      <c r="D497" s="89" t="s">
        <v>66</v>
      </c>
      <c r="E497" s="28" t="s">
        <v>379</v>
      </c>
      <c r="F497" s="28"/>
      <c r="G497" s="90">
        <f>G504+G498</f>
        <v>40092.199999999997</v>
      </c>
      <c r="H497" s="90">
        <f>H504+H498</f>
        <v>0</v>
      </c>
      <c r="I497" s="90">
        <f t="shared" si="123"/>
        <v>40092.199999999997</v>
      </c>
      <c r="J497" s="90">
        <f>J504+J498+J501</f>
        <v>0</v>
      </c>
      <c r="K497" s="91">
        <f t="shared" si="121"/>
        <v>40092.199999999997</v>
      </c>
      <c r="L497" s="90">
        <f>L504+L498+L501</f>
        <v>0</v>
      </c>
      <c r="M497" s="91">
        <f t="shared" si="118"/>
        <v>40092.199999999997</v>
      </c>
      <c r="N497" s="90">
        <f>N504+N498+N501</f>
        <v>-2484.3000000000002</v>
      </c>
      <c r="O497" s="91">
        <f t="shared" si="120"/>
        <v>37607.899999999994</v>
      </c>
      <c r="P497" s="90">
        <f>P504+P498+P501</f>
        <v>-6980.4</v>
      </c>
      <c r="Q497" s="91">
        <f t="shared" si="116"/>
        <v>30627.499999999993</v>
      </c>
      <c r="R497" s="90">
        <f>R504+R498+R501</f>
        <v>0</v>
      </c>
      <c r="S497" s="91">
        <f t="shared" si="116"/>
        <v>30627.499999999993</v>
      </c>
      <c r="T497" s="90">
        <f>T504+T498+T501</f>
        <v>0</v>
      </c>
      <c r="U497" s="91">
        <f t="shared" si="135"/>
        <v>30627.499999999993</v>
      </c>
    </row>
    <row r="498" spans="1:21" ht="33">
      <c r="A498" s="88" t="str">
        <f ca="1">IF(ISERROR(MATCH(E498,Код_КЦСР,0)),"",INDIRECT(ADDRESS(MATCH(E498,Код_КЦСР,0)+1,2,,,"КЦСР")))</f>
        <v>Обеспечение подготовки градостроительной документации и нормативно-правовых актов</v>
      </c>
      <c r="B498" s="28">
        <v>804</v>
      </c>
      <c r="C498" s="89" t="s">
        <v>82</v>
      </c>
      <c r="D498" s="89" t="s">
        <v>66</v>
      </c>
      <c r="E498" s="28" t="s">
        <v>523</v>
      </c>
      <c r="F498" s="28"/>
      <c r="G498" s="90">
        <f>G499</f>
        <v>16190.7</v>
      </c>
      <c r="H498" s="90">
        <f>H499</f>
        <v>0</v>
      </c>
      <c r="I498" s="90">
        <f t="shared" si="123"/>
        <v>16190.7</v>
      </c>
      <c r="J498" s="90">
        <f>J499</f>
        <v>-98</v>
      </c>
      <c r="K498" s="91">
        <f t="shared" si="121"/>
        <v>16092.7</v>
      </c>
      <c r="L498" s="90">
        <f>L499</f>
        <v>0</v>
      </c>
      <c r="M498" s="91">
        <f t="shared" si="118"/>
        <v>16092.7</v>
      </c>
      <c r="N498" s="90">
        <f>N499</f>
        <v>-2484.3000000000002</v>
      </c>
      <c r="O498" s="91">
        <f t="shared" si="120"/>
        <v>13608.400000000001</v>
      </c>
      <c r="P498" s="90">
        <f>P499</f>
        <v>-6980.4</v>
      </c>
      <c r="Q498" s="91">
        <f t="shared" ref="Q498:S569" si="136">O498+P498</f>
        <v>6628.0000000000018</v>
      </c>
      <c r="R498" s="90">
        <f>R499</f>
        <v>0</v>
      </c>
      <c r="S498" s="91">
        <f t="shared" si="136"/>
        <v>6628.0000000000018</v>
      </c>
      <c r="T498" s="90">
        <f>T499</f>
        <v>0</v>
      </c>
      <c r="U498" s="91">
        <f t="shared" si="135"/>
        <v>6628.0000000000018</v>
      </c>
    </row>
    <row r="499" spans="1:21" ht="33">
      <c r="A499" s="88" t="str">
        <f t="shared" ref="A499:A500" ca="1" si="137">IF(ISERROR(MATCH(F499,Код_КВР,0)),"",INDIRECT(ADDRESS(MATCH(F499,Код_КВР,0)+1,2,,,"КВР")))</f>
        <v>Закупка товаров, работ и услуг для обеспечения государственных (муниципальных) нужд</v>
      </c>
      <c r="B499" s="28">
        <v>804</v>
      </c>
      <c r="C499" s="89" t="s">
        <v>82</v>
      </c>
      <c r="D499" s="89" t="s">
        <v>66</v>
      </c>
      <c r="E499" s="28" t="s">
        <v>523</v>
      </c>
      <c r="F499" s="28">
        <v>200</v>
      </c>
      <c r="G499" s="90">
        <f>G500</f>
        <v>16190.7</v>
      </c>
      <c r="H499" s="90">
        <f>H500</f>
        <v>0</v>
      </c>
      <c r="I499" s="90">
        <f t="shared" si="123"/>
        <v>16190.7</v>
      </c>
      <c r="J499" s="90">
        <f>J500</f>
        <v>-98</v>
      </c>
      <c r="K499" s="91">
        <f t="shared" si="121"/>
        <v>16092.7</v>
      </c>
      <c r="L499" s="90">
        <f>L500</f>
        <v>0</v>
      </c>
      <c r="M499" s="91">
        <f t="shared" si="118"/>
        <v>16092.7</v>
      </c>
      <c r="N499" s="90">
        <f>N500</f>
        <v>-2484.3000000000002</v>
      </c>
      <c r="O499" s="91">
        <f t="shared" si="120"/>
        <v>13608.400000000001</v>
      </c>
      <c r="P499" s="90">
        <f>P500</f>
        <v>-6980.4</v>
      </c>
      <c r="Q499" s="91">
        <f t="shared" si="136"/>
        <v>6628.0000000000018</v>
      </c>
      <c r="R499" s="90">
        <f>R500</f>
        <v>0</v>
      </c>
      <c r="S499" s="91">
        <f t="shared" si="136"/>
        <v>6628.0000000000018</v>
      </c>
      <c r="T499" s="90">
        <f>T500</f>
        <v>0</v>
      </c>
      <c r="U499" s="91">
        <f t="shared" si="135"/>
        <v>6628.0000000000018</v>
      </c>
    </row>
    <row r="500" spans="1:21" ht="33">
      <c r="A500" s="88" t="str">
        <f t="shared" ca="1" si="137"/>
        <v>Иные закупки товаров, работ и услуг для обеспечения государственных (муниципальных) нужд</v>
      </c>
      <c r="B500" s="28">
        <v>804</v>
      </c>
      <c r="C500" s="89" t="s">
        <v>82</v>
      </c>
      <c r="D500" s="89" t="s">
        <v>66</v>
      </c>
      <c r="E500" s="28" t="s">
        <v>523</v>
      </c>
      <c r="F500" s="28">
        <v>240</v>
      </c>
      <c r="G500" s="90">
        <v>16190.7</v>
      </c>
      <c r="H500" s="90"/>
      <c r="I500" s="90">
        <f t="shared" si="123"/>
        <v>16190.7</v>
      </c>
      <c r="J500" s="90">
        <v>-98</v>
      </c>
      <c r="K500" s="91">
        <f t="shared" si="121"/>
        <v>16092.7</v>
      </c>
      <c r="L500" s="90"/>
      <c r="M500" s="91">
        <f t="shared" si="118"/>
        <v>16092.7</v>
      </c>
      <c r="N500" s="90">
        <v>-2484.3000000000002</v>
      </c>
      <c r="O500" s="91">
        <f t="shared" si="120"/>
        <v>13608.400000000001</v>
      </c>
      <c r="P500" s="90">
        <v>-6980.4</v>
      </c>
      <c r="Q500" s="91">
        <f t="shared" si="136"/>
        <v>6628.0000000000018</v>
      </c>
      <c r="R500" s="90"/>
      <c r="S500" s="91">
        <f t="shared" si="136"/>
        <v>6628.0000000000018</v>
      </c>
      <c r="T500" s="90"/>
      <c r="U500" s="91">
        <f t="shared" si="135"/>
        <v>6628.0000000000018</v>
      </c>
    </row>
    <row r="501" spans="1:21" ht="21" customHeight="1">
      <c r="A501" s="88" t="str">
        <f ca="1">IF(ISERROR(MATCH(E501,Код_КЦСР,0)),"",INDIRECT(ADDRESS(MATCH(E501,Код_КЦСР,0)+1,2,,,"КЦСР")))</f>
        <v>Создание условий для формирования комфортной городской среды</v>
      </c>
      <c r="B501" s="28">
        <v>804</v>
      </c>
      <c r="C501" s="89" t="s">
        <v>82</v>
      </c>
      <c r="D501" s="89" t="s">
        <v>66</v>
      </c>
      <c r="E501" s="28" t="s">
        <v>634</v>
      </c>
      <c r="F501" s="28"/>
      <c r="G501" s="90"/>
      <c r="H501" s="90"/>
      <c r="I501" s="90"/>
      <c r="J501" s="90">
        <f>J502</f>
        <v>98</v>
      </c>
      <c r="K501" s="91">
        <f t="shared" si="121"/>
        <v>98</v>
      </c>
      <c r="L501" s="90">
        <f>L502</f>
        <v>0</v>
      </c>
      <c r="M501" s="91">
        <f t="shared" si="118"/>
        <v>98</v>
      </c>
      <c r="N501" s="90">
        <f>N502</f>
        <v>0</v>
      </c>
      <c r="O501" s="91">
        <f t="shared" si="120"/>
        <v>98</v>
      </c>
      <c r="P501" s="90">
        <f>P502</f>
        <v>0</v>
      </c>
      <c r="Q501" s="91">
        <f t="shared" si="136"/>
        <v>98</v>
      </c>
      <c r="R501" s="90">
        <f>R502</f>
        <v>0</v>
      </c>
      <c r="S501" s="91">
        <f t="shared" si="136"/>
        <v>98</v>
      </c>
      <c r="T501" s="90">
        <f>T502</f>
        <v>0</v>
      </c>
      <c r="U501" s="91">
        <f t="shared" si="135"/>
        <v>98</v>
      </c>
    </row>
    <row r="502" spans="1:21" ht="33">
      <c r="A502" s="88" t="str">
        <f t="shared" ref="A502:A503" ca="1" si="138">IF(ISERROR(MATCH(F502,Код_КВР,0)),"",INDIRECT(ADDRESS(MATCH(F502,Код_КВР,0)+1,2,,,"КВР")))</f>
        <v>Закупка товаров, работ и услуг для обеспечения государственных (муниципальных) нужд</v>
      </c>
      <c r="B502" s="28">
        <v>804</v>
      </c>
      <c r="C502" s="89" t="s">
        <v>82</v>
      </c>
      <c r="D502" s="89" t="s">
        <v>66</v>
      </c>
      <c r="E502" s="28" t="s">
        <v>634</v>
      </c>
      <c r="F502" s="28">
        <v>200</v>
      </c>
      <c r="G502" s="90"/>
      <c r="H502" s="90"/>
      <c r="I502" s="90"/>
      <c r="J502" s="90">
        <f>J503</f>
        <v>98</v>
      </c>
      <c r="K502" s="91">
        <f t="shared" si="121"/>
        <v>98</v>
      </c>
      <c r="L502" s="90">
        <f>L503</f>
        <v>0</v>
      </c>
      <c r="M502" s="91">
        <f t="shared" si="118"/>
        <v>98</v>
      </c>
      <c r="N502" s="90">
        <f>N503</f>
        <v>0</v>
      </c>
      <c r="O502" s="91">
        <f t="shared" si="120"/>
        <v>98</v>
      </c>
      <c r="P502" s="90">
        <f>P503</f>
        <v>0</v>
      </c>
      <c r="Q502" s="91">
        <f t="shared" si="136"/>
        <v>98</v>
      </c>
      <c r="R502" s="90">
        <f>R503</f>
        <v>0</v>
      </c>
      <c r="S502" s="91">
        <f t="shared" si="136"/>
        <v>98</v>
      </c>
      <c r="T502" s="90">
        <f>T503</f>
        <v>0</v>
      </c>
      <c r="U502" s="91">
        <f t="shared" si="135"/>
        <v>98</v>
      </c>
    </row>
    <row r="503" spans="1:21" ht="33">
      <c r="A503" s="88" t="str">
        <f t="shared" ca="1" si="138"/>
        <v>Иные закупки товаров, работ и услуг для обеспечения государственных (муниципальных) нужд</v>
      </c>
      <c r="B503" s="28">
        <v>804</v>
      </c>
      <c r="C503" s="89" t="s">
        <v>82</v>
      </c>
      <c r="D503" s="89" t="s">
        <v>66</v>
      </c>
      <c r="E503" s="28" t="s">
        <v>634</v>
      </c>
      <c r="F503" s="28">
        <v>240</v>
      </c>
      <c r="G503" s="90"/>
      <c r="H503" s="90"/>
      <c r="I503" s="90"/>
      <c r="J503" s="90">
        <v>98</v>
      </c>
      <c r="K503" s="91">
        <f t="shared" si="121"/>
        <v>98</v>
      </c>
      <c r="L503" s="90"/>
      <c r="M503" s="91">
        <f t="shared" si="118"/>
        <v>98</v>
      </c>
      <c r="N503" s="90"/>
      <c r="O503" s="91">
        <f t="shared" si="120"/>
        <v>98</v>
      </c>
      <c r="P503" s="90"/>
      <c r="Q503" s="91">
        <f t="shared" si="136"/>
        <v>98</v>
      </c>
      <c r="R503" s="90"/>
      <c r="S503" s="91">
        <f t="shared" si="136"/>
        <v>98</v>
      </c>
      <c r="T503" s="90"/>
      <c r="U503" s="91">
        <f t="shared" si="135"/>
        <v>98</v>
      </c>
    </row>
    <row r="504" spans="1:21" ht="36" customHeight="1">
      <c r="A504" s="88" t="str">
        <f ca="1">IF(ISERROR(MATCH(E504,Код_КЦСР,0)),"",INDIRECT(ADDRESS(MATCH(E504,Код_КЦСР,0)+1,2,,,"КЦСР")))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504" s="28">
        <v>804</v>
      </c>
      <c r="C504" s="89" t="s">
        <v>82</v>
      </c>
      <c r="D504" s="89" t="s">
        <v>66</v>
      </c>
      <c r="E504" s="28" t="s">
        <v>381</v>
      </c>
      <c r="F504" s="28"/>
      <c r="G504" s="90">
        <f t="shared" si="134"/>
        <v>23901.5</v>
      </c>
      <c r="H504" s="90">
        <f t="shared" si="134"/>
        <v>0</v>
      </c>
      <c r="I504" s="90">
        <f t="shared" si="123"/>
        <v>23901.5</v>
      </c>
      <c r="J504" s="90">
        <f t="shared" si="134"/>
        <v>0</v>
      </c>
      <c r="K504" s="91">
        <f t="shared" si="121"/>
        <v>23901.5</v>
      </c>
      <c r="L504" s="90">
        <f t="shared" si="134"/>
        <v>0</v>
      </c>
      <c r="M504" s="91">
        <f t="shared" si="118"/>
        <v>23901.5</v>
      </c>
      <c r="N504" s="90">
        <f t="shared" si="134"/>
        <v>0</v>
      </c>
      <c r="O504" s="91">
        <f t="shared" si="120"/>
        <v>23901.5</v>
      </c>
      <c r="P504" s="90">
        <f t="shared" si="134"/>
        <v>0</v>
      </c>
      <c r="Q504" s="91">
        <f t="shared" si="136"/>
        <v>23901.5</v>
      </c>
      <c r="R504" s="90">
        <f t="shared" si="134"/>
        <v>0</v>
      </c>
      <c r="S504" s="91">
        <f t="shared" si="136"/>
        <v>23901.5</v>
      </c>
      <c r="T504" s="90">
        <f t="shared" si="134"/>
        <v>0</v>
      </c>
      <c r="U504" s="91">
        <f t="shared" si="135"/>
        <v>23901.5</v>
      </c>
    </row>
    <row r="505" spans="1:21">
      <c r="A505" s="88" t="str">
        <f ca="1">IF(ISERROR(MATCH(E505,Код_КЦСР,0)),"",INDIRECT(ADDRESS(MATCH(E505,Код_КЦСР,0)+1,2,,,"КЦСР")))</f>
        <v>Расходы на обеспечение функций органов местного самоуправления</v>
      </c>
      <c r="B505" s="28">
        <v>804</v>
      </c>
      <c r="C505" s="89" t="s">
        <v>82</v>
      </c>
      <c r="D505" s="89" t="s">
        <v>66</v>
      </c>
      <c r="E505" s="28" t="s">
        <v>382</v>
      </c>
      <c r="F505" s="28"/>
      <c r="G505" s="90">
        <f>G506+G508</f>
        <v>23901.5</v>
      </c>
      <c r="H505" s="90">
        <f>H506+H508</f>
        <v>0</v>
      </c>
      <c r="I505" s="90">
        <f t="shared" si="123"/>
        <v>23901.5</v>
      </c>
      <c r="J505" s="90">
        <f>J506+J508</f>
        <v>0</v>
      </c>
      <c r="K505" s="91">
        <f t="shared" si="121"/>
        <v>23901.5</v>
      </c>
      <c r="L505" s="90">
        <f>L506+L508</f>
        <v>0</v>
      </c>
      <c r="M505" s="91">
        <f t="shared" si="118"/>
        <v>23901.5</v>
      </c>
      <c r="N505" s="90">
        <f>N506+N508</f>
        <v>0</v>
      </c>
      <c r="O505" s="91">
        <f t="shared" si="120"/>
        <v>23901.5</v>
      </c>
      <c r="P505" s="90">
        <f>P506+P508</f>
        <v>0</v>
      </c>
      <c r="Q505" s="91">
        <f t="shared" si="136"/>
        <v>23901.5</v>
      </c>
      <c r="R505" s="90">
        <f>R506+R508</f>
        <v>0</v>
      </c>
      <c r="S505" s="91">
        <f t="shared" si="136"/>
        <v>23901.5</v>
      </c>
      <c r="T505" s="90">
        <f>T506+T508</f>
        <v>0</v>
      </c>
      <c r="U505" s="91">
        <f t="shared" si="135"/>
        <v>23901.5</v>
      </c>
    </row>
    <row r="506" spans="1:21" ht="51" customHeight="1">
      <c r="A506" s="88" t="str">
        <f t="shared" ref="A506:A509" ca="1" si="139">IF(ISERROR(MATCH(F506,Код_КВР,0)),"",INDIRECT(ADDRESS(MATCH(F506,Код_КВР,0)+1,2,,,"КВР")))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6" s="28">
        <v>804</v>
      </c>
      <c r="C506" s="89" t="s">
        <v>82</v>
      </c>
      <c r="D506" s="89" t="s">
        <v>66</v>
      </c>
      <c r="E506" s="28" t="s">
        <v>382</v>
      </c>
      <c r="F506" s="28">
        <v>100</v>
      </c>
      <c r="G506" s="90">
        <f>G507</f>
        <v>23885.5</v>
      </c>
      <c r="H506" s="90">
        <f>H507</f>
        <v>0</v>
      </c>
      <c r="I506" s="90">
        <f t="shared" si="123"/>
        <v>23885.5</v>
      </c>
      <c r="J506" s="90">
        <f>J507</f>
        <v>0</v>
      </c>
      <c r="K506" s="91">
        <f t="shared" si="121"/>
        <v>23885.5</v>
      </c>
      <c r="L506" s="90">
        <f>L507</f>
        <v>0</v>
      </c>
      <c r="M506" s="91">
        <f t="shared" si="118"/>
        <v>23885.5</v>
      </c>
      <c r="N506" s="90">
        <f>N507</f>
        <v>0</v>
      </c>
      <c r="O506" s="91">
        <f t="shared" si="120"/>
        <v>23885.5</v>
      </c>
      <c r="P506" s="90">
        <f>P507</f>
        <v>0</v>
      </c>
      <c r="Q506" s="91">
        <f t="shared" si="136"/>
        <v>23885.5</v>
      </c>
      <c r="R506" s="90">
        <f>R507</f>
        <v>0</v>
      </c>
      <c r="S506" s="91">
        <f t="shared" si="136"/>
        <v>23885.5</v>
      </c>
      <c r="T506" s="90">
        <f>T507</f>
        <v>0</v>
      </c>
      <c r="U506" s="91">
        <f t="shared" si="135"/>
        <v>23885.5</v>
      </c>
    </row>
    <row r="507" spans="1:21" ht="18.75" customHeight="1">
      <c r="A507" s="88" t="str">
        <f t="shared" ca="1" si="139"/>
        <v>Расходы на выплаты персоналу государственных (муниципальных) органов</v>
      </c>
      <c r="B507" s="28">
        <v>804</v>
      </c>
      <c r="C507" s="89" t="s">
        <v>82</v>
      </c>
      <c r="D507" s="89" t="s">
        <v>66</v>
      </c>
      <c r="E507" s="28" t="s">
        <v>382</v>
      </c>
      <c r="F507" s="28">
        <v>120</v>
      </c>
      <c r="G507" s="90">
        <f>18287.6+75+5522.9</f>
        <v>23885.5</v>
      </c>
      <c r="H507" s="90"/>
      <c r="I507" s="90">
        <f t="shared" si="123"/>
        <v>23885.5</v>
      </c>
      <c r="J507" s="90"/>
      <c r="K507" s="91">
        <f t="shared" si="121"/>
        <v>23885.5</v>
      </c>
      <c r="L507" s="90"/>
      <c r="M507" s="91">
        <f t="shared" si="118"/>
        <v>23885.5</v>
      </c>
      <c r="N507" s="90"/>
      <c r="O507" s="91">
        <f t="shared" si="120"/>
        <v>23885.5</v>
      </c>
      <c r="P507" s="90"/>
      <c r="Q507" s="91">
        <f t="shared" si="136"/>
        <v>23885.5</v>
      </c>
      <c r="R507" s="90"/>
      <c r="S507" s="91">
        <f t="shared" si="136"/>
        <v>23885.5</v>
      </c>
      <c r="T507" s="90"/>
      <c r="U507" s="91">
        <f t="shared" si="135"/>
        <v>23885.5</v>
      </c>
    </row>
    <row r="508" spans="1:21" ht="35.25" customHeight="1">
      <c r="A508" s="88" t="str">
        <f t="shared" ca="1" si="139"/>
        <v>Закупка товаров, работ и услуг для обеспечения государственных (муниципальных) нужд</v>
      </c>
      <c r="B508" s="28">
        <v>804</v>
      </c>
      <c r="C508" s="89" t="s">
        <v>82</v>
      </c>
      <c r="D508" s="89" t="s">
        <v>66</v>
      </c>
      <c r="E508" s="28" t="s">
        <v>382</v>
      </c>
      <c r="F508" s="28">
        <v>200</v>
      </c>
      <c r="G508" s="90">
        <f>G509</f>
        <v>16</v>
      </c>
      <c r="H508" s="90">
        <f>H509</f>
        <v>0</v>
      </c>
      <c r="I508" s="90">
        <f t="shared" si="123"/>
        <v>16</v>
      </c>
      <c r="J508" s="90">
        <f>J509</f>
        <v>0</v>
      </c>
      <c r="K508" s="91">
        <f t="shared" si="121"/>
        <v>16</v>
      </c>
      <c r="L508" s="90">
        <f>L509</f>
        <v>0</v>
      </c>
      <c r="M508" s="91">
        <f t="shared" si="118"/>
        <v>16</v>
      </c>
      <c r="N508" s="90">
        <f>N509</f>
        <v>0</v>
      </c>
      <c r="O508" s="91">
        <f t="shared" si="120"/>
        <v>16</v>
      </c>
      <c r="P508" s="90">
        <f>P509</f>
        <v>0</v>
      </c>
      <c r="Q508" s="91">
        <f t="shared" si="136"/>
        <v>16</v>
      </c>
      <c r="R508" s="90">
        <f>R509</f>
        <v>0</v>
      </c>
      <c r="S508" s="91">
        <f t="shared" si="136"/>
        <v>16</v>
      </c>
      <c r="T508" s="90">
        <f>T509</f>
        <v>0</v>
      </c>
      <c r="U508" s="91">
        <f t="shared" si="135"/>
        <v>16</v>
      </c>
    </row>
    <row r="509" spans="1:21" ht="33">
      <c r="A509" s="88" t="str">
        <f t="shared" ca="1" si="139"/>
        <v>Иные закупки товаров, работ и услуг для обеспечения государственных (муниципальных) нужд</v>
      </c>
      <c r="B509" s="28">
        <v>804</v>
      </c>
      <c r="C509" s="89" t="s">
        <v>82</v>
      </c>
      <c r="D509" s="89" t="s">
        <v>66</v>
      </c>
      <c r="E509" s="28" t="s">
        <v>382</v>
      </c>
      <c r="F509" s="28">
        <v>240</v>
      </c>
      <c r="G509" s="90">
        <v>16</v>
      </c>
      <c r="H509" s="90"/>
      <c r="I509" s="90">
        <f t="shared" si="123"/>
        <v>16</v>
      </c>
      <c r="J509" s="90"/>
      <c r="K509" s="91">
        <f t="shared" si="121"/>
        <v>16</v>
      </c>
      <c r="L509" s="90"/>
      <c r="M509" s="91">
        <f t="shared" si="118"/>
        <v>16</v>
      </c>
      <c r="N509" s="90"/>
      <c r="O509" s="91">
        <f t="shared" si="120"/>
        <v>16</v>
      </c>
      <c r="P509" s="90"/>
      <c r="Q509" s="91">
        <f t="shared" si="136"/>
        <v>16</v>
      </c>
      <c r="R509" s="90"/>
      <c r="S509" s="91">
        <f t="shared" si="136"/>
        <v>16</v>
      </c>
      <c r="T509" s="90"/>
      <c r="U509" s="91">
        <f t="shared" si="135"/>
        <v>16</v>
      </c>
    </row>
    <row r="510" spans="1:21">
      <c r="A510" s="88" t="str">
        <f ca="1">IF(ISERROR(MATCH(B510,Код_ППП,0)),"",INDIRECT(ADDRESS(MATCH(B510,Код_ППП,0)+1,2,,,"ППП")))</f>
        <v>УПРАВЛЕНИЕ ОБРАЗОВАНИЯ МЭРИИ ГОРОДА</v>
      </c>
      <c r="B510" s="28">
        <v>805</v>
      </c>
      <c r="C510" s="89"/>
      <c r="D510" s="89"/>
      <c r="E510" s="28"/>
      <c r="F510" s="28"/>
      <c r="G510" s="90">
        <f>G511+G700</f>
        <v>3227180.5</v>
      </c>
      <c r="H510" s="90">
        <f>H511+H700</f>
        <v>0</v>
      </c>
      <c r="I510" s="90">
        <f t="shared" si="123"/>
        <v>3227180.5</v>
      </c>
      <c r="J510" s="90">
        <f>J511+J700</f>
        <v>0</v>
      </c>
      <c r="K510" s="91">
        <f t="shared" si="121"/>
        <v>3227180.5</v>
      </c>
      <c r="L510" s="90">
        <f>L511+L700</f>
        <v>0</v>
      </c>
      <c r="M510" s="91">
        <f t="shared" ref="M510:M581" si="140">K510+L510</f>
        <v>3227180.5</v>
      </c>
      <c r="N510" s="90">
        <f>N511+N700</f>
        <v>0</v>
      </c>
      <c r="O510" s="91">
        <f t="shared" si="120"/>
        <v>3227180.5</v>
      </c>
      <c r="P510" s="90">
        <f>P511+P700</f>
        <v>8668.5</v>
      </c>
      <c r="Q510" s="91">
        <f t="shared" si="136"/>
        <v>3235849</v>
      </c>
      <c r="R510" s="90">
        <f>R511+R700</f>
        <v>0</v>
      </c>
      <c r="S510" s="91">
        <f t="shared" si="136"/>
        <v>3235849</v>
      </c>
      <c r="T510" s="90">
        <f>T511+T700</f>
        <v>51968.900000000009</v>
      </c>
      <c r="U510" s="91">
        <f t="shared" si="135"/>
        <v>3287817.9</v>
      </c>
    </row>
    <row r="511" spans="1:21">
      <c r="A511" s="88" t="str">
        <f ca="1">IF(ISERROR(MATCH(C511,Код_Раздел,0)),"",INDIRECT(ADDRESS(MATCH(C511,Код_Раздел,0)+1,2,,,"Раздел")))</f>
        <v>Образование</v>
      </c>
      <c r="B511" s="28">
        <v>805</v>
      </c>
      <c r="C511" s="89" t="s">
        <v>65</v>
      </c>
      <c r="D511" s="89"/>
      <c r="E511" s="28"/>
      <c r="F511" s="28"/>
      <c r="G511" s="90">
        <f>G512+G572+G678+G640</f>
        <v>3095431.6</v>
      </c>
      <c r="H511" s="90">
        <f>H512+H572+H678+H640</f>
        <v>0</v>
      </c>
      <c r="I511" s="90">
        <f t="shared" si="123"/>
        <v>3095431.6</v>
      </c>
      <c r="J511" s="90">
        <f>J512+J572+J678+J640</f>
        <v>0</v>
      </c>
      <c r="K511" s="91">
        <f t="shared" si="121"/>
        <v>3095431.6</v>
      </c>
      <c r="L511" s="90">
        <f>L512+L572+L678+L640</f>
        <v>0</v>
      </c>
      <c r="M511" s="91">
        <f t="shared" si="140"/>
        <v>3095431.6</v>
      </c>
      <c r="N511" s="90">
        <f>N512+N572+N678+N640</f>
        <v>0</v>
      </c>
      <c r="O511" s="91">
        <f t="shared" ref="O511:O582" si="141">M511+N511</f>
        <v>3095431.6</v>
      </c>
      <c r="P511" s="90">
        <f>P512+P572+P678+P640</f>
        <v>8668.5</v>
      </c>
      <c r="Q511" s="91">
        <f t="shared" si="136"/>
        <v>3104100.1</v>
      </c>
      <c r="R511" s="90">
        <f>R512+R572+R678+R640</f>
        <v>0</v>
      </c>
      <c r="S511" s="91">
        <f t="shared" si="136"/>
        <v>3104100.1</v>
      </c>
      <c r="T511" s="90">
        <f>T512+T572+T678+T640</f>
        <v>51994.900000000009</v>
      </c>
      <c r="U511" s="91">
        <f t="shared" si="135"/>
        <v>3156095</v>
      </c>
    </row>
    <row r="512" spans="1:21">
      <c r="A512" s="105" t="s">
        <v>118</v>
      </c>
      <c r="B512" s="28">
        <v>805</v>
      </c>
      <c r="C512" s="89" t="s">
        <v>65</v>
      </c>
      <c r="D512" s="89" t="s">
        <v>79</v>
      </c>
      <c r="E512" s="28"/>
      <c r="F512" s="28"/>
      <c r="G512" s="90">
        <f>G513+G552+G556</f>
        <v>1556380.3999999994</v>
      </c>
      <c r="H512" s="90">
        <f>H513+H552+H556</f>
        <v>0</v>
      </c>
      <c r="I512" s="90">
        <f t="shared" si="123"/>
        <v>1556380.3999999994</v>
      </c>
      <c r="J512" s="90">
        <f>J513+J552+J556</f>
        <v>0</v>
      </c>
      <c r="K512" s="91">
        <f t="shared" si="121"/>
        <v>1556380.3999999994</v>
      </c>
      <c r="L512" s="90">
        <f>L513+L552+L556</f>
        <v>0</v>
      </c>
      <c r="M512" s="91">
        <f t="shared" si="140"/>
        <v>1556380.3999999994</v>
      </c>
      <c r="N512" s="90">
        <f>N513+N552+N556</f>
        <v>0</v>
      </c>
      <c r="O512" s="91">
        <f t="shared" si="141"/>
        <v>1556380.3999999994</v>
      </c>
      <c r="P512" s="90">
        <f>P513+P552+P556</f>
        <v>6150.4000000000005</v>
      </c>
      <c r="Q512" s="91">
        <f t="shared" si="136"/>
        <v>1562530.7999999993</v>
      </c>
      <c r="R512" s="90">
        <f>R513+R552+R556</f>
        <v>0</v>
      </c>
      <c r="S512" s="91">
        <f t="shared" si="136"/>
        <v>1562530.7999999993</v>
      </c>
      <c r="T512" s="90">
        <f>T513+T552+T556</f>
        <v>23368.400000000001</v>
      </c>
      <c r="U512" s="91">
        <f t="shared" si="135"/>
        <v>1585899.1999999993</v>
      </c>
    </row>
    <row r="513" spans="1:21">
      <c r="A513" s="88" t="str">
        <f ca="1">IF(ISERROR(MATCH(E513,Код_КЦСР,0)),"",INDIRECT(ADDRESS(MATCH(E513,Код_КЦСР,0)+1,2,,,"КЦСР")))</f>
        <v>Муниципальная программа «Развитие образования» на 2013 – 2022 годы</v>
      </c>
      <c r="B513" s="28">
        <v>805</v>
      </c>
      <c r="C513" s="89" t="s">
        <v>65</v>
      </c>
      <c r="D513" s="89" t="s">
        <v>79</v>
      </c>
      <c r="E513" s="28" t="s">
        <v>215</v>
      </c>
      <c r="F513" s="28"/>
      <c r="G513" s="90">
        <f>G514+G528+G534+G540</f>
        <v>1553901.2999999996</v>
      </c>
      <c r="H513" s="90">
        <f>H514+H528+H534+H540</f>
        <v>0</v>
      </c>
      <c r="I513" s="90">
        <f t="shared" si="123"/>
        <v>1553901.2999999996</v>
      </c>
      <c r="J513" s="90">
        <f>J514+J528+J534+J540</f>
        <v>0</v>
      </c>
      <c r="K513" s="91">
        <f t="shared" si="121"/>
        <v>1553901.2999999996</v>
      </c>
      <c r="L513" s="90">
        <f>L514+L528+L534+L540</f>
        <v>0</v>
      </c>
      <c r="M513" s="91">
        <f t="shared" si="140"/>
        <v>1553901.2999999996</v>
      </c>
      <c r="N513" s="90">
        <f>N514+N528+N534+N540</f>
        <v>0</v>
      </c>
      <c r="O513" s="91">
        <f t="shared" si="141"/>
        <v>1553901.2999999996</v>
      </c>
      <c r="P513" s="90">
        <f>P514+P528+P534+P540</f>
        <v>6150.4000000000005</v>
      </c>
      <c r="Q513" s="91">
        <f t="shared" si="136"/>
        <v>1560051.6999999995</v>
      </c>
      <c r="R513" s="90">
        <f>R514+R528+R534+R540</f>
        <v>0</v>
      </c>
      <c r="S513" s="91">
        <f t="shared" si="136"/>
        <v>1560051.6999999995</v>
      </c>
      <c r="T513" s="90">
        <f>T514+T528+T534+T540</f>
        <v>23368.400000000001</v>
      </c>
      <c r="U513" s="91">
        <f t="shared" si="135"/>
        <v>1583420.0999999994</v>
      </c>
    </row>
    <row r="514" spans="1:21" ht="17.25" customHeight="1">
      <c r="A514" s="88" t="str">
        <f ca="1">IF(ISERROR(MATCH(E514,Код_КЦСР,0)),"",INDIRECT(ADDRESS(MATCH(E514,Код_КЦСР,0)+1,2,,,"КЦСР")))</f>
        <v>Дошкольное образование</v>
      </c>
      <c r="B514" s="28">
        <v>805</v>
      </c>
      <c r="C514" s="89" t="s">
        <v>65</v>
      </c>
      <c r="D514" s="89" t="s">
        <v>79</v>
      </c>
      <c r="E514" s="28" t="s">
        <v>214</v>
      </c>
      <c r="F514" s="28"/>
      <c r="G514" s="90">
        <f>G515+G520</f>
        <v>1531047.7999999998</v>
      </c>
      <c r="H514" s="90">
        <f>H515+H520</f>
        <v>0</v>
      </c>
      <c r="I514" s="90">
        <f t="shared" si="123"/>
        <v>1531047.7999999998</v>
      </c>
      <c r="J514" s="90">
        <f>J515+J520</f>
        <v>0</v>
      </c>
      <c r="K514" s="91">
        <f t="shared" si="121"/>
        <v>1531047.7999999998</v>
      </c>
      <c r="L514" s="90">
        <f>L515+L520</f>
        <v>0</v>
      </c>
      <c r="M514" s="91">
        <f t="shared" si="140"/>
        <v>1531047.7999999998</v>
      </c>
      <c r="N514" s="90">
        <f>N515+N520</f>
        <v>0</v>
      </c>
      <c r="O514" s="91">
        <f t="shared" si="141"/>
        <v>1531047.7999999998</v>
      </c>
      <c r="P514" s="90">
        <f>P515+P520</f>
        <v>387.5</v>
      </c>
      <c r="Q514" s="91">
        <f t="shared" si="136"/>
        <v>1531435.2999999998</v>
      </c>
      <c r="R514" s="90">
        <f>R515+R520</f>
        <v>0</v>
      </c>
      <c r="S514" s="91">
        <f t="shared" si="136"/>
        <v>1531435.2999999998</v>
      </c>
      <c r="T514" s="90">
        <f>T515+T520+T524</f>
        <v>20926.2</v>
      </c>
      <c r="U514" s="91">
        <f t="shared" si="135"/>
        <v>1552361.4999999998</v>
      </c>
    </row>
    <row r="515" spans="1:21" ht="36.75" customHeight="1">
      <c r="A515" s="104" t="str">
        <f ca="1">IF(ISERROR(MATCH(E515,Код_КЦСР,0)),"",INDIRECT(ADDRESS(MATCH(E515,Код_КЦСР,0)+1,2,,,"КЦСР")))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15" s="28">
        <v>805</v>
      </c>
      <c r="C515" s="89" t="s">
        <v>65</v>
      </c>
      <c r="D515" s="89" t="s">
        <v>79</v>
      </c>
      <c r="E515" s="28" t="s">
        <v>216</v>
      </c>
      <c r="F515" s="28"/>
      <c r="G515" s="90">
        <f t="shared" ref="G515:T516" si="142">G516</f>
        <v>1070865.5999999999</v>
      </c>
      <c r="H515" s="90">
        <f t="shared" si="142"/>
        <v>0</v>
      </c>
      <c r="I515" s="90">
        <f t="shared" si="123"/>
        <v>1070865.5999999999</v>
      </c>
      <c r="J515" s="90">
        <f t="shared" si="142"/>
        <v>0</v>
      </c>
      <c r="K515" s="91">
        <f t="shared" si="121"/>
        <v>1070865.5999999999</v>
      </c>
      <c r="L515" s="90">
        <f t="shared" si="142"/>
        <v>0</v>
      </c>
      <c r="M515" s="91">
        <f t="shared" si="140"/>
        <v>1070865.5999999999</v>
      </c>
      <c r="N515" s="90">
        <f t="shared" si="142"/>
        <v>0</v>
      </c>
      <c r="O515" s="91">
        <f t="shared" si="141"/>
        <v>1070865.5999999999</v>
      </c>
      <c r="P515" s="90">
        <f t="shared" si="142"/>
        <v>0</v>
      </c>
      <c r="Q515" s="91">
        <f t="shared" si="136"/>
        <v>1070865.5999999999</v>
      </c>
      <c r="R515" s="90">
        <f t="shared" si="142"/>
        <v>0</v>
      </c>
      <c r="S515" s="91">
        <f t="shared" si="136"/>
        <v>1070865.5999999999</v>
      </c>
      <c r="T515" s="90">
        <f t="shared" si="142"/>
        <v>17611.5</v>
      </c>
      <c r="U515" s="91">
        <f t="shared" si="135"/>
        <v>1088477.0999999999</v>
      </c>
    </row>
    <row r="516" spans="1:21" ht="49.5">
      <c r="A516" s="88" t="str">
        <f ca="1">IF(ISERROR(MATCH(E516,Код_КЦСР,0)),"",INDIRECT(ADDRESS(MATCH(E516,Код_КЦСР,0)+1,2,,,"КЦСР")))</f>
        <v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v>
      </c>
      <c r="B516" s="28">
        <v>805</v>
      </c>
      <c r="C516" s="89" t="s">
        <v>65</v>
      </c>
      <c r="D516" s="89" t="s">
        <v>79</v>
      </c>
      <c r="E516" s="28" t="s">
        <v>478</v>
      </c>
      <c r="F516" s="28"/>
      <c r="G516" s="90">
        <f t="shared" si="142"/>
        <v>1070865.5999999999</v>
      </c>
      <c r="H516" s="90">
        <f t="shared" si="142"/>
        <v>0</v>
      </c>
      <c r="I516" s="90">
        <f t="shared" si="123"/>
        <v>1070865.5999999999</v>
      </c>
      <c r="J516" s="90">
        <f t="shared" si="142"/>
        <v>0</v>
      </c>
      <c r="K516" s="91">
        <f t="shared" si="121"/>
        <v>1070865.5999999999</v>
      </c>
      <c r="L516" s="90">
        <f t="shared" si="142"/>
        <v>0</v>
      </c>
      <c r="M516" s="91">
        <f t="shared" si="140"/>
        <v>1070865.5999999999</v>
      </c>
      <c r="N516" s="90">
        <f t="shared" si="142"/>
        <v>0</v>
      </c>
      <c r="O516" s="91">
        <f t="shared" si="141"/>
        <v>1070865.5999999999</v>
      </c>
      <c r="P516" s="90">
        <f t="shared" si="142"/>
        <v>0</v>
      </c>
      <c r="Q516" s="91">
        <f t="shared" si="136"/>
        <v>1070865.5999999999</v>
      </c>
      <c r="R516" s="90">
        <f t="shared" si="142"/>
        <v>0</v>
      </c>
      <c r="S516" s="91">
        <f t="shared" si="136"/>
        <v>1070865.5999999999</v>
      </c>
      <c r="T516" s="90">
        <f t="shared" si="142"/>
        <v>17611.5</v>
      </c>
      <c r="U516" s="91">
        <f t="shared" si="135"/>
        <v>1088477.0999999999</v>
      </c>
    </row>
    <row r="517" spans="1:21" ht="34.5" customHeight="1">
      <c r="A517" s="104" t="str">
        <f ca="1">IF(ISERROR(MATCH(F517,Код_КВР,0)),"",INDIRECT(ADDRESS(MATCH(F517,Код_КВР,0)+1,2,,,"КВР")))</f>
        <v>Предоставление субсидий бюджетным, автономным учреждениям и иным некоммерческим организациям</v>
      </c>
      <c r="B517" s="28">
        <v>805</v>
      </c>
      <c r="C517" s="89" t="s">
        <v>65</v>
      </c>
      <c r="D517" s="89" t="s">
        <v>79</v>
      </c>
      <c r="E517" s="28" t="s">
        <v>478</v>
      </c>
      <c r="F517" s="28">
        <v>600</v>
      </c>
      <c r="G517" s="90">
        <f>G518+G519</f>
        <v>1070865.5999999999</v>
      </c>
      <c r="H517" s="90">
        <f>H518+H519</f>
        <v>0</v>
      </c>
      <c r="I517" s="90">
        <f t="shared" si="123"/>
        <v>1070865.5999999999</v>
      </c>
      <c r="J517" s="90">
        <f>J518+J519</f>
        <v>0</v>
      </c>
      <c r="K517" s="91">
        <f t="shared" si="121"/>
        <v>1070865.5999999999</v>
      </c>
      <c r="L517" s="90">
        <f>L518+L519</f>
        <v>0</v>
      </c>
      <c r="M517" s="91">
        <f t="shared" si="140"/>
        <v>1070865.5999999999</v>
      </c>
      <c r="N517" s="90">
        <f>N518+N519</f>
        <v>0</v>
      </c>
      <c r="O517" s="91">
        <f t="shared" si="141"/>
        <v>1070865.5999999999</v>
      </c>
      <c r="P517" s="90">
        <f>P518+P519</f>
        <v>0</v>
      </c>
      <c r="Q517" s="91">
        <f t="shared" si="136"/>
        <v>1070865.5999999999</v>
      </c>
      <c r="R517" s="90">
        <f>R518+R519</f>
        <v>0</v>
      </c>
      <c r="S517" s="91">
        <f t="shared" si="136"/>
        <v>1070865.5999999999</v>
      </c>
      <c r="T517" s="90">
        <f>T518+T519</f>
        <v>17611.5</v>
      </c>
      <c r="U517" s="91">
        <f t="shared" si="135"/>
        <v>1088477.0999999999</v>
      </c>
    </row>
    <row r="518" spans="1:21" ht="17.25" customHeight="1">
      <c r="A518" s="88" t="str">
        <f ca="1">IF(ISERROR(MATCH(F518,Код_КВР,0)),"",INDIRECT(ADDRESS(MATCH(F518,Код_КВР,0)+1,2,,,"КВР")))</f>
        <v>Субсидии бюджетным учреждениям</v>
      </c>
      <c r="B518" s="28">
        <v>805</v>
      </c>
      <c r="C518" s="89" t="s">
        <v>65</v>
      </c>
      <c r="D518" s="89" t="s">
        <v>79</v>
      </c>
      <c r="E518" s="28" t="s">
        <v>478</v>
      </c>
      <c r="F518" s="28">
        <v>610</v>
      </c>
      <c r="G518" s="90">
        <f>726275.2+43396.5+192721.3+11515.5+5141.6+307.2</f>
        <v>979357.29999999993</v>
      </c>
      <c r="H518" s="90"/>
      <c r="I518" s="90">
        <f t="shared" si="123"/>
        <v>979357.29999999993</v>
      </c>
      <c r="J518" s="90"/>
      <c r="K518" s="91">
        <f t="shared" si="121"/>
        <v>979357.29999999993</v>
      </c>
      <c r="L518" s="90"/>
      <c r="M518" s="91">
        <f t="shared" si="140"/>
        <v>979357.29999999993</v>
      </c>
      <c r="N518" s="90"/>
      <c r="O518" s="91">
        <f t="shared" si="141"/>
        <v>979357.29999999993</v>
      </c>
      <c r="P518" s="90">
        <v>2598.3000000000002</v>
      </c>
      <c r="Q518" s="91">
        <f t="shared" si="136"/>
        <v>981955.6</v>
      </c>
      <c r="R518" s="90"/>
      <c r="S518" s="91">
        <f t="shared" si="136"/>
        <v>981955.6</v>
      </c>
      <c r="T518" s="90">
        <f>15234.9+914.8</f>
        <v>16149.699999999999</v>
      </c>
      <c r="U518" s="91">
        <f t="shared" si="135"/>
        <v>998105.29999999993</v>
      </c>
    </row>
    <row r="519" spans="1:21" ht="17.25" customHeight="1">
      <c r="A519" s="88" t="str">
        <f ca="1">IF(ISERROR(MATCH(F519,Код_КВР,0)),"",INDIRECT(ADDRESS(MATCH(F519,Код_КВР,0)+1,2,,,"КВР")))</f>
        <v>Субсидии автономным учреждениям</v>
      </c>
      <c r="B519" s="28">
        <v>805</v>
      </c>
      <c r="C519" s="89" t="s">
        <v>65</v>
      </c>
      <c r="D519" s="89" t="s">
        <v>79</v>
      </c>
      <c r="E519" s="28" t="s">
        <v>478</v>
      </c>
      <c r="F519" s="28">
        <v>620</v>
      </c>
      <c r="G519" s="90">
        <f>74266.6+16744.6+497.1</f>
        <v>91508.300000000017</v>
      </c>
      <c r="H519" s="90"/>
      <c r="I519" s="90">
        <f t="shared" si="123"/>
        <v>91508.300000000017</v>
      </c>
      <c r="J519" s="90"/>
      <c r="K519" s="91">
        <f t="shared" si="121"/>
        <v>91508.300000000017</v>
      </c>
      <c r="L519" s="90"/>
      <c r="M519" s="91">
        <f t="shared" si="140"/>
        <v>91508.300000000017</v>
      </c>
      <c r="N519" s="90"/>
      <c r="O519" s="91">
        <f t="shared" si="141"/>
        <v>91508.300000000017</v>
      </c>
      <c r="P519" s="90">
        <v>-2598.3000000000002</v>
      </c>
      <c r="Q519" s="91">
        <f t="shared" si="136"/>
        <v>88910.000000000015</v>
      </c>
      <c r="R519" s="90"/>
      <c r="S519" s="91">
        <f t="shared" si="136"/>
        <v>88910.000000000015</v>
      </c>
      <c r="T519" s="90">
        <f>1461.8</f>
        <v>1461.8</v>
      </c>
      <c r="U519" s="91">
        <f t="shared" si="135"/>
        <v>90371.800000000017</v>
      </c>
    </row>
    <row r="520" spans="1:21" ht="83.25" customHeight="1">
      <c r="A520" s="88" t="str">
        <f ca="1">IF(ISERROR(MATCH(E520,Код_КЦСР,0)),"",INDIRECT(ADDRESS(MATCH(E520,Код_КЦСР,0)+1,2,,,"КЦСР")))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20" s="28">
        <v>805</v>
      </c>
      <c r="C520" s="89" t="s">
        <v>65</v>
      </c>
      <c r="D520" s="89" t="s">
        <v>79</v>
      </c>
      <c r="E520" s="28" t="s">
        <v>217</v>
      </c>
      <c r="F520" s="28"/>
      <c r="G520" s="90">
        <f>G521</f>
        <v>460182.2</v>
      </c>
      <c r="H520" s="90">
        <f>H521</f>
        <v>0</v>
      </c>
      <c r="I520" s="90">
        <f t="shared" si="123"/>
        <v>460182.2</v>
      </c>
      <c r="J520" s="90">
        <f>J521</f>
        <v>0</v>
      </c>
      <c r="K520" s="91">
        <f t="shared" si="121"/>
        <v>460182.2</v>
      </c>
      <c r="L520" s="90">
        <f>L521</f>
        <v>0</v>
      </c>
      <c r="M520" s="91">
        <f t="shared" si="140"/>
        <v>460182.2</v>
      </c>
      <c r="N520" s="90">
        <f>N521</f>
        <v>0</v>
      </c>
      <c r="O520" s="91">
        <f t="shared" si="141"/>
        <v>460182.2</v>
      </c>
      <c r="P520" s="90">
        <f>P521</f>
        <v>387.5</v>
      </c>
      <c r="Q520" s="91">
        <f t="shared" si="136"/>
        <v>460569.7</v>
      </c>
      <c r="R520" s="90">
        <f>R521</f>
        <v>0</v>
      </c>
      <c r="S520" s="91">
        <f t="shared" si="136"/>
        <v>460569.7</v>
      </c>
      <c r="T520" s="90">
        <f>T521</f>
        <v>2814.7000000000003</v>
      </c>
      <c r="U520" s="91">
        <f t="shared" si="135"/>
        <v>463384.4</v>
      </c>
    </row>
    <row r="521" spans="1:21" ht="33">
      <c r="A521" s="88" t="str">
        <f ca="1">IF(ISERROR(MATCH(F521,Код_КВР,0)),"",INDIRECT(ADDRESS(MATCH(F521,Код_КВР,0)+1,2,,,"КВР")))</f>
        <v>Предоставление субсидий бюджетным, автономным учреждениям и иным некоммерческим организациям</v>
      </c>
      <c r="B521" s="28">
        <v>805</v>
      </c>
      <c r="C521" s="89" t="s">
        <v>65</v>
      </c>
      <c r="D521" s="89" t="s">
        <v>79</v>
      </c>
      <c r="E521" s="28" t="s">
        <v>217</v>
      </c>
      <c r="F521" s="28">
        <v>600</v>
      </c>
      <c r="G521" s="90">
        <f>G522+G523</f>
        <v>460182.2</v>
      </c>
      <c r="H521" s="90">
        <f>H522+H523</f>
        <v>0</v>
      </c>
      <c r="I521" s="90">
        <f t="shared" si="123"/>
        <v>460182.2</v>
      </c>
      <c r="J521" s="90">
        <f>J522+J523</f>
        <v>0</v>
      </c>
      <c r="K521" s="91">
        <f t="shared" ref="K521:K592" si="143">I521+J521</f>
        <v>460182.2</v>
      </c>
      <c r="L521" s="90">
        <f>L522+L523</f>
        <v>0</v>
      </c>
      <c r="M521" s="91">
        <f t="shared" si="140"/>
        <v>460182.2</v>
      </c>
      <c r="N521" s="90">
        <f>N522+N523</f>
        <v>0</v>
      </c>
      <c r="O521" s="91">
        <f t="shared" si="141"/>
        <v>460182.2</v>
      </c>
      <c r="P521" s="90">
        <f>P522+P523</f>
        <v>387.5</v>
      </c>
      <c r="Q521" s="91">
        <f t="shared" si="136"/>
        <v>460569.7</v>
      </c>
      <c r="R521" s="90">
        <f>R522+R523</f>
        <v>0</v>
      </c>
      <c r="S521" s="91">
        <f t="shared" si="136"/>
        <v>460569.7</v>
      </c>
      <c r="T521" s="90">
        <f>T522+T523</f>
        <v>2814.7000000000003</v>
      </c>
      <c r="U521" s="91">
        <f t="shared" si="135"/>
        <v>463384.4</v>
      </c>
    </row>
    <row r="522" spans="1:21">
      <c r="A522" s="88" t="str">
        <f ca="1">IF(ISERROR(MATCH(F522,Код_КВР,0)),"",INDIRECT(ADDRESS(MATCH(F522,Код_КВР,0)+1,2,,,"КВР")))</f>
        <v>Субсидии бюджетным учреждениям</v>
      </c>
      <c r="B522" s="28">
        <v>805</v>
      </c>
      <c r="C522" s="89" t="s">
        <v>65</v>
      </c>
      <c r="D522" s="89" t="s">
        <v>79</v>
      </c>
      <c r="E522" s="28" t="s">
        <v>217</v>
      </c>
      <c r="F522" s="28">
        <v>610</v>
      </c>
      <c r="G522" s="90">
        <v>411847.4</v>
      </c>
      <c r="H522" s="90"/>
      <c r="I522" s="90">
        <f t="shared" si="123"/>
        <v>411847.4</v>
      </c>
      <c r="J522" s="90"/>
      <c r="K522" s="91">
        <f t="shared" si="143"/>
        <v>411847.4</v>
      </c>
      <c r="L522" s="90"/>
      <c r="M522" s="91">
        <f t="shared" si="140"/>
        <v>411847.4</v>
      </c>
      <c r="N522" s="90"/>
      <c r="O522" s="91">
        <f t="shared" si="141"/>
        <v>411847.4</v>
      </c>
      <c r="P522" s="90">
        <v>387.5</v>
      </c>
      <c r="Q522" s="91">
        <f t="shared" si="136"/>
        <v>412234.9</v>
      </c>
      <c r="R522" s="90"/>
      <c r="S522" s="91">
        <f t="shared" si="136"/>
        <v>412234.9</v>
      </c>
      <c r="T522" s="90">
        <f>2549.9+114.8-164.4</f>
        <v>2500.3000000000002</v>
      </c>
      <c r="U522" s="91">
        <f t="shared" si="135"/>
        <v>414735.2</v>
      </c>
    </row>
    <row r="523" spans="1:21">
      <c r="A523" s="88" t="str">
        <f ca="1">IF(ISERROR(MATCH(F523,Код_КВР,0)),"",INDIRECT(ADDRESS(MATCH(F523,Код_КВР,0)+1,2,,,"КВР")))</f>
        <v>Субсидии автономным учреждениям</v>
      </c>
      <c r="B523" s="28">
        <v>805</v>
      </c>
      <c r="C523" s="89" t="s">
        <v>65</v>
      </c>
      <c r="D523" s="89" t="s">
        <v>79</v>
      </c>
      <c r="E523" s="28" t="s">
        <v>217</v>
      </c>
      <c r="F523" s="28">
        <v>620</v>
      </c>
      <c r="G523" s="90">
        <v>48334.8</v>
      </c>
      <c r="H523" s="90"/>
      <c r="I523" s="90">
        <f t="shared" si="123"/>
        <v>48334.8</v>
      </c>
      <c r="J523" s="90"/>
      <c r="K523" s="91">
        <f t="shared" si="143"/>
        <v>48334.8</v>
      </c>
      <c r="L523" s="90"/>
      <c r="M523" s="91">
        <f t="shared" si="140"/>
        <v>48334.8</v>
      </c>
      <c r="N523" s="90"/>
      <c r="O523" s="91">
        <f t="shared" si="141"/>
        <v>48334.8</v>
      </c>
      <c r="P523" s="90"/>
      <c r="Q523" s="91">
        <f t="shared" si="136"/>
        <v>48334.8</v>
      </c>
      <c r="R523" s="90"/>
      <c r="S523" s="91">
        <f t="shared" si="136"/>
        <v>48334.8</v>
      </c>
      <c r="T523" s="90">
        <f>150+164.4</f>
        <v>314.39999999999998</v>
      </c>
      <c r="U523" s="91">
        <f t="shared" si="135"/>
        <v>48649.200000000004</v>
      </c>
    </row>
    <row r="524" spans="1:21" ht="49.5">
      <c r="A524" s="88" t="str">
        <f ca="1">IF(ISERROR(MATCH(E524,Код_КЦСР,0)),"",INDIRECT(ADDRESS(MATCH(E524,Код_КЦСР,0)+1,2,,,"КЦСР")))</f>
        <v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</v>
      </c>
      <c r="B524" s="28">
        <v>805</v>
      </c>
      <c r="C524" s="89" t="s">
        <v>65</v>
      </c>
      <c r="D524" s="89" t="s">
        <v>79</v>
      </c>
      <c r="E524" s="28" t="s">
        <v>714</v>
      </c>
      <c r="F524" s="28"/>
      <c r="G524" s="90"/>
      <c r="H524" s="90"/>
      <c r="I524" s="90"/>
      <c r="J524" s="90"/>
      <c r="K524" s="91"/>
      <c r="L524" s="90"/>
      <c r="M524" s="91"/>
      <c r="N524" s="90"/>
      <c r="O524" s="91"/>
      <c r="P524" s="90"/>
      <c r="Q524" s="91"/>
      <c r="R524" s="90"/>
      <c r="S524" s="91"/>
      <c r="T524" s="90">
        <f>T525</f>
        <v>500</v>
      </c>
      <c r="U524" s="91">
        <f t="shared" si="135"/>
        <v>500</v>
      </c>
    </row>
    <row r="525" spans="1:21" ht="64.5" customHeight="1">
      <c r="A525" s="88" t="str">
        <f ca="1">IF(ISERROR(MATCH(E525,Код_КЦСР,0)),"",INDIRECT(ADDRESS(MATCH(E525,Код_КЦСР,0)+1,2,,,"КЦСР")))</f>
        <v>Реализация  новых организационно – экономических моделей и стандартов в дошкольном образовании путем разработки нормативно – методической базы и экспертно – аналитическое сопровождение ее внедрения, за счет средств областного бюджета</v>
      </c>
      <c r="B525" s="28">
        <v>805</v>
      </c>
      <c r="C525" s="89" t="s">
        <v>65</v>
      </c>
      <c r="D525" s="89" t="s">
        <v>79</v>
      </c>
      <c r="E525" s="28" t="s">
        <v>709</v>
      </c>
      <c r="F525" s="28"/>
      <c r="G525" s="90"/>
      <c r="H525" s="90"/>
      <c r="I525" s="90"/>
      <c r="J525" s="90"/>
      <c r="K525" s="91"/>
      <c r="L525" s="90"/>
      <c r="M525" s="91"/>
      <c r="N525" s="90"/>
      <c r="O525" s="91"/>
      <c r="P525" s="90"/>
      <c r="Q525" s="91"/>
      <c r="R525" s="90"/>
      <c r="S525" s="91"/>
      <c r="T525" s="90">
        <f>T526</f>
        <v>500</v>
      </c>
      <c r="U525" s="91">
        <f t="shared" si="135"/>
        <v>500</v>
      </c>
    </row>
    <row r="526" spans="1:21" ht="33">
      <c r="A526" s="88" t="str">
        <f ca="1">IF(ISERROR(MATCH(F526,Код_КВР,0)),"",INDIRECT(ADDRESS(MATCH(F526,Код_КВР,0)+1,2,,,"КВР")))</f>
        <v>Предоставление субсидий бюджетным, автономным учреждениям и иным некоммерческим организациям</v>
      </c>
      <c r="B526" s="28">
        <v>805</v>
      </c>
      <c r="C526" s="89" t="s">
        <v>65</v>
      </c>
      <c r="D526" s="89" t="s">
        <v>79</v>
      </c>
      <c r="E526" s="28" t="s">
        <v>709</v>
      </c>
      <c r="F526" s="28">
        <v>600</v>
      </c>
      <c r="G526" s="90"/>
      <c r="H526" s="90"/>
      <c r="I526" s="90"/>
      <c r="J526" s="90"/>
      <c r="K526" s="91"/>
      <c r="L526" s="90"/>
      <c r="M526" s="91"/>
      <c r="N526" s="90"/>
      <c r="O526" s="91"/>
      <c r="P526" s="90"/>
      <c r="Q526" s="91"/>
      <c r="R526" s="90"/>
      <c r="S526" s="91"/>
      <c r="T526" s="90">
        <f>T527</f>
        <v>500</v>
      </c>
      <c r="U526" s="91">
        <f t="shared" si="135"/>
        <v>500</v>
      </c>
    </row>
    <row r="527" spans="1:21">
      <c r="A527" s="88" t="str">
        <f ca="1">IF(ISERROR(MATCH(F527,Код_КВР,0)),"",INDIRECT(ADDRESS(MATCH(F527,Код_КВР,0)+1,2,,,"КВР")))</f>
        <v>Субсидии автономным учреждениям</v>
      </c>
      <c r="B527" s="28">
        <v>805</v>
      </c>
      <c r="C527" s="89" t="s">
        <v>65</v>
      </c>
      <c r="D527" s="89" t="s">
        <v>79</v>
      </c>
      <c r="E527" s="28" t="s">
        <v>709</v>
      </c>
      <c r="F527" s="28">
        <v>620</v>
      </c>
      <c r="G527" s="90"/>
      <c r="H527" s="90"/>
      <c r="I527" s="90"/>
      <c r="J527" s="90"/>
      <c r="K527" s="91"/>
      <c r="L527" s="90"/>
      <c r="M527" s="91"/>
      <c r="N527" s="90"/>
      <c r="O527" s="91"/>
      <c r="P527" s="90"/>
      <c r="Q527" s="91"/>
      <c r="R527" s="90"/>
      <c r="S527" s="91"/>
      <c r="T527" s="90">
        <v>500</v>
      </c>
      <c r="U527" s="91">
        <f t="shared" si="135"/>
        <v>500</v>
      </c>
    </row>
    <row r="528" spans="1:21">
      <c r="A528" s="88" t="str">
        <f ca="1">IF(ISERROR(MATCH(E528,Код_КЦСР,0)),"",INDIRECT(ADDRESS(MATCH(E528,Код_КЦСР,0)+1,2,,,"КЦСР")))</f>
        <v>Общее образование</v>
      </c>
      <c r="B528" s="28">
        <v>805</v>
      </c>
      <c r="C528" s="89" t="s">
        <v>65</v>
      </c>
      <c r="D528" s="89" t="s">
        <v>79</v>
      </c>
      <c r="E528" s="28" t="s">
        <v>220</v>
      </c>
      <c r="F528" s="28"/>
      <c r="G528" s="90">
        <f>G529</f>
        <v>13060.4</v>
      </c>
      <c r="H528" s="90">
        <f>H529</f>
        <v>0</v>
      </c>
      <c r="I528" s="90">
        <f t="shared" si="123"/>
        <v>13060.4</v>
      </c>
      <c r="J528" s="90">
        <f>J529</f>
        <v>0</v>
      </c>
      <c r="K528" s="91">
        <f t="shared" si="143"/>
        <v>13060.4</v>
      </c>
      <c r="L528" s="90">
        <f>L529</f>
        <v>0</v>
      </c>
      <c r="M528" s="91">
        <f t="shared" si="140"/>
        <v>13060.4</v>
      </c>
      <c r="N528" s="90">
        <f>N529</f>
        <v>0</v>
      </c>
      <c r="O528" s="91">
        <f t="shared" si="141"/>
        <v>13060.4</v>
      </c>
      <c r="P528" s="90">
        <f>P529</f>
        <v>0</v>
      </c>
      <c r="Q528" s="91">
        <f t="shared" si="136"/>
        <v>13060.4</v>
      </c>
      <c r="R528" s="90">
        <f>R529</f>
        <v>0</v>
      </c>
      <c r="S528" s="91">
        <f t="shared" si="136"/>
        <v>13060.4</v>
      </c>
      <c r="T528" s="90">
        <f>T529</f>
        <v>0</v>
      </c>
      <c r="U528" s="91">
        <f t="shared" si="135"/>
        <v>13060.4</v>
      </c>
    </row>
    <row r="529" spans="1:21" ht="66">
      <c r="A529" s="88" t="str">
        <f ca="1">IF(ISERROR(MATCH(E529,Код_КЦСР,0)),"",INDIRECT(ADDRESS(MATCH(E529,Код_КЦСР,0)+1,2,,,"КЦСР")))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29" s="28">
        <v>805</v>
      </c>
      <c r="C529" s="89" t="s">
        <v>65</v>
      </c>
      <c r="D529" s="89" t="s">
        <v>79</v>
      </c>
      <c r="E529" s="28" t="s">
        <v>226</v>
      </c>
      <c r="F529" s="28"/>
      <c r="G529" s="90">
        <f t="shared" ref="G529:T530" si="144">G530</f>
        <v>13060.4</v>
      </c>
      <c r="H529" s="90">
        <f t="shared" si="144"/>
        <v>0</v>
      </c>
      <c r="I529" s="90">
        <f t="shared" si="123"/>
        <v>13060.4</v>
      </c>
      <c r="J529" s="90">
        <f t="shared" si="144"/>
        <v>0</v>
      </c>
      <c r="K529" s="91">
        <f t="shared" si="143"/>
        <v>13060.4</v>
      </c>
      <c r="L529" s="90">
        <f t="shared" si="144"/>
        <v>0</v>
      </c>
      <c r="M529" s="91">
        <f t="shared" si="140"/>
        <v>13060.4</v>
      </c>
      <c r="N529" s="90">
        <f t="shared" si="144"/>
        <v>0</v>
      </c>
      <c r="O529" s="91">
        <f t="shared" si="141"/>
        <v>13060.4</v>
      </c>
      <c r="P529" s="90">
        <f t="shared" si="144"/>
        <v>0</v>
      </c>
      <c r="Q529" s="91">
        <f t="shared" si="136"/>
        <v>13060.4</v>
      </c>
      <c r="R529" s="90">
        <f t="shared" si="144"/>
        <v>0</v>
      </c>
      <c r="S529" s="91">
        <f t="shared" si="136"/>
        <v>13060.4</v>
      </c>
      <c r="T529" s="90">
        <f t="shared" si="144"/>
        <v>0</v>
      </c>
      <c r="U529" s="91">
        <f t="shared" si="135"/>
        <v>13060.4</v>
      </c>
    </row>
    <row r="530" spans="1:21" ht="66">
      <c r="A530" s="88" t="str">
        <f ca="1">IF(ISERROR(MATCH(E530,Код_КЦСР,0)),"",INDIRECT(ADDRESS(MATCH(E530,Код_КЦСР,0)+1,2,,,"КЦСР")))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v>
      </c>
      <c r="B530" s="28">
        <v>805</v>
      </c>
      <c r="C530" s="89" t="s">
        <v>65</v>
      </c>
      <c r="D530" s="89" t="s">
        <v>79</v>
      </c>
      <c r="E530" s="28" t="s">
        <v>227</v>
      </c>
      <c r="F530" s="28"/>
      <c r="G530" s="90">
        <f t="shared" si="144"/>
        <v>13060.4</v>
      </c>
      <c r="H530" s="90">
        <f t="shared" si="144"/>
        <v>0</v>
      </c>
      <c r="I530" s="90">
        <f t="shared" si="123"/>
        <v>13060.4</v>
      </c>
      <c r="J530" s="90">
        <f t="shared" si="144"/>
        <v>0</v>
      </c>
      <c r="K530" s="91">
        <f t="shared" si="143"/>
        <v>13060.4</v>
      </c>
      <c r="L530" s="90">
        <f t="shared" si="144"/>
        <v>0</v>
      </c>
      <c r="M530" s="91">
        <f t="shared" si="140"/>
        <v>13060.4</v>
      </c>
      <c r="N530" s="90">
        <f t="shared" si="144"/>
        <v>0</v>
      </c>
      <c r="O530" s="91">
        <f t="shared" si="141"/>
        <v>13060.4</v>
      </c>
      <c r="P530" s="90">
        <f t="shared" si="144"/>
        <v>0</v>
      </c>
      <c r="Q530" s="91">
        <f t="shared" si="136"/>
        <v>13060.4</v>
      </c>
      <c r="R530" s="90">
        <f t="shared" si="144"/>
        <v>0</v>
      </c>
      <c r="S530" s="91">
        <f t="shared" si="136"/>
        <v>13060.4</v>
      </c>
      <c r="T530" s="90">
        <f t="shared" si="144"/>
        <v>0</v>
      </c>
      <c r="U530" s="91">
        <f t="shared" si="135"/>
        <v>13060.4</v>
      </c>
    </row>
    <row r="531" spans="1:21" ht="33">
      <c r="A531" s="88" t="str">
        <f ca="1">IF(ISERROR(MATCH(F531,Код_КВР,0)),"",INDIRECT(ADDRESS(MATCH(F531,Код_КВР,0)+1,2,,,"КВР")))</f>
        <v>Предоставление субсидий бюджетным, автономным учреждениям и иным некоммерческим организациям</v>
      </c>
      <c r="B531" s="28">
        <v>805</v>
      </c>
      <c r="C531" s="89" t="s">
        <v>65</v>
      </c>
      <c r="D531" s="89" t="s">
        <v>79</v>
      </c>
      <c r="E531" s="28" t="s">
        <v>227</v>
      </c>
      <c r="F531" s="28">
        <v>600</v>
      </c>
      <c r="G531" s="90">
        <f>G532+G533</f>
        <v>13060.4</v>
      </c>
      <c r="H531" s="90">
        <f>H532+H533</f>
        <v>0</v>
      </c>
      <c r="I531" s="90">
        <f t="shared" si="123"/>
        <v>13060.4</v>
      </c>
      <c r="J531" s="90">
        <f>J532+J533</f>
        <v>0</v>
      </c>
      <c r="K531" s="91">
        <f t="shared" si="143"/>
        <v>13060.4</v>
      </c>
      <c r="L531" s="90">
        <f>L532+L533</f>
        <v>0</v>
      </c>
      <c r="M531" s="91">
        <f t="shared" si="140"/>
        <v>13060.4</v>
      </c>
      <c r="N531" s="90">
        <f>N532+N533</f>
        <v>0</v>
      </c>
      <c r="O531" s="91">
        <f t="shared" si="141"/>
        <v>13060.4</v>
      </c>
      <c r="P531" s="90">
        <f>P532+P533</f>
        <v>0</v>
      </c>
      <c r="Q531" s="91">
        <f t="shared" si="136"/>
        <v>13060.4</v>
      </c>
      <c r="R531" s="90">
        <f>R532+R533</f>
        <v>0</v>
      </c>
      <c r="S531" s="91">
        <f t="shared" si="136"/>
        <v>13060.4</v>
      </c>
      <c r="T531" s="90">
        <f>T532+T533</f>
        <v>0</v>
      </c>
      <c r="U531" s="91">
        <f t="shared" si="135"/>
        <v>13060.4</v>
      </c>
    </row>
    <row r="532" spans="1:21">
      <c r="A532" s="88" t="str">
        <f ca="1">IF(ISERROR(MATCH(F532,Код_КВР,0)),"",INDIRECT(ADDRESS(MATCH(F532,Код_КВР,0)+1,2,,,"КВР")))</f>
        <v>Субсидии бюджетным учреждениям</v>
      </c>
      <c r="B532" s="28">
        <v>805</v>
      </c>
      <c r="C532" s="89" t="s">
        <v>65</v>
      </c>
      <c r="D532" s="89" t="s">
        <v>79</v>
      </c>
      <c r="E532" s="28" t="s">
        <v>227</v>
      </c>
      <c r="F532" s="28">
        <v>610</v>
      </c>
      <c r="G532" s="90">
        <v>12754.6</v>
      </c>
      <c r="H532" s="90"/>
      <c r="I532" s="90">
        <f t="shared" si="123"/>
        <v>12754.6</v>
      </c>
      <c r="J532" s="90"/>
      <c r="K532" s="91">
        <f t="shared" si="143"/>
        <v>12754.6</v>
      </c>
      <c r="L532" s="90"/>
      <c r="M532" s="91">
        <f t="shared" si="140"/>
        <v>12754.6</v>
      </c>
      <c r="N532" s="90"/>
      <c r="O532" s="91">
        <f t="shared" si="141"/>
        <v>12754.6</v>
      </c>
      <c r="P532" s="90">
        <v>-905.4</v>
      </c>
      <c r="Q532" s="91">
        <f t="shared" si="136"/>
        <v>11849.2</v>
      </c>
      <c r="R532" s="90"/>
      <c r="S532" s="91">
        <f t="shared" si="136"/>
        <v>11849.2</v>
      </c>
      <c r="T532" s="90"/>
      <c r="U532" s="91">
        <f t="shared" si="135"/>
        <v>11849.2</v>
      </c>
    </row>
    <row r="533" spans="1:21">
      <c r="A533" s="88" t="str">
        <f ca="1">IF(ISERROR(MATCH(F533,Код_КВР,0)),"",INDIRECT(ADDRESS(MATCH(F533,Код_КВР,0)+1,2,,,"КВР")))</f>
        <v>Субсидии автономным учреждениям</v>
      </c>
      <c r="B533" s="28">
        <v>805</v>
      </c>
      <c r="C533" s="89" t="s">
        <v>65</v>
      </c>
      <c r="D533" s="89" t="s">
        <v>79</v>
      </c>
      <c r="E533" s="28" t="s">
        <v>227</v>
      </c>
      <c r="F533" s="28">
        <v>620</v>
      </c>
      <c r="G533" s="90">
        <v>305.8</v>
      </c>
      <c r="H533" s="90"/>
      <c r="I533" s="90">
        <f t="shared" ref="I533:I597" si="145">G533+H533</f>
        <v>305.8</v>
      </c>
      <c r="J533" s="90"/>
      <c r="K533" s="91">
        <f t="shared" si="143"/>
        <v>305.8</v>
      </c>
      <c r="L533" s="90"/>
      <c r="M533" s="91">
        <f t="shared" si="140"/>
        <v>305.8</v>
      </c>
      <c r="N533" s="90"/>
      <c r="O533" s="91">
        <f t="shared" si="141"/>
        <v>305.8</v>
      </c>
      <c r="P533" s="90">
        <v>905.4</v>
      </c>
      <c r="Q533" s="91">
        <f t="shared" si="136"/>
        <v>1211.2</v>
      </c>
      <c r="R533" s="90"/>
      <c r="S533" s="91">
        <f t="shared" si="136"/>
        <v>1211.2</v>
      </c>
      <c r="T533" s="90"/>
      <c r="U533" s="91">
        <f t="shared" si="135"/>
        <v>1211.2</v>
      </c>
    </row>
    <row r="534" spans="1:21">
      <c r="A534" s="88" t="str">
        <f ca="1">IF(ISERROR(MATCH(E534,Код_КЦСР,0)),"",INDIRECT(ADDRESS(MATCH(E534,Код_КЦСР,0)+1,2,,,"КЦСР")))</f>
        <v>Кадровое обеспечение муниципальной системы образования</v>
      </c>
      <c r="B534" s="28">
        <v>805</v>
      </c>
      <c r="C534" s="89" t="s">
        <v>65</v>
      </c>
      <c r="D534" s="89" t="s">
        <v>79</v>
      </c>
      <c r="E534" s="28" t="s">
        <v>233</v>
      </c>
      <c r="F534" s="28"/>
      <c r="G534" s="90">
        <f>G535</f>
        <v>130.19999999999999</v>
      </c>
      <c r="H534" s="90">
        <f>H535</f>
        <v>0</v>
      </c>
      <c r="I534" s="90">
        <f t="shared" si="145"/>
        <v>130.19999999999999</v>
      </c>
      <c r="J534" s="90">
        <f>J535</f>
        <v>0</v>
      </c>
      <c r="K534" s="91">
        <f t="shared" si="143"/>
        <v>130.19999999999999</v>
      </c>
      <c r="L534" s="90">
        <f>L535</f>
        <v>0</v>
      </c>
      <c r="M534" s="91">
        <f t="shared" si="140"/>
        <v>130.19999999999999</v>
      </c>
      <c r="N534" s="90">
        <f>N535</f>
        <v>0</v>
      </c>
      <c r="O534" s="91">
        <f t="shared" si="141"/>
        <v>130.19999999999999</v>
      </c>
      <c r="P534" s="90">
        <f>P535</f>
        <v>0</v>
      </c>
      <c r="Q534" s="91">
        <f t="shared" si="136"/>
        <v>130.19999999999999</v>
      </c>
      <c r="R534" s="90">
        <f>R535</f>
        <v>0</v>
      </c>
      <c r="S534" s="91">
        <f t="shared" si="136"/>
        <v>130.19999999999999</v>
      </c>
      <c r="T534" s="90">
        <f>T535</f>
        <v>0</v>
      </c>
      <c r="U534" s="91">
        <f t="shared" si="135"/>
        <v>130.19999999999999</v>
      </c>
    </row>
    <row r="535" spans="1:21" ht="33">
      <c r="A535" s="88" t="str">
        <f ca="1">IF(ISERROR(MATCH(E535,Код_КЦСР,0)),"",INDIRECT(ADDRESS(MATCH(E535,Код_КЦСР,0)+1,2,,,"КЦСР")))</f>
        <v>Осуществление выплат городских премий работникам муниципальных образовательных учреждений</v>
      </c>
      <c r="B535" s="28">
        <v>805</v>
      </c>
      <c r="C535" s="89" t="s">
        <v>65</v>
      </c>
      <c r="D535" s="89" t="s">
        <v>79</v>
      </c>
      <c r="E535" s="28" t="s">
        <v>234</v>
      </c>
      <c r="F535" s="28"/>
      <c r="G535" s="90">
        <f t="shared" ref="G535:T538" si="146">G536</f>
        <v>130.19999999999999</v>
      </c>
      <c r="H535" s="90">
        <f t="shared" si="146"/>
        <v>0</v>
      </c>
      <c r="I535" s="90">
        <f t="shared" si="145"/>
        <v>130.19999999999999</v>
      </c>
      <c r="J535" s="90">
        <f t="shared" si="146"/>
        <v>0</v>
      </c>
      <c r="K535" s="91">
        <f t="shared" si="143"/>
        <v>130.19999999999999</v>
      </c>
      <c r="L535" s="90">
        <f t="shared" si="146"/>
        <v>0</v>
      </c>
      <c r="M535" s="91">
        <f t="shared" si="140"/>
        <v>130.19999999999999</v>
      </c>
      <c r="N535" s="90">
        <f t="shared" si="146"/>
        <v>0</v>
      </c>
      <c r="O535" s="91">
        <f t="shared" si="141"/>
        <v>130.19999999999999</v>
      </c>
      <c r="P535" s="90">
        <f t="shared" si="146"/>
        <v>0</v>
      </c>
      <c r="Q535" s="91">
        <f t="shared" si="136"/>
        <v>130.19999999999999</v>
      </c>
      <c r="R535" s="90">
        <f t="shared" si="146"/>
        <v>0</v>
      </c>
      <c r="S535" s="91">
        <f t="shared" si="136"/>
        <v>130.19999999999999</v>
      </c>
      <c r="T535" s="90">
        <f t="shared" si="146"/>
        <v>0</v>
      </c>
      <c r="U535" s="91">
        <f t="shared" si="135"/>
        <v>130.19999999999999</v>
      </c>
    </row>
    <row r="536" spans="1:21" ht="33">
      <c r="A536" s="88" t="str">
        <f ca="1">IF(ISERROR(MATCH(E536,Код_КЦСР,0)),"",INDIRECT(ADDRESS(MATCH(E536,Код_КЦСР,0)+1,2,,,"КЦСР")))</f>
        <v>Осуществление выплат городских премий работникам муниципальных образовательных учреждений за счет средств городского бюджета</v>
      </c>
      <c r="B536" s="28">
        <v>805</v>
      </c>
      <c r="C536" s="89" t="s">
        <v>65</v>
      </c>
      <c r="D536" s="89" t="s">
        <v>79</v>
      </c>
      <c r="E536" s="28" t="s">
        <v>236</v>
      </c>
      <c r="F536" s="28"/>
      <c r="G536" s="90">
        <f t="shared" si="146"/>
        <v>130.19999999999999</v>
      </c>
      <c r="H536" s="90">
        <f t="shared" si="146"/>
        <v>0</v>
      </c>
      <c r="I536" s="90">
        <f t="shared" si="145"/>
        <v>130.19999999999999</v>
      </c>
      <c r="J536" s="90">
        <f t="shared" si="146"/>
        <v>0</v>
      </c>
      <c r="K536" s="91">
        <f t="shared" si="143"/>
        <v>130.19999999999999</v>
      </c>
      <c r="L536" s="90">
        <f t="shared" si="146"/>
        <v>0</v>
      </c>
      <c r="M536" s="91">
        <f t="shared" si="140"/>
        <v>130.19999999999999</v>
      </c>
      <c r="N536" s="90">
        <f t="shared" si="146"/>
        <v>0</v>
      </c>
      <c r="O536" s="91">
        <f t="shared" si="141"/>
        <v>130.19999999999999</v>
      </c>
      <c r="P536" s="90">
        <f t="shared" si="146"/>
        <v>0</v>
      </c>
      <c r="Q536" s="91">
        <f t="shared" si="136"/>
        <v>130.19999999999999</v>
      </c>
      <c r="R536" s="90">
        <f t="shared" si="146"/>
        <v>0</v>
      </c>
      <c r="S536" s="91">
        <f t="shared" si="136"/>
        <v>130.19999999999999</v>
      </c>
      <c r="T536" s="90">
        <f t="shared" si="146"/>
        <v>0</v>
      </c>
      <c r="U536" s="91">
        <f t="shared" si="135"/>
        <v>130.19999999999999</v>
      </c>
    </row>
    <row r="537" spans="1:21" ht="49.5">
      <c r="A537" s="88" t="str">
        <f ca="1">IF(ISERROR(MATCH(E537,Код_КЦСР,0)),"",INDIRECT(ADDRESS(MATCH(E537,Код_КЦСР,0)+1,2,,,"КЦСР")))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37" s="28">
        <v>805</v>
      </c>
      <c r="C537" s="89" t="s">
        <v>65</v>
      </c>
      <c r="D537" s="89" t="s">
        <v>79</v>
      </c>
      <c r="E537" s="28" t="s">
        <v>238</v>
      </c>
      <c r="F537" s="28"/>
      <c r="G537" s="90">
        <f t="shared" si="146"/>
        <v>130.19999999999999</v>
      </c>
      <c r="H537" s="90">
        <f t="shared" si="146"/>
        <v>0</v>
      </c>
      <c r="I537" s="90">
        <f t="shared" si="145"/>
        <v>130.19999999999999</v>
      </c>
      <c r="J537" s="90">
        <f t="shared" si="146"/>
        <v>0</v>
      </c>
      <c r="K537" s="91">
        <f t="shared" si="143"/>
        <v>130.19999999999999</v>
      </c>
      <c r="L537" s="90">
        <f t="shared" si="146"/>
        <v>0</v>
      </c>
      <c r="M537" s="91">
        <f t="shared" si="140"/>
        <v>130.19999999999999</v>
      </c>
      <c r="N537" s="90">
        <f t="shared" si="146"/>
        <v>0</v>
      </c>
      <c r="O537" s="91">
        <f t="shared" si="141"/>
        <v>130.19999999999999</v>
      </c>
      <c r="P537" s="90">
        <f t="shared" si="146"/>
        <v>0</v>
      </c>
      <c r="Q537" s="91">
        <f t="shared" si="136"/>
        <v>130.19999999999999</v>
      </c>
      <c r="R537" s="90">
        <f t="shared" si="146"/>
        <v>0</v>
      </c>
      <c r="S537" s="91">
        <f t="shared" si="136"/>
        <v>130.19999999999999</v>
      </c>
      <c r="T537" s="90">
        <f t="shared" si="146"/>
        <v>0</v>
      </c>
      <c r="U537" s="91">
        <f t="shared" si="135"/>
        <v>130.19999999999999</v>
      </c>
    </row>
    <row r="538" spans="1:21">
      <c r="A538" s="88" t="str">
        <f ca="1">IF(ISERROR(MATCH(F538,Код_КВР,0)),"",INDIRECT(ADDRESS(MATCH(F538,Код_КВР,0)+1,2,,,"КВР")))</f>
        <v>Социальное обеспечение и иные выплаты населению</v>
      </c>
      <c r="B538" s="28">
        <v>805</v>
      </c>
      <c r="C538" s="89" t="s">
        <v>65</v>
      </c>
      <c r="D538" s="89" t="s">
        <v>79</v>
      </c>
      <c r="E538" s="28" t="s">
        <v>238</v>
      </c>
      <c r="F538" s="28">
        <v>300</v>
      </c>
      <c r="G538" s="90">
        <f t="shared" si="146"/>
        <v>130.19999999999999</v>
      </c>
      <c r="H538" s="90">
        <f t="shared" si="146"/>
        <v>0</v>
      </c>
      <c r="I538" s="90">
        <f t="shared" si="145"/>
        <v>130.19999999999999</v>
      </c>
      <c r="J538" s="90">
        <f t="shared" si="146"/>
        <v>0</v>
      </c>
      <c r="K538" s="91">
        <f t="shared" si="143"/>
        <v>130.19999999999999</v>
      </c>
      <c r="L538" s="90">
        <f t="shared" si="146"/>
        <v>0</v>
      </c>
      <c r="M538" s="91">
        <f t="shared" si="140"/>
        <v>130.19999999999999</v>
      </c>
      <c r="N538" s="90">
        <f t="shared" si="146"/>
        <v>0</v>
      </c>
      <c r="O538" s="91">
        <f t="shared" si="141"/>
        <v>130.19999999999999</v>
      </c>
      <c r="P538" s="90">
        <f t="shared" si="146"/>
        <v>0</v>
      </c>
      <c r="Q538" s="91">
        <f t="shared" si="136"/>
        <v>130.19999999999999</v>
      </c>
      <c r="R538" s="90">
        <f t="shared" si="146"/>
        <v>0</v>
      </c>
      <c r="S538" s="91">
        <f t="shared" si="136"/>
        <v>130.19999999999999</v>
      </c>
      <c r="T538" s="90">
        <f t="shared" si="146"/>
        <v>0</v>
      </c>
      <c r="U538" s="91">
        <f t="shared" si="135"/>
        <v>130.19999999999999</v>
      </c>
    </row>
    <row r="539" spans="1:21">
      <c r="A539" s="88" t="str">
        <f ca="1">IF(ISERROR(MATCH(F539,Код_КВР,0)),"",INDIRECT(ADDRESS(MATCH(F539,Код_КВР,0)+1,2,,,"КВР")))</f>
        <v>Публичные нормативные выплаты гражданам несоциального характера</v>
      </c>
      <c r="B539" s="28">
        <v>805</v>
      </c>
      <c r="C539" s="89" t="s">
        <v>65</v>
      </c>
      <c r="D539" s="89" t="s">
        <v>79</v>
      </c>
      <c r="E539" s="28" t="s">
        <v>238</v>
      </c>
      <c r="F539" s="28">
        <v>330</v>
      </c>
      <c r="G539" s="90">
        <v>130.19999999999999</v>
      </c>
      <c r="H539" s="90"/>
      <c r="I539" s="90">
        <f t="shared" si="145"/>
        <v>130.19999999999999</v>
      </c>
      <c r="J539" s="90"/>
      <c r="K539" s="91">
        <f t="shared" si="143"/>
        <v>130.19999999999999</v>
      </c>
      <c r="L539" s="90"/>
      <c r="M539" s="91">
        <f t="shared" si="140"/>
        <v>130.19999999999999</v>
      </c>
      <c r="N539" s="90"/>
      <c r="O539" s="91">
        <f t="shared" si="141"/>
        <v>130.19999999999999</v>
      </c>
      <c r="P539" s="90"/>
      <c r="Q539" s="91">
        <f t="shared" si="136"/>
        <v>130.19999999999999</v>
      </c>
      <c r="R539" s="90"/>
      <c r="S539" s="91">
        <f t="shared" si="136"/>
        <v>130.19999999999999</v>
      </c>
      <c r="T539" s="90"/>
      <c r="U539" s="91">
        <f t="shared" si="135"/>
        <v>130.19999999999999</v>
      </c>
    </row>
    <row r="540" spans="1:21" ht="33">
      <c r="A540" s="88" t="str">
        <f ca="1">IF(ISERROR(MATCH(E540,Код_КЦСР,0)),"",INDIRECT(ADDRESS(MATCH(E540,Код_КЦСР,0)+1,2,,,"КЦСР")))</f>
        <v>Укрепление материально-технической базы образовательных учреждений города и обеспечение их безопасности</v>
      </c>
      <c r="B540" s="28">
        <v>805</v>
      </c>
      <c r="C540" s="89" t="s">
        <v>65</v>
      </c>
      <c r="D540" s="89" t="s">
        <v>79</v>
      </c>
      <c r="E540" s="28" t="s">
        <v>251</v>
      </c>
      <c r="F540" s="28"/>
      <c r="G540" s="90">
        <f>G541+G545</f>
        <v>9662.9</v>
      </c>
      <c r="H540" s="90">
        <f>H541+H545</f>
        <v>0</v>
      </c>
      <c r="I540" s="90">
        <f t="shared" si="145"/>
        <v>9662.9</v>
      </c>
      <c r="J540" s="90">
        <f>J541+J545</f>
        <v>0</v>
      </c>
      <c r="K540" s="91">
        <f t="shared" si="143"/>
        <v>9662.9</v>
      </c>
      <c r="L540" s="90">
        <f>L541+L545</f>
        <v>0</v>
      </c>
      <c r="M540" s="91">
        <f t="shared" si="140"/>
        <v>9662.9</v>
      </c>
      <c r="N540" s="90">
        <f>N541+N545</f>
        <v>0</v>
      </c>
      <c r="O540" s="91">
        <f t="shared" si="141"/>
        <v>9662.9</v>
      </c>
      <c r="P540" s="90">
        <f>P541+P545+P548</f>
        <v>5762.9000000000005</v>
      </c>
      <c r="Q540" s="91">
        <f t="shared" si="136"/>
        <v>15425.8</v>
      </c>
      <c r="R540" s="90">
        <f>R541+R545+R548</f>
        <v>0</v>
      </c>
      <c r="S540" s="91">
        <f t="shared" si="136"/>
        <v>15425.8</v>
      </c>
      <c r="T540" s="90">
        <f>T541+T545+T548</f>
        <v>2442.1999999999998</v>
      </c>
      <c r="U540" s="91">
        <f t="shared" si="135"/>
        <v>17868</v>
      </c>
    </row>
    <row r="541" spans="1:21" ht="20.25" customHeight="1">
      <c r="A541" s="88" t="str">
        <f ca="1">IF(ISERROR(MATCH(E541,Код_КЦСР,0)),"",INDIRECT(ADDRESS(MATCH(E541,Код_КЦСР,0)+1,2,,,"КЦСР")))</f>
        <v>Текущие ремонты и работы по благоустройству территорий</v>
      </c>
      <c r="B541" s="28">
        <v>805</v>
      </c>
      <c r="C541" s="89" t="s">
        <v>65</v>
      </c>
      <c r="D541" s="89" t="s">
        <v>79</v>
      </c>
      <c r="E541" s="28" t="s">
        <v>495</v>
      </c>
      <c r="F541" s="28"/>
      <c r="G541" s="90">
        <f>G542</f>
        <v>6750</v>
      </c>
      <c r="H541" s="90">
        <f>H542</f>
        <v>0</v>
      </c>
      <c r="I541" s="90">
        <f t="shared" si="145"/>
        <v>6750</v>
      </c>
      <c r="J541" s="90">
        <f>J542</f>
        <v>0</v>
      </c>
      <c r="K541" s="91">
        <f t="shared" si="143"/>
        <v>6750</v>
      </c>
      <c r="L541" s="90">
        <f>L542</f>
        <v>0</v>
      </c>
      <c r="M541" s="91">
        <f t="shared" si="140"/>
        <v>6750</v>
      </c>
      <c r="N541" s="90">
        <f>N542</f>
        <v>0</v>
      </c>
      <c r="O541" s="91">
        <f t="shared" si="141"/>
        <v>6750</v>
      </c>
      <c r="P541" s="90">
        <f>P542</f>
        <v>0</v>
      </c>
      <c r="Q541" s="91">
        <f t="shared" si="136"/>
        <v>6750</v>
      </c>
      <c r="R541" s="90">
        <f>R542</f>
        <v>0</v>
      </c>
      <c r="S541" s="91">
        <f t="shared" si="136"/>
        <v>6750</v>
      </c>
      <c r="T541" s="90">
        <f>T542</f>
        <v>2182.6</v>
      </c>
      <c r="U541" s="91">
        <f t="shared" si="135"/>
        <v>8932.6</v>
      </c>
    </row>
    <row r="542" spans="1:21" ht="33">
      <c r="A542" s="88" t="str">
        <f ca="1">IF(ISERROR(MATCH(F542,Код_КВР,0)),"",INDIRECT(ADDRESS(MATCH(F542,Код_КВР,0)+1,2,,,"КВР")))</f>
        <v>Предоставление субсидий бюджетным, автономным учреждениям и иным некоммерческим организациям</v>
      </c>
      <c r="B542" s="28">
        <v>805</v>
      </c>
      <c r="C542" s="89" t="s">
        <v>65</v>
      </c>
      <c r="D542" s="89" t="s">
        <v>79</v>
      </c>
      <c r="E542" s="28" t="s">
        <v>495</v>
      </c>
      <c r="F542" s="28">
        <v>600</v>
      </c>
      <c r="G542" s="90">
        <f>G543+G544</f>
        <v>6750</v>
      </c>
      <c r="H542" s="90">
        <f>H543+H544</f>
        <v>0</v>
      </c>
      <c r="I542" s="90">
        <f t="shared" si="145"/>
        <v>6750</v>
      </c>
      <c r="J542" s="90">
        <f>J543+J544</f>
        <v>0</v>
      </c>
      <c r="K542" s="91">
        <f t="shared" si="143"/>
        <v>6750</v>
      </c>
      <c r="L542" s="90">
        <f>L543+L544</f>
        <v>0</v>
      </c>
      <c r="M542" s="91">
        <f t="shared" si="140"/>
        <v>6750</v>
      </c>
      <c r="N542" s="90">
        <f>N543+N544</f>
        <v>0</v>
      </c>
      <c r="O542" s="91">
        <f t="shared" si="141"/>
        <v>6750</v>
      </c>
      <c r="P542" s="90">
        <f>P543+P544</f>
        <v>0</v>
      </c>
      <c r="Q542" s="91">
        <f t="shared" si="136"/>
        <v>6750</v>
      </c>
      <c r="R542" s="90">
        <f>R543+R544</f>
        <v>0</v>
      </c>
      <c r="S542" s="91">
        <f t="shared" si="136"/>
        <v>6750</v>
      </c>
      <c r="T542" s="90">
        <f>T543+T544</f>
        <v>2182.6</v>
      </c>
      <c r="U542" s="91">
        <f t="shared" si="135"/>
        <v>8932.6</v>
      </c>
    </row>
    <row r="543" spans="1:21">
      <c r="A543" s="88" t="str">
        <f ca="1">IF(ISERROR(MATCH(F543,Код_КВР,0)),"",INDIRECT(ADDRESS(MATCH(F543,Код_КВР,0)+1,2,,,"КВР")))</f>
        <v>Субсидии бюджетным учреждениям</v>
      </c>
      <c r="B543" s="28">
        <v>805</v>
      </c>
      <c r="C543" s="89" t="s">
        <v>65</v>
      </c>
      <c r="D543" s="89" t="s">
        <v>79</v>
      </c>
      <c r="E543" s="28" t="s">
        <v>495</v>
      </c>
      <c r="F543" s="28">
        <v>610</v>
      </c>
      <c r="G543" s="90">
        <v>6650</v>
      </c>
      <c r="H543" s="90"/>
      <c r="I543" s="90">
        <f t="shared" si="145"/>
        <v>6650</v>
      </c>
      <c r="J543" s="90"/>
      <c r="K543" s="91">
        <f t="shared" si="143"/>
        <v>6650</v>
      </c>
      <c r="L543" s="90"/>
      <c r="M543" s="91">
        <f t="shared" si="140"/>
        <v>6650</v>
      </c>
      <c r="N543" s="90"/>
      <c r="O543" s="91">
        <f t="shared" si="141"/>
        <v>6650</v>
      </c>
      <c r="P543" s="90"/>
      <c r="Q543" s="91">
        <f t="shared" si="136"/>
        <v>6650</v>
      </c>
      <c r="R543" s="90"/>
      <c r="S543" s="91">
        <f t="shared" si="136"/>
        <v>6650</v>
      </c>
      <c r="T543" s="90">
        <f>583+1599.6</f>
        <v>2182.6</v>
      </c>
      <c r="U543" s="91">
        <f t="shared" si="135"/>
        <v>8832.6</v>
      </c>
    </row>
    <row r="544" spans="1:21">
      <c r="A544" s="88" t="str">
        <f ca="1">IF(ISERROR(MATCH(F544,Код_КВР,0)),"",INDIRECT(ADDRESS(MATCH(F544,Код_КВР,0)+1,2,,,"КВР")))</f>
        <v>Субсидии автономным учреждениям</v>
      </c>
      <c r="B544" s="28">
        <v>805</v>
      </c>
      <c r="C544" s="89" t="s">
        <v>65</v>
      </c>
      <c r="D544" s="89" t="s">
        <v>79</v>
      </c>
      <c r="E544" s="28" t="s">
        <v>495</v>
      </c>
      <c r="F544" s="28">
        <v>620</v>
      </c>
      <c r="G544" s="90">
        <v>100</v>
      </c>
      <c r="H544" s="90"/>
      <c r="I544" s="90">
        <f t="shared" si="145"/>
        <v>100</v>
      </c>
      <c r="J544" s="90"/>
      <c r="K544" s="91">
        <f t="shared" si="143"/>
        <v>100</v>
      </c>
      <c r="L544" s="90"/>
      <c r="M544" s="91">
        <f t="shared" si="140"/>
        <v>100</v>
      </c>
      <c r="N544" s="90"/>
      <c r="O544" s="91">
        <f t="shared" si="141"/>
        <v>100</v>
      </c>
      <c r="P544" s="90"/>
      <c r="Q544" s="91">
        <f t="shared" si="136"/>
        <v>100</v>
      </c>
      <c r="R544" s="90"/>
      <c r="S544" s="91">
        <f t="shared" si="136"/>
        <v>100</v>
      </c>
      <c r="T544" s="90"/>
      <c r="U544" s="91">
        <f t="shared" si="135"/>
        <v>100</v>
      </c>
    </row>
    <row r="545" spans="1:21">
      <c r="A545" s="88" t="str">
        <f ca="1">IF(ISERROR(MATCH(E545,Код_КЦСР,0)),"",INDIRECT(ADDRESS(MATCH(E545,Код_КЦСР,0)+1,2,,,"КЦСР")))</f>
        <v>Оборудование, мебель для образовательных учреждений</v>
      </c>
      <c r="B545" s="28">
        <v>805</v>
      </c>
      <c r="C545" s="89" t="s">
        <v>65</v>
      </c>
      <c r="D545" s="89" t="s">
        <v>79</v>
      </c>
      <c r="E545" s="28" t="s">
        <v>497</v>
      </c>
      <c r="F545" s="28"/>
      <c r="G545" s="90">
        <f>G546</f>
        <v>2912.9</v>
      </c>
      <c r="H545" s="90">
        <f>H546</f>
        <v>0</v>
      </c>
      <c r="I545" s="90">
        <f t="shared" si="145"/>
        <v>2912.9</v>
      </c>
      <c r="J545" s="90">
        <f>J546</f>
        <v>0</v>
      </c>
      <c r="K545" s="91">
        <f t="shared" si="143"/>
        <v>2912.9</v>
      </c>
      <c r="L545" s="90">
        <f>L546</f>
        <v>0</v>
      </c>
      <c r="M545" s="91">
        <f t="shared" si="140"/>
        <v>2912.9</v>
      </c>
      <c r="N545" s="90">
        <f>N546</f>
        <v>0</v>
      </c>
      <c r="O545" s="91">
        <f t="shared" si="141"/>
        <v>2912.9</v>
      </c>
      <c r="P545" s="90">
        <f>P546</f>
        <v>220.8</v>
      </c>
      <c r="Q545" s="91">
        <f t="shared" si="136"/>
        <v>3133.7000000000003</v>
      </c>
      <c r="R545" s="90">
        <f>R546</f>
        <v>0</v>
      </c>
      <c r="S545" s="91">
        <f t="shared" si="136"/>
        <v>3133.7000000000003</v>
      </c>
      <c r="T545" s="90">
        <f>T546</f>
        <v>147.6</v>
      </c>
      <c r="U545" s="91">
        <f t="shared" si="135"/>
        <v>3281.3</v>
      </c>
    </row>
    <row r="546" spans="1:21" ht="33">
      <c r="A546" s="88" t="str">
        <f ca="1">IF(ISERROR(MATCH(F546,Код_КВР,0)),"",INDIRECT(ADDRESS(MATCH(F546,Код_КВР,0)+1,2,,,"КВР")))</f>
        <v>Предоставление субсидий бюджетным, автономным учреждениям и иным некоммерческим организациям</v>
      </c>
      <c r="B546" s="28">
        <v>805</v>
      </c>
      <c r="C546" s="89" t="s">
        <v>65</v>
      </c>
      <c r="D546" s="89" t="s">
        <v>79</v>
      </c>
      <c r="E546" s="28" t="s">
        <v>497</v>
      </c>
      <c r="F546" s="28">
        <v>600</v>
      </c>
      <c r="G546" s="90">
        <f>G547</f>
        <v>2912.9</v>
      </c>
      <c r="H546" s="90">
        <f>H547</f>
        <v>0</v>
      </c>
      <c r="I546" s="90">
        <f t="shared" si="145"/>
        <v>2912.9</v>
      </c>
      <c r="J546" s="90">
        <f>J547</f>
        <v>0</v>
      </c>
      <c r="K546" s="91">
        <f t="shared" si="143"/>
        <v>2912.9</v>
      </c>
      <c r="L546" s="90">
        <f>L547</f>
        <v>0</v>
      </c>
      <c r="M546" s="91">
        <f t="shared" si="140"/>
        <v>2912.9</v>
      </c>
      <c r="N546" s="90">
        <f>N547</f>
        <v>0</v>
      </c>
      <c r="O546" s="91">
        <f t="shared" si="141"/>
        <v>2912.9</v>
      </c>
      <c r="P546" s="90">
        <f>P547</f>
        <v>220.8</v>
      </c>
      <c r="Q546" s="91">
        <f t="shared" si="136"/>
        <v>3133.7000000000003</v>
      </c>
      <c r="R546" s="90">
        <f>R547</f>
        <v>0</v>
      </c>
      <c r="S546" s="91">
        <f t="shared" si="136"/>
        <v>3133.7000000000003</v>
      </c>
      <c r="T546" s="90">
        <f>T547</f>
        <v>147.6</v>
      </c>
      <c r="U546" s="91">
        <f t="shared" si="135"/>
        <v>3281.3</v>
      </c>
    </row>
    <row r="547" spans="1:21">
      <c r="A547" s="88" t="str">
        <f ca="1">IF(ISERROR(MATCH(F547,Код_КВР,0)),"",INDIRECT(ADDRESS(MATCH(F547,Код_КВР,0)+1,2,,,"КВР")))</f>
        <v>Субсидии бюджетным учреждениям</v>
      </c>
      <c r="B547" s="28">
        <v>805</v>
      </c>
      <c r="C547" s="89" t="s">
        <v>65</v>
      </c>
      <c r="D547" s="89" t="s">
        <v>79</v>
      </c>
      <c r="E547" s="28" t="s">
        <v>497</v>
      </c>
      <c r="F547" s="28">
        <v>610</v>
      </c>
      <c r="G547" s="90">
        <v>2912.9</v>
      </c>
      <c r="H547" s="90"/>
      <c r="I547" s="90">
        <f t="shared" si="145"/>
        <v>2912.9</v>
      </c>
      <c r="J547" s="90"/>
      <c r="K547" s="91">
        <f t="shared" si="143"/>
        <v>2912.9</v>
      </c>
      <c r="L547" s="90"/>
      <c r="M547" s="91">
        <f t="shared" si="140"/>
        <v>2912.9</v>
      </c>
      <c r="N547" s="90"/>
      <c r="O547" s="91">
        <f t="shared" si="141"/>
        <v>2912.9</v>
      </c>
      <c r="P547" s="90">
        <v>220.8</v>
      </c>
      <c r="Q547" s="91">
        <f t="shared" si="136"/>
        <v>3133.7000000000003</v>
      </c>
      <c r="R547" s="90"/>
      <c r="S547" s="91">
        <f t="shared" si="136"/>
        <v>3133.7000000000003</v>
      </c>
      <c r="T547" s="90">
        <f>313.2-165.6</f>
        <v>147.6</v>
      </c>
      <c r="U547" s="91">
        <f t="shared" si="135"/>
        <v>3281.3</v>
      </c>
    </row>
    <row r="548" spans="1:21" ht="33">
      <c r="A548" s="88" t="s">
        <v>679</v>
      </c>
      <c r="B548" s="28">
        <v>805</v>
      </c>
      <c r="C548" s="89" t="s">
        <v>65</v>
      </c>
      <c r="D548" s="89" t="s">
        <v>79</v>
      </c>
      <c r="E548" s="89" t="s">
        <v>677</v>
      </c>
      <c r="F548" s="28"/>
      <c r="G548" s="90"/>
      <c r="H548" s="90"/>
      <c r="I548" s="90"/>
      <c r="J548" s="90"/>
      <c r="K548" s="91"/>
      <c r="L548" s="90"/>
      <c r="M548" s="91"/>
      <c r="N548" s="90"/>
      <c r="O548" s="91">
        <f t="shared" si="141"/>
        <v>0</v>
      </c>
      <c r="P548" s="90">
        <f>P549</f>
        <v>5542.1</v>
      </c>
      <c r="Q548" s="91">
        <f t="shared" si="136"/>
        <v>5542.1</v>
      </c>
      <c r="R548" s="90">
        <f>R549</f>
        <v>0</v>
      </c>
      <c r="S548" s="91">
        <f t="shared" si="136"/>
        <v>5542.1</v>
      </c>
      <c r="T548" s="90">
        <f>T549</f>
        <v>112</v>
      </c>
      <c r="U548" s="91">
        <f t="shared" si="135"/>
        <v>5654.1</v>
      </c>
    </row>
    <row r="549" spans="1:21" ht="33">
      <c r="A549" s="88" t="str">
        <f ca="1">IF(ISERROR(MATCH(F549,Код_КВР,0)),"",INDIRECT(ADDRESS(MATCH(F549,Код_КВР,0)+1,2,,,"КВР")))</f>
        <v>Предоставление субсидий бюджетным, автономным учреждениям и иным некоммерческим организациям</v>
      </c>
      <c r="B549" s="28">
        <v>805</v>
      </c>
      <c r="C549" s="89" t="s">
        <v>65</v>
      </c>
      <c r="D549" s="89" t="s">
        <v>678</v>
      </c>
      <c r="E549" s="89" t="s">
        <v>677</v>
      </c>
      <c r="F549" s="28">
        <v>600</v>
      </c>
      <c r="G549" s="90"/>
      <c r="H549" s="90"/>
      <c r="I549" s="90"/>
      <c r="J549" s="90"/>
      <c r="K549" s="91"/>
      <c r="L549" s="90"/>
      <c r="M549" s="91"/>
      <c r="N549" s="90"/>
      <c r="O549" s="91">
        <f t="shared" si="141"/>
        <v>0</v>
      </c>
      <c r="P549" s="90">
        <f>P550+P551</f>
        <v>5542.1</v>
      </c>
      <c r="Q549" s="91">
        <f t="shared" si="136"/>
        <v>5542.1</v>
      </c>
      <c r="R549" s="90">
        <f>R550+R551</f>
        <v>0</v>
      </c>
      <c r="S549" s="91">
        <f t="shared" si="136"/>
        <v>5542.1</v>
      </c>
      <c r="T549" s="90">
        <f>T550+T551</f>
        <v>112</v>
      </c>
      <c r="U549" s="91">
        <f t="shared" si="135"/>
        <v>5654.1</v>
      </c>
    </row>
    <row r="550" spans="1:21">
      <c r="A550" s="88" t="str">
        <f ca="1">IF(ISERROR(MATCH(F550,Код_КВР,0)),"",INDIRECT(ADDRESS(MATCH(F550,Код_КВР,0)+1,2,,,"КВР")))</f>
        <v>Субсидии бюджетным учреждениям</v>
      </c>
      <c r="B550" s="28">
        <v>805</v>
      </c>
      <c r="C550" s="89" t="s">
        <v>65</v>
      </c>
      <c r="D550" s="89" t="s">
        <v>678</v>
      </c>
      <c r="E550" s="89" t="s">
        <v>677</v>
      </c>
      <c r="F550" s="28">
        <v>610</v>
      </c>
      <c r="G550" s="90"/>
      <c r="H550" s="90"/>
      <c r="I550" s="90"/>
      <c r="J550" s="90"/>
      <c r="K550" s="91"/>
      <c r="L550" s="90"/>
      <c r="M550" s="91"/>
      <c r="N550" s="90"/>
      <c r="O550" s="91">
        <f t="shared" si="141"/>
        <v>0</v>
      </c>
      <c r="P550" s="90">
        <f>5542.1-234.7</f>
        <v>5307.4000000000005</v>
      </c>
      <c r="Q550" s="91">
        <f t="shared" si="136"/>
        <v>5307.4000000000005</v>
      </c>
      <c r="R550" s="90"/>
      <c r="S550" s="91">
        <f t="shared" si="136"/>
        <v>5307.4000000000005</v>
      </c>
      <c r="T550" s="90">
        <f>112-246.8</f>
        <v>-134.80000000000001</v>
      </c>
      <c r="U550" s="91">
        <f t="shared" si="135"/>
        <v>5172.6000000000004</v>
      </c>
    </row>
    <row r="551" spans="1:21">
      <c r="A551" s="88" t="str">
        <f ca="1">IF(ISERROR(MATCH(F551,Код_КВР,0)),"",INDIRECT(ADDRESS(MATCH(F551,Код_КВР,0)+1,2,,,"КВР")))</f>
        <v>Субсидии автономным учреждениям</v>
      </c>
      <c r="B551" s="28">
        <v>805</v>
      </c>
      <c r="C551" s="89" t="s">
        <v>65</v>
      </c>
      <c r="D551" s="89" t="s">
        <v>678</v>
      </c>
      <c r="E551" s="89" t="s">
        <v>677</v>
      </c>
      <c r="F551" s="28">
        <v>620</v>
      </c>
      <c r="G551" s="90"/>
      <c r="H551" s="90"/>
      <c r="I551" s="90"/>
      <c r="J551" s="90"/>
      <c r="K551" s="91"/>
      <c r="L551" s="90"/>
      <c r="M551" s="91"/>
      <c r="N551" s="90"/>
      <c r="O551" s="91">
        <f t="shared" si="141"/>
        <v>0</v>
      </c>
      <c r="P551" s="90">
        <v>234.7</v>
      </c>
      <c r="Q551" s="91">
        <f t="shared" si="136"/>
        <v>234.7</v>
      </c>
      <c r="R551" s="90"/>
      <c r="S551" s="91">
        <f t="shared" si="136"/>
        <v>234.7</v>
      </c>
      <c r="T551" s="90">
        <v>246.8</v>
      </c>
      <c r="U551" s="91">
        <f t="shared" si="135"/>
        <v>481.5</v>
      </c>
    </row>
    <row r="552" spans="1:21" ht="33">
      <c r="A552" s="88" t="str">
        <f ca="1">IF(ISERROR(MATCH(E552,Код_КЦСР,0)),"",INDIRECT(ADDRESS(MATCH(E552,Код_КЦСР,0)+1,2,,,"КЦСР")))</f>
        <v>Муниципальная программа «Охрана окружающей среды» на 2013 – 2022 годы</v>
      </c>
      <c r="B552" s="28">
        <v>805</v>
      </c>
      <c r="C552" s="89" t="s">
        <v>65</v>
      </c>
      <c r="D552" s="89" t="s">
        <v>79</v>
      </c>
      <c r="E552" s="28" t="s">
        <v>317</v>
      </c>
      <c r="F552" s="28"/>
      <c r="G552" s="90">
        <f t="shared" ref="G552:T554" si="147">G553</f>
        <v>23.4</v>
      </c>
      <c r="H552" s="90">
        <f t="shared" si="147"/>
        <v>0</v>
      </c>
      <c r="I552" s="90">
        <f t="shared" si="145"/>
        <v>23.4</v>
      </c>
      <c r="J552" s="90">
        <f t="shared" si="147"/>
        <v>0</v>
      </c>
      <c r="K552" s="91">
        <f t="shared" si="143"/>
        <v>23.4</v>
      </c>
      <c r="L552" s="90">
        <f t="shared" si="147"/>
        <v>0</v>
      </c>
      <c r="M552" s="91">
        <f t="shared" si="140"/>
        <v>23.4</v>
      </c>
      <c r="N552" s="90">
        <f t="shared" si="147"/>
        <v>0</v>
      </c>
      <c r="O552" s="91">
        <f t="shared" si="141"/>
        <v>23.4</v>
      </c>
      <c r="P552" s="90">
        <f t="shared" si="147"/>
        <v>0</v>
      </c>
      <c r="Q552" s="91">
        <f t="shared" si="136"/>
        <v>23.4</v>
      </c>
      <c r="R552" s="90">
        <f t="shared" si="147"/>
        <v>0</v>
      </c>
      <c r="S552" s="91">
        <f t="shared" si="136"/>
        <v>23.4</v>
      </c>
      <c r="T552" s="90">
        <f t="shared" si="147"/>
        <v>0</v>
      </c>
      <c r="U552" s="91">
        <f t="shared" si="135"/>
        <v>23.4</v>
      </c>
    </row>
    <row r="553" spans="1:21" ht="33">
      <c r="A553" s="88" t="str">
        <f ca="1">IF(ISERROR(MATCH(E553,Код_КЦСР,0)),"",INDIRECT(ADDRESS(MATCH(E553,Код_КЦСР,0)+1,2,,,"КЦСР")))</f>
        <v>Организация мероприятий по экологическому образованию и воспитанию населения</v>
      </c>
      <c r="B553" s="28">
        <v>805</v>
      </c>
      <c r="C553" s="89" t="s">
        <v>65</v>
      </c>
      <c r="D553" s="89" t="s">
        <v>79</v>
      </c>
      <c r="E553" s="28" t="s">
        <v>319</v>
      </c>
      <c r="F553" s="28"/>
      <c r="G553" s="90">
        <f t="shared" si="147"/>
        <v>23.4</v>
      </c>
      <c r="H553" s="90">
        <f t="shared" si="147"/>
        <v>0</v>
      </c>
      <c r="I553" s="90">
        <f t="shared" si="145"/>
        <v>23.4</v>
      </c>
      <c r="J553" s="90">
        <f t="shared" si="147"/>
        <v>0</v>
      </c>
      <c r="K553" s="91">
        <f t="shared" si="143"/>
        <v>23.4</v>
      </c>
      <c r="L553" s="90">
        <f t="shared" si="147"/>
        <v>0</v>
      </c>
      <c r="M553" s="91">
        <f t="shared" si="140"/>
        <v>23.4</v>
      </c>
      <c r="N553" s="90">
        <f t="shared" si="147"/>
        <v>0</v>
      </c>
      <c r="O553" s="91">
        <f t="shared" si="141"/>
        <v>23.4</v>
      </c>
      <c r="P553" s="90">
        <f t="shared" si="147"/>
        <v>0</v>
      </c>
      <c r="Q553" s="91">
        <f t="shared" si="136"/>
        <v>23.4</v>
      </c>
      <c r="R553" s="90">
        <f t="shared" si="147"/>
        <v>0</v>
      </c>
      <c r="S553" s="91">
        <f t="shared" si="136"/>
        <v>23.4</v>
      </c>
      <c r="T553" s="90">
        <f t="shared" si="147"/>
        <v>0</v>
      </c>
      <c r="U553" s="91">
        <f t="shared" si="135"/>
        <v>23.4</v>
      </c>
    </row>
    <row r="554" spans="1:21" ht="33">
      <c r="A554" s="88" t="str">
        <f ca="1">IF(ISERROR(MATCH(F554,Код_КВР,0)),"",INDIRECT(ADDRESS(MATCH(F554,Код_КВР,0)+1,2,,,"КВР")))</f>
        <v>Предоставление субсидий бюджетным, автономным учреждениям и иным некоммерческим организациям</v>
      </c>
      <c r="B554" s="28">
        <v>805</v>
      </c>
      <c r="C554" s="89" t="s">
        <v>65</v>
      </c>
      <c r="D554" s="89" t="s">
        <v>79</v>
      </c>
      <c r="E554" s="28" t="s">
        <v>319</v>
      </c>
      <c r="F554" s="28">
        <v>600</v>
      </c>
      <c r="G554" s="90">
        <f t="shared" si="147"/>
        <v>23.4</v>
      </c>
      <c r="H554" s="90">
        <f t="shared" si="147"/>
        <v>0</v>
      </c>
      <c r="I554" s="90">
        <f t="shared" si="145"/>
        <v>23.4</v>
      </c>
      <c r="J554" s="90">
        <f t="shared" si="147"/>
        <v>0</v>
      </c>
      <c r="K554" s="91">
        <f t="shared" si="143"/>
        <v>23.4</v>
      </c>
      <c r="L554" s="90">
        <f t="shared" si="147"/>
        <v>0</v>
      </c>
      <c r="M554" s="91">
        <f t="shared" si="140"/>
        <v>23.4</v>
      </c>
      <c r="N554" s="90">
        <f t="shared" si="147"/>
        <v>0</v>
      </c>
      <c r="O554" s="91">
        <f t="shared" si="141"/>
        <v>23.4</v>
      </c>
      <c r="P554" s="90">
        <f t="shared" si="147"/>
        <v>0</v>
      </c>
      <c r="Q554" s="91">
        <f t="shared" si="136"/>
        <v>23.4</v>
      </c>
      <c r="R554" s="90">
        <f t="shared" si="147"/>
        <v>0</v>
      </c>
      <c r="S554" s="91">
        <f t="shared" si="136"/>
        <v>23.4</v>
      </c>
      <c r="T554" s="90">
        <f t="shared" si="147"/>
        <v>0</v>
      </c>
      <c r="U554" s="91">
        <f t="shared" si="135"/>
        <v>23.4</v>
      </c>
    </row>
    <row r="555" spans="1:21">
      <c r="A555" s="88" t="str">
        <f ca="1">IF(ISERROR(MATCH(F555,Код_КВР,0)),"",INDIRECT(ADDRESS(MATCH(F555,Код_КВР,0)+1,2,,,"КВР")))</f>
        <v>Субсидии бюджетным учреждениям</v>
      </c>
      <c r="B555" s="28">
        <v>805</v>
      </c>
      <c r="C555" s="89" t="s">
        <v>65</v>
      </c>
      <c r="D555" s="89" t="s">
        <v>79</v>
      </c>
      <c r="E555" s="28" t="s">
        <v>319</v>
      </c>
      <c r="F555" s="28">
        <v>610</v>
      </c>
      <c r="G555" s="90">
        <v>23.4</v>
      </c>
      <c r="H555" s="90"/>
      <c r="I555" s="90">
        <f t="shared" si="145"/>
        <v>23.4</v>
      </c>
      <c r="J555" s="90"/>
      <c r="K555" s="91">
        <f t="shared" si="143"/>
        <v>23.4</v>
      </c>
      <c r="L555" s="90"/>
      <c r="M555" s="91">
        <f t="shared" si="140"/>
        <v>23.4</v>
      </c>
      <c r="N555" s="90"/>
      <c r="O555" s="91">
        <f t="shared" si="141"/>
        <v>23.4</v>
      </c>
      <c r="P555" s="90"/>
      <c r="Q555" s="91">
        <f t="shared" si="136"/>
        <v>23.4</v>
      </c>
      <c r="R555" s="90"/>
      <c r="S555" s="91">
        <f t="shared" si="136"/>
        <v>23.4</v>
      </c>
      <c r="T555" s="90"/>
      <c r="U555" s="91">
        <f t="shared" si="135"/>
        <v>23.4</v>
      </c>
    </row>
    <row r="556" spans="1:21" ht="33">
      <c r="A556" s="88" t="str">
        <f ca="1">IF(ISERROR(MATCH(E556,Код_КЦСР,0)),"",INDIRECT(ADDRESS(MATCH(E556,Код_КЦСР,0)+1,2,,,"КЦСР")))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556" s="28">
        <v>805</v>
      </c>
      <c r="C556" s="89" t="s">
        <v>65</v>
      </c>
      <c r="D556" s="89" t="s">
        <v>79</v>
      </c>
      <c r="E556" s="28" t="s">
        <v>412</v>
      </c>
      <c r="F556" s="28"/>
      <c r="G556" s="90">
        <f>G557</f>
        <v>2455.6999999999998</v>
      </c>
      <c r="H556" s="90">
        <f>H557</f>
        <v>0</v>
      </c>
      <c r="I556" s="90">
        <f t="shared" si="145"/>
        <v>2455.6999999999998</v>
      </c>
      <c r="J556" s="90">
        <f>J557</f>
        <v>0</v>
      </c>
      <c r="K556" s="91">
        <f t="shared" si="143"/>
        <v>2455.6999999999998</v>
      </c>
      <c r="L556" s="90">
        <f>L557</f>
        <v>0</v>
      </c>
      <c r="M556" s="91">
        <f t="shared" si="140"/>
        <v>2455.6999999999998</v>
      </c>
      <c r="N556" s="90">
        <f>N557</f>
        <v>0</v>
      </c>
      <c r="O556" s="91">
        <f t="shared" si="141"/>
        <v>2455.6999999999998</v>
      </c>
      <c r="P556" s="90">
        <f>P557</f>
        <v>0</v>
      </c>
      <c r="Q556" s="91">
        <f t="shared" si="136"/>
        <v>2455.6999999999998</v>
      </c>
      <c r="R556" s="90">
        <f>R557</f>
        <v>0</v>
      </c>
      <c r="S556" s="91">
        <f t="shared" si="136"/>
        <v>2455.6999999999998</v>
      </c>
      <c r="T556" s="90">
        <f>T557</f>
        <v>0</v>
      </c>
      <c r="U556" s="91">
        <f t="shared" si="135"/>
        <v>2455.6999999999998</v>
      </c>
    </row>
    <row r="557" spans="1:21">
      <c r="A557" s="88" t="str">
        <f ca="1">IF(ISERROR(MATCH(E557,Код_КЦСР,0)),"",INDIRECT(ADDRESS(MATCH(E557,Код_КЦСР,0)+1,2,,,"КЦСР")))</f>
        <v>Обеспечение пожарной безопасности муниципальных учреждений города</v>
      </c>
      <c r="B557" s="28">
        <v>805</v>
      </c>
      <c r="C557" s="89" t="s">
        <v>65</v>
      </c>
      <c r="D557" s="89" t="s">
        <v>79</v>
      </c>
      <c r="E557" s="28" t="s">
        <v>413</v>
      </c>
      <c r="F557" s="28"/>
      <c r="G557" s="90">
        <f>G558+G562+G565+G568</f>
        <v>2455.6999999999998</v>
      </c>
      <c r="H557" s="90">
        <f>H558+H562+H565+H568</f>
        <v>0</v>
      </c>
      <c r="I557" s="90">
        <f t="shared" si="145"/>
        <v>2455.6999999999998</v>
      </c>
      <c r="J557" s="90">
        <f>J558+J562+J565+J568</f>
        <v>0</v>
      </c>
      <c r="K557" s="91">
        <f t="shared" si="143"/>
        <v>2455.6999999999998</v>
      </c>
      <c r="L557" s="90">
        <f>L558+L562+L565+L568</f>
        <v>0</v>
      </c>
      <c r="M557" s="91">
        <f t="shared" si="140"/>
        <v>2455.6999999999998</v>
      </c>
      <c r="N557" s="90">
        <f>N558+N562+N565+N568</f>
        <v>0</v>
      </c>
      <c r="O557" s="91">
        <f t="shared" si="141"/>
        <v>2455.6999999999998</v>
      </c>
      <c r="P557" s="90">
        <f>P558+P562+P565+P568</f>
        <v>0</v>
      </c>
      <c r="Q557" s="91">
        <f t="shared" si="136"/>
        <v>2455.6999999999998</v>
      </c>
      <c r="R557" s="90">
        <f>R558+R562+R565+R568</f>
        <v>0</v>
      </c>
      <c r="S557" s="91">
        <f t="shared" si="136"/>
        <v>2455.6999999999998</v>
      </c>
      <c r="T557" s="90">
        <f>T558+T562+T565+T568</f>
        <v>0</v>
      </c>
      <c r="U557" s="91">
        <f t="shared" si="135"/>
        <v>2455.6999999999998</v>
      </c>
    </row>
    <row r="558" spans="1:21" ht="36" customHeight="1">
      <c r="A558" s="88" t="str">
        <f ca="1">IF(ISERROR(MATCH(E558,Код_КЦСР,0)),"",INDIRECT(ADDRESS(MATCH(E558,Код_КЦСР,0)+1,2,,,"КЦСР")))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58" s="28">
        <v>805</v>
      </c>
      <c r="C558" s="89" t="s">
        <v>65</v>
      </c>
      <c r="D558" s="89" t="s">
        <v>79</v>
      </c>
      <c r="E558" s="28" t="s">
        <v>414</v>
      </c>
      <c r="F558" s="28"/>
      <c r="G558" s="90">
        <f>G559</f>
        <v>1115.4000000000001</v>
      </c>
      <c r="H558" s="90">
        <f>H559</f>
        <v>0</v>
      </c>
      <c r="I558" s="90">
        <f t="shared" si="145"/>
        <v>1115.4000000000001</v>
      </c>
      <c r="J558" s="90">
        <f>J559</f>
        <v>0</v>
      </c>
      <c r="K558" s="91">
        <f t="shared" si="143"/>
        <v>1115.4000000000001</v>
      </c>
      <c r="L558" s="90">
        <f>L559</f>
        <v>0</v>
      </c>
      <c r="M558" s="91">
        <f t="shared" si="140"/>
        <v>1115.4000000000001</v>
      </c>
      <c r="N558" s="90">
        <f>N559</f>
        <v>0</v>
      </c>
      <c r="O558" s="91">
        <f t="shared" si="141"/>
        <v>1115.4000000000001</v>
      </c>
      <c r="P558" s="90">
        <f>P559</f>
        <v>0</v>
      </c>
      <c r="Q558" s="91">
        <f t="shared" si="136"/>
        <v>1115.4000000000001</v>
      </c>
      <c r="R558" s="90">
        <f>R559</f>
        <v>0</v>
      </c>
      <c r="S558" s="91">
        <f t="shared" si="136"/>
        <v>1115.4000000000001</v>
      </c>
      <c r="T558" s="90">
        <f>T559</f>
        <v>0</v>
      </c>
      <c r="U558" s="91">
        <f t="shared" si="135"/>
        <v>1115.4000000000001</v>
      </c>
    </row>
    <row r="559" spans="1:21" ht="33">
      <c r="A559" s="88" t="str">
        <f ca="1">IF(ISERROR(MATCH(F559,Код_КВР,0)),"",INDIRECT(ADDRESS(MATCH(F559,Код_КВР,0)+1,2,,,"КВР")))</f>
        <v>Предоставление субсидий бюджетным, автономным учреждениям и иным некоммерческим организациям</v>
      </c>
      <c r="B559" s="28">
        <v>805</v>
      </c>
      <c r="C559" s="89" t="s">
        <v>65</v>
      </c>
      <c r="D559" s="89" t="s">
        <v>79</v>
      </c>
      <c r="E559" s="28" t="s">
        <v>414</v>
      </c>
      <c r="F559" s="28">
        <v>600</v>
      </c>
      <c r="G559" s="90">
        <f>G560+G561</f>
        <v>1115.4000000000001</v>
      </c>
      <c r="H559" s="90">
        <f>H560+H561</f>
        <v>0</v>
      </c>
      <c r="I559" s="90">
        <f t="shared" si="145"/>
        <v>1115.4000000000001</v>
      </c>
      <c r="J559" s="90">
        <f>J560+J561</f>
        <v>0</v>
      </c>
      <c r="K559" s="91">
        <f t="shared" si="143"/>
        <v>1115.4000000000001</v>
      </c>
      <c r="L559" s="90">
        <f>L560+L561</f>
        <v>0</v>
      </c>
      <c r="M559" s="91">
        <f t="shared" si="140"/>
        <v>1115.4000000000001</v>
      </c>
      <c r="N559" s="90">
        <f>N560+N561</f>
        <v>0</v>
      </c>
      <c r="O559" s="91">
        <f t="shared" si="141"/>
        <v>1115.4000000000001</v>
      </c>
      <c r="P559" s="90">
        <f>P560+P561</f>
        <v>0</v>
      </c>
      <c r="Q559" s="91">
        <f t="shared" si="136"/>
        <v>1115.4000000000001</v>
      </c>
      <c r="R559" s="90">
        <f>R560+R561</f>
        <v>0</v>
      </c>
      <c r="S559" s="91">
        <f t="shared" si="136"/>
        <v>1115.4000000000001</v>
      </c>
      <c r="T559" s="90">
        <f>T560+T561</f>
        <v>0</v>
      </c>
      <c r="U559" s="91">
        <f t="shared" si="135"/>
        <v>1115.4000000000001</v>
      </c>
    </row>
    <row r="560" spans="1:21">
      <c r="A560" s="88" t="str">
        <f ca="1">IF(ISERROR(MATCH(F560,Код_КВР,0)),"",INDIRECT(ADDRESS(MATCH(F560,Код_КВР,0)+1,2,,,"КВР")))</f>
        <v>Субсидии бюджетным учреждениям</v>
      </c>
      <c r="B560" s="28">
        <v>805</v>
      </c>
      <c r="C560" s="89" t="s">
        <v>65</v>
      </c>
      <c r="D560" s="89" t="s">
        <v>79</v>
      </c>
      <c r="E560" s="28" t="s">
        <v>414</v>
      </c>
      <c r="F560" s="28">
        <v>610</v>
      </c>
      <c r="G560" s="90">
        <v>1095.4000000000001</v>
      </c>
      <c r="H560" s="90"/>
      <c r="I560" s="90">
        <f t="shared" si="145"/>
        <v>1095.4000000000001</v>
      </c>
      <c r="J560" s="90"/>
      <c r="K560" s="91">
        <f t="shared" si="143"/>
        <v>1095.4000000000001</v>
      </c>
      <c r="L560" s="90"/>
      <c r="M560" s="91">
        <f t="shared" si="140"/>
        <v>1095.4000000000001</v>
      </c>
      <c r="N560" s="90"/>
      <c r="O560" s="91">
        <f t="shared" si="141"/>
        <v>1095.4000000000001</v>
      </c>
      <c r="P560" s="90"/>
      <c r="Q560" s="91">
        <f t="shared" si="136"/>
        <v>1095.4000000000001</v>
      </c>
      <c r="R560" s="90"/>
      <c r="S560" s="91">
        <f t="shared" si="136"/>
        <v>1095.4000000000001</v>
      </c>
      <c r="T560" s="90"/>
      <c r="U560" s="91">
        <f t="shared" si="135"/>
        <v>1095.4000000000001</v>
      </c>
    </row>
    <row r="561" spans="1:21">
      <c r="A561" s="88" t="str">
        <f ca="1">IF(ISERROR(MATCH(F561,Код_КВР,0)),"",INDIRECT(ADDRESS(MATCH(F561,Код_КВР,0)+1,2,,,"КВР")))</f>
        <v>Субсидии автономным учреждениям</v>
      </c>
      <c r="B561" s="28">
        <v>805</v>
      </c>
      <c r="C561" s="89" t="s">
        <v>65</v>
      </c>
      <c r="D561" s="89" t="s">
        <v>79</v>
      </c>
      <c r="E561" s="28" t="s">
        <v>414</v>
      </c>
      <c r="F561" s="28">
        <v>620</v>
      </c>
      <c r="G561" s="90">
        <v>20</v>
      </c>
      <c r="H561" s="90"/>
      <c r="I561" s="90">
        <f t="shared" si="145"/>
        <v>20</v>
      </c>
      <c r="J561" s="90"/>
      <c r="K561" s="91">
        <f t="shared" si="143"/>
        <v>20</v>
      </c>
      <c r="L561" s="90"/>
      <c r="M561" s="91">
        <f t="shared" si="140"/>
        <v>20</v>
      </c>
      <c r="N561" s="90"/>
      <c r="O561" s="91">
        <f t="shared" si="141"/>
        <v>20</v>
      </c>
      <c r="P561" s="90"/>
      <c r="Q561" s="91">
        <f t="shared" si="136"/>
        <v>20</v>
      </c>
      <c r="R561" s="90"/>
      <c r="S561" s="91">
        <f t="shared" si="136"/>
        <v>20</v>
      </c>
      <c r="T561" s="90"/>
      <c r="U561" s="91">
        <f t="shared" si="135"/>
        <v>20</v>
      </c>
    </row>
    <row r="562" spans="1:21">
      <c r="A562" s="88" t="str">
        <f ca="1">IF(ISERROR(MATCH(E562,Код_КЦСР,0)),"",INDIRECT(ADDRESS(MATCH(E562,Код_КЦСР,0)+1,2,,,"КЦСР")))</f>
        <v>Ремонт и оборудование эвакуационных путей зданий</v>
      </c>
      <c r="B562" s="28">
        <v>805</v>
      </c>
      <c r="C562" s="89" t="s">
        <v>65</v>
      </c>
      <c r="D562" s="89" t="s">
        <v>79</v>
      </c>
      <c r="E562" s="28" t="s">
        <v>415</v>
      </c>
      <c r="F562" s="28"/>
      <c r="G562" s="90">
        <f>G563</f>
        <v>583</v>
      </c>
      <c r="H562" s="90">
        <f>H563</f>
        <v>0</v>
      </c>
      <c r="I562" s="90">
        <f t="shared" si="145"/>
        <v>583</v>
      </c>
      <c r="J562" s="90">
        <f>J563</f>
        <v>0</v>
      </c>
      <c r="K562" s="91">
        <f t="shared" si="143"/>
        <v>583</v>
      </c>
      <c r="L562" s="90">
        <f>L563</f>
        <v>0</v>
      </c>
      <c r="M562" s="91">
        <f t="shared" si="140"/>
        <v>583</v>
      </c>
      <c r="N562" s="90">
        <f>N563</f>
        <v>0</v>
      </c>
      <c r="O562" s="91">
        <f t="shared" si="141"/>
        <v>583</v>
      </c>
      <c r="P562" s="90">
        <f>P563</f>
        <v>0</v>
      </c>
      <c r="Q562" s="91">
        <f t="shared" si="136"/>
        <v>583</v>
      </c>
      <c r="R562" s="90">
        <f>R563</f>
        <v>0</v>
      </c>
      <c r="S562" s="91">
        <f t="shared" si="136"/>
        <v>583</v>
      </c>
      <c r="T562" s="90">
        <f>T563</f>
        <v>0</v>
      </c>
      <c r="U562" s="91">
        <f t="shared" si="135"/>
        <v>583</v>
      </c>
    </row>
    <row r="563" spans="1:21" ht="33">
      <c r="A563" s="88" t="str">
        <f ca="1">IF(ISERROR(MATCH(F563,Код_КВР,0)),"",INDIRECT(ADDRESS(MATCH(F563,Код_КВР,0)+1,2,,,"КВР")))</f>
        <v>Предоставление субсидий бюджетным, автономным учреждениям и иным некоммерческим организациям</v>
      </c>
      <c r="B563" s="28">
        <v>805</v>
      </c>
      <c r="C563" s="89" t="s">
        <v>65</v>
      </c>
      <c r="D563" s="89" t="s">
        <v>79</v>
      </c>
      <c r="E563" s="28" t="s">
        <v>415</v>
      </c>
      <c r="F563" s="28">
        <v>600</v>
      </c>
      <c r="G563" s="90">
        <f>G564</f>
        <v>583</v>
      </c>
      <c r="H563" s="90">
        <f>H564</f>
        <v>0</v>
      </c>
      <c r="I563" s="90">
        <f t="shared" si="145"/>
        <v>583</v>
      </c>
      <c r="J563" s="90">
        <f>J564</f>
        <v>0</v>
      </c>
      <c r="K563" s="91">
        <f t="shared" si="143"/>
        <v>583</v>
      </c>
      <c r="L563" s="90">
        <f>L564</f>
        <v>0</v>
      </c>
      <c r="M563" s="91">
        <f t="shared" si="140"/>
        <v>583</v>
      </c>
      <c r="N563" s="90">
        <f>N564</f>
        <v>0</v>
      </c>
      <c r="O563" s="91">
        <f t="shared" si="141"/>
        <v>583</v>
      </c>
      <c r="P563" s="90">
        <f>P564</f>
        <v>0</v>
      </c>
      <c r="Q563" s="91">
        <f t="shared" si="136"/>
        <v>583</v>
      </c>
      <c r="R563" s="90">
        <f>R564</f>
        <v>0</v>
      </c>
      <c r="S563" s="91">
        <f t="shared" si="136"/>
        <v>583</v>
      </c>
      <c r="T563" s="90">
        <f>T564</f>
        <v>0</v>
      </c>
      <c r="U563" s="91">
        <f t="shared" ref="U563:U630" si="148">S563+T563</f>
        <v>583</v>
      </c>
    </row>
    <row r="564" spans="1:21">
      <c r="A564" s="88" t="str">
        <f ca="1">IF(ISERROR(MATCH(F564,Код_КВР,0)),"",INDIRECT(ADDRESS(MATCH(F564,Код_КВР,0)+1,2,,,"КВР")))</f>
        <v>Субсидии бюджетным учреждениям</v>
      </c>
      <c r="B564" s="28">
        <v>805</v>
      </c>
      <c r="C564" s="89" t="s">
        <v>65</v>
      </c>
      <c r="D564" s="89" t="s">
        <v>79</v>
      </c>
      <c r="E564" s="28" t="s">
        <v>415</v>
      </c>
      <c r="F564" s="28">
        <v>610</v>
      </c>
      <c r="G564" s="90">
        <v>583</v>
      </c>
      <c r="H564" s="90"/>
      <c r="I564" s="90">
        <f t="shared" si="145"/>
        <v>583</v>
      </c>
      <c r="J564" s="90"/>
      <c r="K564" s="91">
        <f t="shared" si="143"/>
        <v>583</v>
      </c>
      <c r="L564" s="90"/>
      <c r="M564" s="91">
        <f t="shared" si="140"/>
        <v>583</v>
      </c>
      <c r="N564" s="90"/>
      <c r="O564" s="91">
        <f t="shared" si="141"/>
        <v>583</v>
      </c>
      <c r="P564" s="90"/>
      <c r="Q564" s="91">
        <f t="shared" si="136"/>
        <v>583</v>
      </c>
      <c r="R564" s="90"/>
      <c r="S564" s="91">
        <f t="shared" si="136"/>
        <v>583</v>
      </c>
      <c r="T564" s="90"/>
      <c r="U564" s="91">
        <f t="shared" si="148"/>
        <v>583</v>
      </c>
    </row>
    <row r="565" spans="1:21">
      <c r="A565" s="88" t="str">
        <f ca="1">IF(ISERROR(MATCH(E565,Код_КЦСР,0)),"",INDIRECT(ADDRESS(MATCH(E565,Код_КЦСР,0)+1,2,,,"КЦСР")))</f>
        <v>Ремонт и испытание наружных пожарных лестниц</v>
      </c>
      <c r="B565" s="28">
        <v>805</v>
      </c>
      <c r="C565" s="89" t="s">
        <v>65</v>
      </c>
      <c r="D565" s="89" t="s">
        <v>79</v>
      </c>
      <c r="E565" s="28" t="s">
        <v>418</v>
      </c>
      <c r="F565" s="28"/>
      <c r="G565" s="90">
        <f>G566</f>
        <v>221</v>
      </c>
      <c r="H565" s="90">
        <f>H566</f>
        <v>0</v>
      </c>
      <c r="I565" s="90">
        <f t="shared" si="145"/>
        <v>221</v>
      </c>
      <c r="J565" s="90">
        <f>J566</f>
        <v>0</v>
      </c>
      <c r="K565" s="91">
        <f t="shared" si="143"/>
        <v>221</v>
      </c>
      <c r="L565" s="90">
        <f>L566</f>
        <v>0</v>
      </c>
      <c r="M565" s="91">
        <f t="shared" si="140"/>
        <v>221</v>
      </c>
      <c r="N565" s="90">
        <f>N566</f>
        <v>0</v>
      </c>
      <c r="O565" s="91">
        <f t="shared" si="141"/>
        <v>221</v>
      </c>
      <c r="P565" s="90">
        <f>P566</f>
        <v>0</v>
      </c>
      <c r="Q565" s="91">
        <f t="shared" si="136"/>
        <v>221</v>
      </c>
      <c r="R565" s="90">
        <f>R566</f>
        <v>0</v>
      </c>
      <c r="S565" s="91">
        <f t="shared" si="136"/>
        <v>221</v>
      </c>
      <c r="T565" s="90">
        <f>T566</f>
        <v>0</v>
      </c>
      <c r="U565" s="91">
        <f t="shared" si="148"/>
        <v>221</v>
      </c>
    </row>
    <row r="566" spans="1:21" ht="33">
      <c r="A566" s="88" t="str">
        <f ca="1">IF(ISERROR(MATCH(F566,Код_КВР,0)),"",INDIRECT(ADDRESS(MATCH(F566,Код_КВР,0)+1,2,,,"КВР")))</f>
        <v>Предоставление субсидий бюджетным, автономным учреждениям и иным некоммерческим организациям</v>
      </c>
      <c r="B566" s="28">
        <v>805</v>
      </c>
      <c r="C566" s="89" t="s">
        <v>65</v>
      </c>
      <c r="D566" s="89" t="s">
        <v>79</v>
      </c>
      <c r="E566" s="28" t="s">
        <v>418</v>
      </c>
      <c r="F566" s="28">
        <v>600</v>
      </c>
      <c r="G566" s="90">
        <f>G567</f>
        <v>221</v>
      </c>
      <c r="H566" s="90">
        <f>H567</f>
        <v>0</v>
      </c>
      <c r="I566" s="90">
        <f t="shared" si="145"/>
        <v>221</v>
      </c>
      <c r="J566" s="90">
        <f>J567</f>
        <v>0</v>
      </c>
      <c r="K566" s="91">
        <f t="shared" si="143"/>
        <v>221</v>
      </c>
      <c r="L566" s="90">
        <f>L567</f>
        <v>0</v>
      </c>
      <c r="M566" s="91">
        <f t="shared" si="140"/>
        <v>221</v>
      </c>
      <c r="N566" s="90">
        <f>N567</f>
        <v>0</v>
      </c>
      <c r="O566" s="91">
        <f t="shared" si="141"/>
        <v>221</v>
      </c>
      <c r="P566" s="90">
        <f>P567</f>
        <v>0</v>
      </c>
      <c r="Q566" s="91">
        <f t="shared" si="136"/>
        <v>221</v>
      </c>
      <c r="R566" s="90">
        <f>R567</f>
        <v>0</v>
      </c>
      <c r="S566" s="91">
        <f t="shared" si="136"/>
        <v>221</v>
      </c>
      <c r="T566" s="90">
        <f>T567</f>
        <v>0</v>
      </c>
      <c r="U566" s="91">
        <f t="shared" si="148"/>
        <v>221</v>
      </c>
    </row>
    <row r="567" spans="1:21">
      <c r="A567" s="88" t="str">
        <f ca="1">IF(ISERROR(MATCH(F567,Код_КВР,0)),"",INDIRECT(ADDRESS(MATCH(F567,Код_КВР,0)+1,2,,,"КВР")))</f>
        <v>Субсидии бюджетным учреждениям</v>
      </c>
      <c r="B567" s="28">
        <v>805</v>
      </c>
      <c r="C567" s="89" t="s">
        <v>65</v>
      </c>
      <c r="D567" s="89" t="s">
        <v>79</v>
      </c>
      <c r="E567" s="28" t="s">
        <v>418</v>
      </c>
      <c r="F567" s="28">
        <v>610</v>
      </c>
      <c r="G567" s="90">
        <v>221</v>
      </c>
      <c r="H567" s="90"/>
      <c r="I567" s="90">
        <f t="shared" si="145"/>
        <v>221</v>
      </c>
      <c r="J567" s="90"/>
      <c r="K567" s="91">
        <f t="shared" si="143"/>
        <v>221</v>
      </c>
      <c r="L567" s="90"/>
      <c r="M567" s="91">
        <f t="shared" si="140"/>
        <v>221</v>
      </c>
      <c r="N567" s="90"/>
      <c r="O567" s="91">
        <f t="shared" si="141"/>
        <v>221</v>
      </c>
      <c r="P567" s="90"/>
      <c r="Q567" s="91">
        <f t="shared" si="136"/>
        <v>221</v>
      </c>
      <c r="R567" s="90"/>
      <c r="S567" s="91">
        <f t="shared" si="136"/>
        <v>221</v>
      </c>
      <c r="T567" s="90"/>
      <c r="U567" s="91">
        <f t="shared" si="148"/>
        <v>221</v>
      </c>
    </row>
    <row r="568" spans="1:21" ht="33">
      <c r="A568" s="88" t="str">
        <f ca="1">IF(ISERROR(MATCH(E568,Код_КЦСР,0)),"",INDIRECT(ADDRESS(MATCH(E568,Код_КЦСР,0)+1,2,,,"КЦСР")))</f>
        <v>Комплектование, ремонт и испытание внутреннего противопожарного водоснабжения зданий (ПК)</v>
      </c>
      <c r="B568" s="28">
        <v>805</v>
      </c>
      <c r="C568" s="89" t="s">
        <v>65</v>
      </c>
      <c r="D568" s="89" t="s">
        <v>79</v>
      </c>
      <c r="E568" s="28" t="s">
        <v>419</v>
      </c>
      <c r="F568" s="28"/>
      <c r="G568" s="90">
        <f>G569</f>
        <v>536.29999999999995</v>
      </c>
      <c r="H568" s="90">
        <f>H569</f>
        <v>0</v>
      </c>
      <c r="I568" s="90">
        <f t="shared" si="145"/>
        <v>536.29999999999995</v>
      </c>
      <c r="J568" s="90">
        <f>J569</f>
        <v>0</v>
      </c>
      <c r="K568" s="91">
        <f t="shared" si="143"/>
        <v>536.29999999999995</v>
      </c>
      <c r="L568" s="90">
        <f>L569</f>
        <v>0</v>
      </c>
      <c r="M568" s="91">
        <f t="shared" si="140"/>
        <v>536.29999999999995</v>
      </c>
      <c r="N568" s="90">
        <f>N569</f>
        <v>0</v>
      </c>
      <c r="O568" s="91">
        <f t="shared" si="141"/>
        <v>536.29999999999995</v>
      </c>
      <c r="P568" s="90">
        <f>P569</f>
        <v>0</v>
      </c>
      <c r="Q568" s="91">
        <f t="shared" si="136"/>
        <v>536.29999999999995</v>
      </c>
      <c r="R568" s="90">
        <f>R569</f>
        <v>0</v>
      </c>
      <c r="S568" s="91">
        <f t="shared" si="136"/>
        <v>536.29999999999995</v>
      </c>
      <c r="T568" s="90">
        <f>T569</f>
        <v>0</v>
      </c>
      <c r="U568" s="91">
        <f t="shared" si="148"/>
        <v>536.29999999999995</v>
      </c>
    </row>
    <row r="569" spans="1:21" ht="33">
      <c r="A569" s="88" t="str">
        <f ca="1">IF(ISERROR(MATCH(F569,Код_КВР,0)),"",INDIRECT(ADDRESS(MATCH(F569,Код_КВР,0)+1,2,,,"КВР")))</f>
        <v>Предоставление субсидий бюджетным, автономным учреждениям и иным некоммерческим организациям</v>
      </c>
      <c r="B569" s="28">
        <v>805</v>
      </c>
      <c r="C569" s="89" t="s">
        <v>65</v>
      </c>
      <c r="D569" s="89" t="s">
        <v>79</v>
      </c>
      <c r="E569" s="28" t="s">
        <v>419</v>
      </c>
      <c r="F569" s="28">
        <v>600</v>
      </c>
      <c r="G569" s="90">
        <f>G570+G571</f>
        <v>536.29999999999995</v>
      </c>
      <c r="H569" s="90">
        <f>H570+H571</f>
        <v>0</v>
      </c>
      <c r="I569" s="90">
        <f t="shared" si="145"/>
        <v>536.29999999999995</v>
      </c>
      <c r="J569" s="90">
        <f>J570+J571</f>
        <v>0</v>
      </c>
      <c r="K569" s="91">
        <f t="shared" si="143"/>
        <v>536.29999999999995</v>
      </c>
      <c r="L569" s="90">
        <f>L570+L571</f>
        <v>0</v>
      </c>
      <c r="M569" s="91">
        <f t="shared" si="140"/>
        <v>536.29999999999995</v>
      </c>
      <c r="N569" s="90">
        <f>N570+N571</f>
        <v>0</v>
      </c>
      <c r="O569" s="91">
        <f t="shared" si="141"/>
        <v>536.29999999999995</v>
      </c>
      <c r="P569" s="90">
        <f>P570+P571</f>
        <v>0</v>
      </c>
      <c r="Q569" s="91">
        <f t="shared" si="136"/>
        <v>536.29999999999995</v>
      </c>
      <c r="R569" s="90">
        <f>R570+R571</f>
        <v>0</v>
      </c>
      <c r="S569" s="91">
        <f t="shared" si="136"/>
        <v>536.29999999999995</v>
      </c>
      <c r="T569" s="90">
        <f>T570+T571</f>
        <v>0</v>
      </c>
      <c r="U569" s="91">
        <f t="shared" si="148"/>
        <v>536.29999999999995</v>
      </c>
    </row>
    <row r="570" spans="1:21">
      <c r="A570" s="88" t="str">
        <f ca="1">IF(ISERROR(MATCH(F570,Код_КВР,0)),"",INDIRECT(ADDRESS(MATCH(F570,Код_КВР,0)+1,2,,,"КВР")))</f>
        <v>Субсидии бюджетным учреждениям</v>
      </c>
      <c r="B570" s="28">
        <v>805</v>
      </c>
      <c r="C570" s="89" t="s">
        <v>65</v>
      </c>
      <c r="D570" s="89" t="s">
        <v>79</v>
      </c>
      <c r="E570" s="28" t="s">
        <v>419</v>
      </c>
      <c r="F570" s="28">
        <v>610</v>
      </c>
      <c r="G570" s="90">
        <v>493.3</v>
      </c>
      <c r="H570" s="90"/>
      <c r="I570" s="90">
        <f t="shared" si="145"/>
        <v>493.3</v>
      </c>
      <c r="J570" s="90"/>
      <c r="K570" s="91">
        <f t="shared" si="143"/>
        <v>493.3</v>
      </c>
      <c r="L570" s="90"/>
      <c r="M570" s="91">
        <f t="shared" si="140"/>
        <v>493.3</v>
      </c>
      <c r="N570" s="90"/>
      <c r="O570" s="91">
        <f t="shared" si="141"/>
        <v>493.3</v>
      </c>
      <c r="P570" s="90"/>
      <c r="Q570" s="91">
        <f t="shared" ref="Q570:S637" si="149">O570+P570</f>
        <v>493.3</v>
      </c>
      <c r="R570" s="90"/>
      <c r="S570" s="91">
        <f t="shared" si="149"/>
        <v>493.3</v>
      </c>
      <c r="T570" s="90"/>
      <c r="U570" s="91">
        <f t="shared" si="148"/>
        <v>493.3</v>
      </c>
    </row>
    <row r="571" spans="1:21">
      <c r="A571" s="88" t="str">
        <f ca="1">IF(ISERROR(MATCH(F571,Код_КВР,0)),"",INDIRECT(ADDRESS(MATCH(F571,Код_КВР,0)+1,2,,,"КВР")))</f>
        <v>Субсидии автономным учреждениям</v>
      </c>
      <c r="B571" s="28">
        <v>805</v>
      </c>
      <c r="C571" s="89" t="s">
        <v>65</v>
      </c>
      <c r="D571" s="89" t="s">
        <v>79</v>
      </c>
      <c r="E571" s="28" t="s">
        <v>419</v>
      </c>
      <c r="F571" s="28">
        <v>620</v>
      </c>
      <c r="G571" s="90">
        <v>43</v>
      </c>
      <c r="H571" s="90"/>
      <c r="I571" s="90">
        <f t="shared" si="145"/>
        <v>43</v>
      </c>
      <c r="J571" s="90"/>
      <c r="K571" s="91">
        <f t="shared" si="143"/>
        <v>43</v>
      </c>
      <c r="L571" s="90"/>
      <c r="M571" s="91">
        <f t="shared" si="140"/>
        <v>43</v>
      </c>
      <c r="N571" s="90"/>
      <c r="O571" s="91">
        <f t="shared" si="141"/>
        <v>43</v>
      </c>
      <c r="P571" s="90"/>
      <c r="Q571" s="91">
        <f t="shared" si="149"/>
        <v>43</v>
      </c>
      <c r="R571" s="90"/>
      <c r="S571" s="91">
        <f t="shared" si="149"/>
        <v>43</v>
      </c>
      <c r="T571" s="90"/>
      <c r="U571" s="91">
        <f t="shared" si="148"/>
        <v>43</v>
      </c>
    </row>
    <row r="572" spans="1:21">
      <c r="A572" s="105" t="s">
        <v>111</v>
      </c>
      <c r="B572" s="28">
        <v>805</v>
      </c>
      <c r="C572" s="89" t="s">
        <v>65</v>
      </c>
      <c r="D572" s="89" t="s">
        <v>80</v>
      </c>
      <c r="E572" s="28"/>
      <c r="F572" s="28"/>
      <c r="G572" s="90">
        <f>G573+G622+G626</f>
        <v>1367601.9000000001</v>
      </c>
      <c r="H572" s="90">
        <f>H573+H622+H626</f>
        <v>0</v>
      </c>
      <c r="I572" s="90">
        <f t="shared" si="145"/>
        <v>1367601.9000000001</v>
      </c>
      <c r="J572" s="90">
        <f>J573+J622+J626</f>
        <v>0</v>
      </c>
      <c r="K572" s="91">
        <f t="shared" si="143"/>
        <v>1367601.9000000001</v>
      </c>
      <c r="L572" s="90">
        <f>L573+L622+L626</f>
        <v>0</v>
      </c>
      <c r="M572" s="91">
        <f t="shared" si="140"/>
        <v>1367601.9000000001</v>
      </c>
      <c r="N572" s="90">
        <f>N573+N622+N626</f>
        <v>0</v>
      </c>
      <c r="O572" s="91">
        <f t="shared" si="141"/>
        <v>1367601.9000000001</v>
      </c>
      <c r="P572" s="90">
        <f>P573+P622+P626</f>
        <v>-2676.5</v>
      </c>
      <c r="Q572" s="91">
        <f t="shared" si="149"/>
        <v>1364925.4000000001</v>
      </c>
      <c r="R572" s="90">
        <f>R573+R622+R626</f>
        <v>0</v>
      </c>
      <c r="S572" s="91">
        <f t="shared" si="149"/>
        <v>1364925.4000000001</v>
      </c>
      <c r="T572" s="90">
        <f>T573+T622+T626</f>
        <v>23741.200000000001</v>
      </c>
      <c r="U572" s="91">
        <f t="shared" si="148"/>
        <v>1388666.6</v>
      </c>
    </row>
    <row r="573" spans="1:21">
      <c r="A573" s="88" t="str">
        <f ca="1">IF(ISERROR(MATCH(E573,Код_КЦСР,0)),"",INDIRECT(ADDRESS(MATCH(E573,Код_КЦСР,0)+1,2,,,"КЦСР")))</f>
        <v>Муниципальная программа «Развитие образования» на 2013 – 2022 годы</v>
      </c>
      <c r="B573" s="28">
        <v>805</v>
      </c>
      <c r="C573" s="89" t="s">
        <v>65</v>
      </c>
      <c r="D573" s="89" t="s">
        <v>80</v>
      </c>
      <c r="E573" s="28" t="s">
        <v>215</v>
      </c>
      <c r="F573" s="28"/>
      <c r="G573" s="90">
        <f>G574+G583+G609+G615</f>
        <v>1367117.2000000002</v>
      </c>
      <c r="H573" s="90">
        <f>H574+H583+H609+H615</f>
        <v>0</v>
      </c>
      <c r="I573" s="90">
        <f t="shared" si="145"/>
        <v>1367117.2000000002</v>
      </c>
      <c r="J573" s="90">
        <f>J574+J583+J609+J615</f>
        <v>0</v>
      </c>
      <c r="K573" s="91">
        <f t="shared" si="143"/>
        <v>1367117.2000000002</v>
      </c>
      <c r="L573" s="90">
        <f>L574+L583+L609+L615</f>
        <v>0</v>
      </c>
      <c r="M573" s="91">
        <f t="shared" si="140"/>
        <v>1367117.2000000002</v>
      </c>
      <c r="N573" s="90">
        <f>N574+N583+N609+N615</f>
        <v>0</v>
      </c>
      <c r="O573" s="91">
        <f t="shared" si="141"/>
        <v>1367117.2000000002</v>
      </c>
      <c r="P573" s="90">
        <f>P574+P583+P609+P615</f>
        <v>-2676.5</v>
      </c>
      <c r="Q573" s="91">
        <f t="shared" si="149"/>
        <v>1364440.7000000002</v>
      </c>
      <c r="R573" s="90">
        <f>R574+R583+R609+R615</f>
        <v>0</v>
      </c>
      <c r="S573" s="91">
        <f t="shared" si="149"/>
        <v>1364440.7000000002</v>
      </c>
      <c r="T573" s="90">
        <f>T574+T583+T609+T615</f>
        <v>23741.200000000001</v>
      </c>
      <c r="U573" s="91">
        <f t="shared" si="148"/>
        <v>1388181.9000000001</v>
      </c>
    </row>
    <row r="574" spans="1:21">
      <c r="A574" s="88" t="str">
        <f ca="1">IF(ISERROR(MATCH(E574,Код_КЦСР,0)),"",INDIRECT(ADDRESS(MATCH(E574,Код_КЦСР,0)+1,2,,,"КЦСР")))</f>
        <v>Обеспечение питанием обучающихся в МОУ</v>
      </c>
      <c r="B574" s="28">
        <v>805</v>
      </c>
      <c r="C574" s="89" t="s">
        <v>65</v>
      </c>
      <c r="D574" s="89" t="s">
        <v>80</v>
      </c>
      <c r="E574" s="28" t="s">
        <v>209</v>
      </c>
      <c r="F574" s="28"/>
      <c r="G574" s="90">
        <f>G575+G579</f>
        <v>24389.199999999997</v>
      </c>
      <c r="H574" s="90">
        <f>H575+H579</f>
        <v>0</v>
      </c>
      <c r="I574" s="90">
        <f t="shared" si="145"/>
        <v>24389.199999999997</v>
      </c>
      <c r="J574" s="90">
        <f>J575+J579</f>
        <v>0</v>
      </c>
      <c r="K574" s="91">
        <f t="shared" si="143"/>
        <v>24389.199999999997</v>
      </c>
      <c r="L574" s="90">
        <f>L575+L579</f>
        <v>0</v>
      </c>
      <c r="M574" s="91">
        <f t="shared" si="140"/>
        <v>24389.199999999997</v>
      </c>
      <c r="N574" s="90">
        <f>N575+N579</f>
        <v>0</v>
      </c>
      <c r="O574" s="91">
        <f t="shared" si="141"/>
        <v>24389.199999999997</v>
      </c>
      <c r="P574" s="90">
        <f>P575+P579</f>
        <v>0</v>
      </c>
      <c r="Q574" s="91">
        <f t="shared" si="149"/>
        <v>24389.199999999997</v>
      </c>
      <c r="R574" s="90">
        <f>R575+R579</f>
        <v>0</v>
      </c>
      <c r="S574" s="91">
        <f t="shared" si="149"/>
        <v>24389.199999999997</v>
      </c>
      <c r="T574" s="90">
        <f>T575+T579</f>
        <v>0</v>
      </c>
      <c r="U574" s="91">
        <f t="shared" si="148"/>
        <v>24389.199999999997</v>
      </c>
    </row>
    <row r="575" spans="1:21" ht="33">
      <c r="A575" s="88" t="str">
        <f ca="1">IF(ISERROR(MATCH(E575,Код_КЦСР,0)),"",INDIRECT(ADDRESS(MATCH(E575,Код_КЦСР,0)+1,2,,,"КЦСР")))</f>
        <v>Обеспечение питанием обучающихся в МОУ за счет средств городского бюджета</v>
      </c>
      <c r="B575" s="28">
        <v>805</v>
      </c>
      <c r="C575" s="89" t="s">
        <v>65</v>
      </c>
      <c r="D575" s="89" t="s">
        <v>80</v>
      </c>
      <c r="E575" s="28" t="s">
        <v>207</v>
      </c>
      <c r="F575" s="28"/>
      <c r="G575" s="90">
        <f>G576</f>
        <v>4773.3</v>
      </c>
      <c r="H575" s="90">
        <f>H576</f>
        <v>0</v>
      </c>
      <c r="I575" s="90">
        <f t="shared" si="145"/>
        <v>4773.3</v>
      </c>
      <c r="J575" s="90">
        <f>J576</f>
        <v>0</v>
      </c>
      <c r="K575" s="91">
        <f t="shared" si="143"/>
        <v>4773.3</v>
      </c>
      <c r="L575" s="90">
        <f>L576</f>
        <v>0</v>
      </c>
      <c r="M575" s="91">
        <f t="shared" si="140"/>
        <v>4773.3</v>
      </c>
      <c r="N575" s="90">
        <f>N576</f>
        <v>0</v>
      </c>
      <c r="O575" s="91">
        <f t="shared" si="141"/>
        <v>4773.3</v>
      </c>
      <c r="P575" s="90">
        <f>P576</f>
        <v>0</v>
      </c>
      <c r="Q575" s="91">
        <f t="shared" si="149"/>
        <v>4773.3</v>
      </c>
      <c r="R575" s="90">
        <f>R576</f>
        <v>0</v>
      </c>
      <c r="S575" s="91">
        <f t="shared" si="149"/>
        <v>4773.3</v>
      </c>
      <c r="T575" s="90">
        <f>T576</f>
        <v>0</v>
      </c>
      <c r="U575" s="91">
        <f t="shared" si="148"/>
        <v>4773.3</v>
      </c>
    </row>
    <row r="576" spans="1:21" ht="33">
      <c r="A576" s="88" t="str">
        <f ca="1">IF(ISERROR(MATCH(F576,Код_КВР,0)),"",INDIRECT(ADDRESS(MATCH(F576,Код_КВР,0)+1,2,,,"КВР")))</f>
        <v>Предоставление субсидий бюджетным, автономным учреждениям и иным некоммерческим организациям</v>
      </c>
      <c r="B576" s="28">
        <v>805</v>
      </c>
      <c r="C576" s="89" t="s">
        <v>65</v>
      </c>
      <c r="D576" s="89" t="s">
        <v>80</v>
      </c>
      <c r="E576" s="28" t="s">
        <v>207</v>
      </c>
      <c r="F576" s="28">
        <v>600</v>
      </c>
      <c r="G576" s="90">
        <f>G577+G578</f>
        <v>4773.3</v>
      </c>
      <c r="H576" s="90">
        <f>H577+H578</f>
        <v>0</v>
      </c>
      <c r="I576" s="90">
        <f t="shared" si="145"/>
        <v>4773.3</v>
      </c>
      <c r="J576" s="90">
        <f>J577+J578</f>
        <v>0</v>
      </c>
      <c r="K576" s="91">
        <f t="shared" si="143"/>
        <v>4773.3</v>
      </c>
      <c r="L576" s="90">
        <f>L577+L578</f>
        <v>0</v>
      </c>
      <c r="M576" s="91">
        <f t="shared" si="140"/>
        <v>4773.3</v>
      </c>
      <c r="N576" s="90">
        <f>N577+N578</f>
        <v>0</v>
      </c>
      <c r="O576" s="91">
        <f t="shared" si="141"/>
        <v>4773.3</v>
      </c>
      <c r="P576" s="90">
        <f>P577+P578</f>
        <v>0</v>
      </c>
      <c r="Q576" s="91">
        <f t="shared" si="149"/>
        <v>4773.3</v>
      </c>
      <c r="R576" s="90">
        <f>R577+R578</f>
        <v>0</v>
      </c>
      <c r="S576" s="91">
        <f t="shared" si="149"/>
        <v>4773.3</v>
      </c>
      <c r="T576" s="90">
        <f>T577+T578</f>
        <v>0</v>
      </c>
      <c r="U576" s="91">
        <f t="shared" si="148"/>
        <v>4773.3</v>
      </c>
    </row>
    <row r="577" spans="1:21">
      <c r="A577" s="88" t="str">
        <f ca="1">IF(ISERROR(MATCH(F577,Код_КВР,0)),"",INDIRECT(ADDRESS(MATCH(F577,Код_КВР,0)+1,2,,,"КВР")))</f>
        <v>Субсидии бюджетным учреждениям</v>
      </c>
      <c r="B577" s="28">
        <v>805</v>
      </c>
      <c r="C577" s="89" t="s">
        <v>65</v>
      </c>
      <c r="D577" s="89" t="s">
        <v>80</v>
      </c>
      <c r="E577" s="28" t="s">
        <v>207</v>
      </c>
      <c r="F577" s="28">
        <v>610</v>
      </c>
      <c r="G577" s="90">
        <v>4673.7</v>
      </c>
      <c r="H577" s="90"/>
      <c r="I577" s="90">
        <f t="shared" si="145"/>
        <v>4673.7</v>
      </c>
      <c r="J577" s="90"/>
      <c r="K577" s="91">
        <f t="shared" si="143"/>
        <v>4673.7</v>
      </c>
      <c r="L577" s="90"/>
      <c r="M577" s="91">
        <f t="shared" si="140"/>
        <v>4673.7</v>
      </c>
      <c r="N577" s="90"/>
      <c r="O577" s="91">
        <f t="shared" si="141"/>
        <v>4673.7</v>
      </c>
      <c r="P577" s="90"/>
      <c r="Q577" s="91">
        <f t="shared" si="149"/>
        <v>4673.7</v>
      </c>
      <c r="R577" s="90"/>
      <c r="S577" s="91">
        <f t="shared" si="149"/>
        <v>4673.7</v>
      </c>
      <c r="T577" s="90"/>
      <c r="U577" s="91">
        <f t="shared" si="148"/>
        <v>4673.7</v>
      </c>
    </row>
    <row r="578" spans="1:21">
      <c r="A578" s="88" t="str">
        <f ca="1">IF(ISERROR(MATCH(F578,Код_КВР,0)),"",INDIRECT(ADDRESS(MATCH(F578,Код_КВР,0)+1,2,,,"КВР")))</f>
        <v>Субсидии автономным учреждениям</v>
      </c>
      <c r="B578" s="28">
        <v>805</v>
      </c>
      <c r="C578" s="89" t="s">
        <v>65</v>
      </c>
      <c r="D578" s="89" t="s">
        <v>80</v>
      </c>
      <c r="E578" s="28" t="s">
        <v>207</v>
      </c>
      <c r="F578" s="28">
        <v>620</v>
      </c>
      <c r="G578" s="90">
        <v>99.6</v>
      </c>
      <c r="H578" s="90"/>
      <c r="I578" s="90">
        <f t="shared" si="145"/>
        <v>99.6</v>
      </c>
      <c r="J578" s="90"/>
      <c r="K578" s="91">
        <f t="shared" si="143"/>
        <v>99.6</v>
      </c>
      <c r="L578" s="90"/>
      <c r="M578" s="91">
        <f t="shared" si="140"/>
        <v>99.6</v>
      </c>
      <c r="N578" s="90"/>
      <c r="O578" s="91">
        <f t="shared" si="141"/>
        <v>99.6</v>
      </c>
      <c r="P578" s="90"/>
      <c r="Q578" s="91">
        <f t="shared" si="149"/>
        <v>99.6</v>
      </c>
      <c r="R578" s="90"/>
      <c r="S578" s="91">
        <f t="shared" si="149"/>
        <v>99.6</v>
      </c>
      <c r="T578" s="90"/>
      <c r="U578" s="91">
        <f t="shared" si="148"/>
        <v>99.6</v>
      </c>
    </row>
    <row r="579" spans="1:21" ht="33">
      <c r="A579" s="88" t="str">
        <f ca="1">IF(ISERROR(MATCH(E579,Код_КЦСР,0)),"",INDIRECT(ADDRESS(MATCH(E579,Код_КЦСР,0)+1,2,,,"КЦСР")))</f>
        <v>Обеспечение питанием обучающихся в МОУ за счет средств областного бюджета</v>
      </c>
      <c r="B579" s="28">
        <v>805</v>
      </c>
      <c r="C579" s="89" t="s">
        <v>65</v>
      </c>
      <c r="D579" s="89" t="s">
        <v>80</v>
      </c>
      <c r="E579" s="28" t="s">
        <v>208</v>
      </c>
      <c r="F579" s="28"/>
      <c r="G579" s="90">
        <f>G580</f>
        <v>19615.899999999998</v>
      </c>
      <c r="H579" s="90">
        <f>H580</f>
        <v>0</v>
      </c>
      <c r="I579" s="90">
        <f t="shared" si="145"/>
        <v>19615.899999999998</v>
      </c>
      <c r="J579" s="90">
        <f>J580</f>
        <v>0</v>
      </c>
      <c r="K579" s="91">
        <f t="shared" si="143"/>
        <v>19615.899999999998</v>
      </c>
      <c r="L579" s="90">
        <f>L580</f>
        <v>0</v>
      </c>
      <c r="M579" s="91">
        <f t="shared" si="140"/>
        <v>19615.899999999998</v>
      </c>
      <c r="N579" s="90">
        <f>N580</f>
        <v>0</v>
      </c>
      <c r="O579" s="91">
        <f t="shared" si="141"/>
        <v>19615.899999999998</v>
      </c>
      <c r="P579" s="90">
        <f>P580</f>
        <v>0</v>
      </c>
      <c r="Q579" s="91">
        <f t="shared" si="149"/>
        <v>19615.899999999998</v>
      </c>
      <c r="R579" s="90">
        <f>R580</f>
        <v>0</v>
      </c>
      <c r="S579" s="91">
        <f t="shared" si="149"/>
        <v>19615.899999999998</v>
      </c>
      <c r="T579" s="90">
        <f>T580</f>
        <v>0</v>
      </c>
      <c r="U579" s="91">
        <f t="shared" si="148"/>
        <v>19615.899999999998</v>
      </c>
    </row>
    <row r="580" spans="1:21" ht="33">
      <c r="A580" s="88" t="str">
        <f ca="1">IF(ISERROR(MATCH(F580,Код_КВР,0)),"",INDIRECT(ADDRESS(MATCH(F580,Код_КВР,0)+1,2,,,"КВР")))</f>
        <v>Предоставление субсидий бюджетным, автономным учреждениям и иным некоммерческим организациям</v>
      </c>
      <c r="B580" s="28">
        <v>805</v>
      </c>
      <c r="C580" s="89" t="s">
        <v>65</v>
      </c>
      <c r="D580" s="89" t="s">
        <v>80</v>
      </c>
      <c r="E580" s="28" t="s">
        <v>208</v>
      </c>
      <c r="F580" s="28">
        <v>600</v>
      </c>
      <c r="G580" s="90">
        <f>G581+G582</f>
        <v>19615.899999999998</v>
      </c>
      <c r="H580" s="90">
        <f>H581+H582</f>
        <v>0</v>
      </c>
      <c r="I580" s="90">
        <f t="shared" si="145"/>
        <v>19615.899999999998</v>
      </c>
      <c r="J580" s="90">
        <f>J581+J582</f>
        <v>0</v>
      </c>
      <c r="K580" s="91">
        <f t="shared" si="143"/>
        <v>19615.899999999998</v>
      </c>
      <c r="L580" s="90">
        <f>L581+L582</f>
        <v>0</v>
      </c>
      <c r="M580" s="91">
        <f t="shared" si="140"/>
        <v>19615.899999999998</v>
      </c>
      <c r="N580" s="90">
        <f>N581+N582</f>
        <v>0</v>
      </c>
      <c r="O580" s="91">
        <f t="shared" si="141"/>
        <v>19615.899999999998</v>
      </c>
      <c r="P580" s="90">
        <f>P581+P582</f>
        <v>0</v>
      </c>
      <c r="Q580" s="91">
        <f t="shared" si="149"/>
        <v>19615.899999999998</v>
      </c>
      <c r="R580" s="90">
        <f>R581+R582</f>
        <v>0</v>
      </c>
      <c r="S580" s="91">
        <f t="shared" si="149"/>
        <v>19615.899999999998</v>
      </c>
      <c r="T580" s="90">
        <f>T581+T582</f>
        <v>0</v>
      </c>
      <c r="U580" s="91">
        <f t="shared" si="148"/>
        <v>19615.899999999998</v>
      </c>
    </row>
    <row r="581" spans="1:21">
      <c r="A581" s="88" t="str">
        <f ca="1">IF(ISERROR(MATCH(F581,Код_КВР,0)),"",INDIRECT(ADDRESS(MATCH(F581,Код_КВР,0)+1,2,,,"КВР")))</f>
        <v>Субсидии бюджетным учреждениям</v>
      </c>
      <c r="B581" s="28">
        <v>805</v>
      </c>
      <c r="C581" s="89" t="s">
        <v>65</v>
      </c>
      <c r="D581" s="89" t="s">
        <v>80</v>
      </c>
      <c r="E581" s="28" t="s">
        <v>208</v>
      </c>
      <c r="F581" s="28">
        <v>610</v>
      </c>
      <c r="G581" s="90">
        <v>19313.3</v>
      </c>
      <c r="H581" s="90"/>
      <c r="I581" s="90">
        <f t="shared" si="145"/>
        <v>19313.3</v>
      </c>
      <c r="J581" s="90"/>
      <c r="K581" s="91">
        <f t="shared" si="143"/>
        <v>19313.3</v>
      </c>
      <c r="L581" s="90"/>
      <c r="M581" s="91">
        <f t="shared" si="140"/>
        <v>19313.3</v>
      </c>
      <c r="N581" s="90"/>
      <c r="O581" s="91">
        <f t="shared" si="141"/>
        <v>19313.3</v>
      </c>
      <c r="P581" s="90"/>
      <c r="Q581" s="91">
        <f t="shared" si="149"/>
        <v>19313.3</v>
      </c>
      <c r="R581" s="90"/>
      <c r="S581" s="91">
        <f t="shared" si="149"/>
        <v>19313.3</v>
      </c>
      <c r="T581" s="90"/>
      <c r="U581" s="91">
        <f t="shared" si="148"/>
        <v>19313.3</v>
      </c>
    </row>
    <row r="582" spans="1:21">
      <c r="A582" s="88" t="str">
        <f ca="1">IF(ISERROR(MATCH(F582,Код_КВР,0)),"",INDIRECT(ADDRESS(MATCH(F582,Код_КВР,0)+1,2,,,"КВР")))</f>
        <v>Субсидии автономным учреждениям</v>
      </c>
      <c r="B582" s="28">
        <v>805</v>
      </c>
      <c r="C582" s="89" t="s">
        <v>65</v>
      </c>
      <c r="D582" s="89" t="s">
        <v>80</v>
      </c>
      <c r="E582" s="28" t="s">
        <v>208</v>
      </c>
      <c r="F582" s="28">
        <v>620</v>
      </c>
      <c r="G582" s="90">
        <v>302.60000000000002</v>
      </c>
      <c r="H582" s="90"/>
      <c r="I582" s="90">
        <f t="shared" si="145"/>
        <v>302.60000000000002</v>
      </c>
      <c r="J582" s="90"/>
      <c r="K582" s="91">
        <f t="shared" si="143"/>
        <v>302.60000000000002</v>
      </c>
      <c r="L582" s="90"/>
      <c r="M582" s="91">
        <f t="shared" ref="M582:M649" si="150">K582+L582</f>
        <v>302.60000000000002</v>
      </c>
      <c r="N582" s="90"/>
      <c r="O582" s="91">
        <f t="shared" si="141"/>
        <v>302.60000000000002</v>
      </c>
      <c r="P582" s="90"/>
      <c r="Q582" s="91">
        <f t="shared" si="149"/>
        <v>302.60000000000002</v>
      </c>
      <c r="R582" s="90"/>
      <c r="S582" s="91">
        <f t="shared" si="149"/>
        <v>302.60000000000002</v>
      </c>
      <c r="T582" s="90"/>
      <c r="U582" s="91">
        <f t="shared" si="148"/>
        <v>302.60000000000002</v>
      </c>
    </row>
    <row r="583" spans="1:21">
      <c r="A583" s="88" t="str">
        <f ca="1">IF(ISERROR(MATCH(E583,Код_КЦСР,0)),"",INDIRECT(ADDRESS(MATCH(E583,Код_КЦСР,0)+1,2,,,"КЦСР")))</f>
        <v>Общее образование</v>
      </c>
      <c r="B583" s="28">
        <v>805</v>
      </c>
      <c r="C583" s="89" t="s">
        <v>65</v>
      </c>
      <c r="D583" s="89" t="s">
        <v>80</v>
      </c>
      <c r="E583" s="28" t="s">
        <v>220</v>
      </c>
      <c r="F583" s="28"/>
      <c r="G583" s="90">
        <f>G584+G593+G597+G605</f>
        <v>1331068.5000000002</v>
      </c>
      <c r="H583" s="90">
        <f>H584+H593+H597+H605</f>
        <v>0</v>
      </c>
      <c r="I583" s="90">
        <f t="shared" si="145"/>
        <v>1331068.5000000002</v>
      </c>
      <c r="J583" s="90">
        <f>J584+J593+J597+J605</f>
        <v>0</v>
      </c>
      <c r="K583" s="91">
        <f t="shared" si="143"/>
        <v>1331068.5000000002</v>
      </c>
      <c r="L583" s="90">
        <f>L584+L593+L597+L605</f>
        <v>0</v>
      </c>
      <c r="M583" s="91">
        <f t="shared" si="150"/>
        <v>1331068.5000000002</v>
      </c>
      <c r="N583" s="90">
        <f>N584+N593+N597+N605</f>
        <v>0</v>
      </c>
      <c r="O583" s="91">
        <f t="shared" ref="O583:O650" si="151">M583+N583</f>
        <v>1331068.5000000002</v>
      </c>
      <c r="P583" s="90">
        <f>P584+P593+P597+P605</f>
        <v>-2676.5</v>
      </c>
      <c r="Q583" s="91">
        <f t="shared" si="149"/>
        <v>1328392.0000000002</v>
      </c>
      <c r="R583" s="90">
        <f>R584+R593+R597+R605</f>
        <v>0</v>
      </c>
      <c r="S583" s="91">
        <f t="shared" si="149"/>
        <v>1328392.0000000002</v>
      </c>
      <c r="T583" s="90">
        <f>T584+T593+T597+T605+T601</f>
        <v>23151</v>
      </c>
      <c r="U583" s="91">
        <f t="shared" si="148"/>
        <v>1351543.0000000002</v>
      </c>
    </row>
    <row r="584" spans="1:21" ht="52.5" customHeight="1">
      <c r="A584" s="88" t="str">
        <f ca="1">IF(ISERROR(MATCH(E584,Код_КЦСР,0)),"",INDIRECT(ADDRESS(MATCH(E584,Код_КЦСР,0)+1,2,,,"КЦСР")))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84" s="28">
        <v>805</v>
      </c>
      <c r="C584" s="89" t="s">
        <v>65</v>
      </c>
      <c r="D584" s="89" t="s">
        <v>80</v>
      </c>
      <c r="E584" s="28" t="s">
        <v>221</v>
      </c>
      <c r="F584" s="28"/>
      <c r="G584" s="90">
        <f>G585+G589</f>
        <v>1313599.2000000002</v>
      </c>
      <c r="H584" s="90">
        <f>H585+H589</f>
        <v>0</v>
      </c>
      <c r="I584" s="90">
        <f t="shared" si="145"/>
        <v>1313599.2000000002</v>
      </c>
      <c r="J584" s="90">
        <f>J585+J589</f>
        <v>0</v>
      </c>
      <c r="K584" s="91">
        <f t="shared" si="143"/>
        <v>1313599.2000000002</v>
      </c>
      <c r="L584" s="90">
        <f>L585+L589</f>
        <v>0</v>
      </c>
      <c r="M584" s="91">
        <f t="shared" si="150"/>
        <v>1313599.2000000002</v>
      </c>
      <c r="N584" s="90">
        <f>N585+N589</f>
        <v>0</v>
      </c>
      <c r="O584" s="91">
        <f t="shared" si="151"/>
        <v>1313599.2000000002</v>
      </c>
      <c r="P584" s="90">
        <f>P585+P589</f>
        <v>-2676.5</v>
      </c>
      <c r="Q584" s="91">
        <f t="shared" si="149"/>
        <v>1310922.7000000002</v>
      </c>
      <c r="R584" s="90">
        <f>R585+R589</f>
        <v>0</v>
      </c>
      <c r="S584" s="91">
        <f t="shared" si="149"/>
        <v>1310922.7000000002</v>
      </c>
      <c r="T584" s="90">
        <f>T585+T589</f>
        <v>13137.999999999998</v>
      </c>
      <c r="U584" s="91">
        <f t="shared" si="148"/>
        <v>1324060.7000000002</v>
      </c>
    </row>
    <row r="585" spans="1:21" ht="66">
      <c r="A585" s="88" t="str">
        <f ca="1">IF(ISERROR(MATCH(E585,Код_КЦСР,0)),"",INDIRECT(ADDRESS(MATCH(E585,Код_КЦСР,0)+1,2,,,"КЦСР")))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v>
      </c>
      <c r="B585" s="28">
        <v>805</v>
      </c>
      <c r="C585" s="89" t="s">
        <v>65</v>
      </c>
      <c r="D585" s="89" t="s">
        <v>80</v>
      </c>
      <c r="E585" s="28" t="s">
        <v>223</v>
      </c>
      <c r="F585" s="28"/>
      <c r="G585" s="90">
        <f>G586</f>
        <v>236692</v>
      </c>
      <c r="H585" s="90">
        <f>H586</f>
        <v>0</v>
      </c>
      <c r="I585" s="90">
        <f t="shared" si="145"/>
        <v>236692</v>
      </c>
      <c r="J585" s="90">
        <f>J586</f>
        <v>0</v>
      </c>
      <c r="K585" s="91">
        <f t="shared" si="143"/>
        <v>236692</v>
      </c>
      <c r="L585" s="90">
        <f>L586</f>
        <v>0</v>
      </c>
      <c r="M585" s="91">
        <f t="shared" si="150"/>
        <v>236692</v>
      </c>
      <c r="N585" s="90">
        <f>N586</f>
        <v>0</v>
      </c>
      <c r="O585" s="91">
        <f t="shared" si="151"/>
        <v>236692</v>
      </c>
      <c r="P585" s="90">
        <f>P586</f>
        <v>-2676.5</v>
      </c>
      <c r="Q585" s="91">
        <f t="shared" si="149"/>
        <v>234015.5</v>
      </c>
      <c r="R585" s="90">
        <f>R586</f>
        <v>0</v>
      </c>
      <c r="S585" s="91">
        <f t="shared" si="149"/>
        <v>234015.5</v>
      </c>
      <c r="T585" s="90">
        <f>T586</f>
        <v>9637.9999999999982</v>
      </c>
      <c r="U585" s="91">
        <f t="shared" si="148"/>
        <v>243653.5</v>
      </c>
    </row>
    <row r="586" spans="1:21" ht="33">
      <c r="A586" s="88" t="str">
        <f ca="1">IF(ISERROR(MATCH(F586,Код_КВР,0)),"",INDIRECT(ADDRESS(MATCH(F586,Код_КВР,0)+1,2,,,"КВР")))</f>
        <v>Предоставление субсидий бюджетным, автономным учреждениям и иным некоммерческим организациям</v>
      </c>
      <c r="B586" s="28">
        <v>805</v>
      </c>
      <c r="C586" s="89" t="s">
        <v>65</v>
      </c>
      <c r="D586" s="89" t="s">
        <v>80</v>
      </c>
      <c r="E586" s="28" t="s">
        <v>223</v>
      </c>
      <c r="F586" s="28">
        <v>600</v>
      </c>
      <c r="G586" s="90">
        <f>G587+G588</f>
        <v>236692</v>
      </c>
      <c r="H586" s="90">
        <f>H587+H588</f>
        <v>0</v>
      </c>
      <c r="I586" s="90">
        <f t="shared" si="145"/>
        <v>236692</v>
      </c>
      <c r="J586" s="90">
        <f>J587+J588</f>
        <v>0</v>
      </c>
      <c r="K586" s="91">
        <f t="shared" si="143"/>
        <v>236692</v>
      </c>
      <c r="L586" s="90">
        <f>L587+L588</f>
        <v>0</v>
      </c>
      <c r="M586" s="91">
        <f t="shared" si="150"/>
        <v>236692</v>
      </c>
      <c r="N586" s="90">
        <f>N587+N588</f>
        <v>0</v>
      </c>
      <c r="O586" s="91">
        <f t="shared" si="151"/>
        <v>236692</v>
      </c>
      <c r="P586" s="90">
        <f>P587+P588</f>
        <v>-2676.5</v>
      </c>
      <c r="Q586" s="91">
        <f t="shared" si="149"/>
        <v>234015.5</v>
      </c>
      <c r="R586" s="90">
        <f>R587+R588</f>
        <v>0</v>
      </c>
      <c r="S586" s="91">
        <f t="shared" si="149"/>
        <v>234015.5</v>
      </c>
      <c r="T586" s="90">
        <f>T587+T588</f>
        <v>9637.9999999999982</v>
      </c>
      <c r="U586" s="91">
        <f t="shared" si="148"/>
        <v>243653.5</v>
      </c>
    </row>
    <row r="587" spans="1:21">
      <c r="A587" s="88" t="str">
        <f ca="1">IF(ISERROR(MATCH(F587,Код_КВР,0)),"",INDIRECT(ADDRESS(MATCH(F587,Код_КВР,0)+1,2,,,"КВР")))</f>
        <v>Субсидии бюджетным учреждениям</v>
      </c>
      <c r="B587" s="28">
        <v>805</v>
      </c>
      <c r="C587" s="89" t="s">
        <v>65</v>
      </c>
      <c r="D587" s="89" t="s">
        <v>80</v>
      </c>
      <c r="E587" s="28" t="s">
        <v>223</v>
      </c>
      <c r="F587" s="28">
        <v>610</v>
      </c>
      <c r="G587" s="90">
        <v>231929.60000000001</v>
      </c>
      <c r="H587" s="90"/>
      <c r="I587" s="90">
        <f t="shared" si="145"/>
        <v>231929.60000000001</v>
      </c>
      <c r="J587" s="90"/>
      <c r="K587" s="91">
        <f t="shared" si="143"/>
        <v>231929.60000000001</v>
      </c>
      <c r="L587" s="90"/>
      <c r="M587" s="91">
        <f t="shared" si="150"/>
        <v>231929.60000000001</v>
      </c>
      <c r="N587" s="90"/>
      <c r="O587" s="91">
        <f t="shared" si="151"/>
        <v>231929.60000000001</v>
      </c>
      <c r="P587" s="90">
        <f>-128.9-2547.6</f>
        <v>-2676.5</v>
      </c>
      <c r="Q587" s="91">
        <f t="shared" si="149"/>
        <v>229253.1</v>
      </c>
      <c r="R587" s="90"/>
      <c r="S587" s="91">
        <f t="shared" si="149"/>
        <v>229253.1</v>
      </c>
      <c r="T587" s="90">
        <f>1223.4+8474.5-275.2</f>
        <v>9422.6999999999989</v>
      </c>
      <c r="U587" s="91">
        <f t="shared" si="148"/>
        <v>238675.80000000002</v>
      </c>
    </row>
    <row r="588" spans="1:21">
      <c r="A588" s="88" t="str">
        <f ca="1">IF(ISERROR(MATCH(F588,Код_КВР,0)),"",INDIRECT(ADDRESS(MATCH(F588,Код_КВР,0)+1,2,,,"КВР")))</f>
        <v>Субсидии автономным учреждениям</v>
      </c>
      <c r="B588" s="28">
        <v>805</v>
      </c>
      <c r="C588" s="89" t="s">
        <v>65</v>
      </c>
      <c r="D588" s="89" t="s">
        <v>80</v>
      </c>
      <c r="E588" s="28" t="s">
        <v>223</v>
      </c>
      <c r="F588" s="28">
        <v>620</v>
      </c>
      <c r="G588" s="90">
        <v>4762.3999999999996</v>
      </c>
      <c r="H588" s="90"/>
      <c r="I588" s="90">
        <f t="shared" si="145"/>
        <v>4762.3999999999996</v>
      </c>
      <c r="J588" s="90"/>
      <c r="K588" s="91">
        <f t="shared" si="143"/>
        <v>4762.3999999999996</v>
      </c>
      <c r="L588" s="90"/>
      <c r="M588" s="91">
        <f t="shared" si="150"/>
        <v>4762.3999999999996</v>
      </c>
      <c r="N588" s="90"/>
      <c r="O588" s="91">
        <f t="shared" si="151"/>
        <v>4762.3999999999996</v>
      </c>
      <c r="P588" s="90"/>
      <c r="Q588" s="91">
        <f t="shared" si="149"/>
        <v>4762.3999999999996</v>
      </c>
      <c r="R588" s="90"/>
      <c r="S588" s="91">
        <f t="shared" si="149"/>
        <v>4762.3999999999996</v>
      </c>
      <c r="T588" s="90">
        <f>18.7+196.6</f>
        <v>215.29999999999998</v>
      </c>
      <c r="U588" s="91">
        <f t="shared" si="148"/>
        <v>4977.7</v>
      </c>
    </row>
    <row r="589" spans="1:21" ht="66">
      <c r="A589" s="88" t="str">
        <f ca="1">IF(ISERROR(MATCH(E589,Код_КЦСР,0)),"",INDIRECT(ADDRESS(MATCH(E589,Код_КЦСР,0)+1,2,,,"КЦСР")))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v>
      </c>
      <c r="B589" s="28">
        <v>805</v>
      </c>
      <c r="C589" s="89" t="s">
        <v>65</v>
      </c>
      <c r="D589" s="89" t="s">
        <v>80</v>
      </c>
      <c r="E589" s="28" t="s">
        <v>224</v>
      </c>
      <c r="F589" s="28"/>
      <c r="G589" s="90">
        <f>G590</f>
        <v>1076907.2000000002</v>
      </c>
      <c r="H589" s="90">
        <f>H590</f>
        <v>0</v>
      </c>
      <c r="I589" s="90">
        <f t="shared" si="145"/>
        <v>1076907.2000000002</v>
      </c>
      <c r="J589" s="90">
        <f>J590</f>
        <v>0</v>
      </c>
      <c r="K589" s="91">
        <f t="shared" si="143"/>
        <v>1076907.2000000002</v>
      </c>
      <c r="L589" s="90">
        <f>L590</f>
        <v>0</v>
      </c>
      <c r="M589" s="91">
        <f t="shared" si="150"/>
        <v>1076907.2000000002</v>
      </c>
      <c r="N589" s="90">
        <f>N590</f>
        <v>0</v>
      </c>
      <c r="O589" s="91">
        <f t="shared" si="151"/>
        <v>1076907.2000000002</v>
      </c>
      <c r="P589" s="90">
        <f>P590</f>
        <v>0</v>
      </c>
      <c r="Q589" s="91">
        <f t="shared" si="149"/>
        <v>1076907.2000000002</v>
      </c>
      <c r="R589" s="90">
        <f>R590</f>
        <v>0</v>
      </c>
      <c r="S589" s="91">
        <f t="shared" si="149"/>
        <v>1076907.2000000002</v>
      </c>
      <c r="T589" s="90">
        <f>T590</f>
        <v>3500</v>
      </c>
      <c r="U589" s="91">
        <f t="shared" si="148"/>
        <v>1080407.2000000002</v>
      </c>
    </row>
    <row r="590" spans="1:21" ht="33">
      <c r="A590" s="88" t="str">
        <f ca="1">IF(ISERROR(MATCH(F590,Код_КВР,0)),"",INDIRECT(ADDRESS(MATCH(F590,Код_КВР,0)+1,2,,,"КВР")))</f>
        <v>Предоставление субсидий бюджетным, автономным учреждениям и иным некоммерческим организациям</v>
      </c>
      <c r="B590" s="28">
        <v>805</v>
      </c>
      <c r="C590" s="89" t="s">
        <v>65</v>
      </c>
      <c r="D590" s="89" t="s">
        <v>80</v>
      </c>
      <c r="E590" s="28" t="s">
        <v>224</v>
      </c>
      <c r="F590" s="28">
        <v>600</v>
      </c>
      <c r="G590" s="90">
        <f>G591+G592</f>
        <v>1076907.2000000002</v>
      </c>
      <c r="H590" s="90">
        <f>H591+H592</f>
        <v>0</v>
      </c>
      <c r="I590" s="90">
        <f t="shared" si="145"/>
        <v>1076907.2000000002</v>
      </c>
      <c r="J590" s="90">
        <f>J591+J592</f>
        <v>0</v>
      </c>
      <c r="K590" s="91">
        <f t="shared" si="143"/>
        <v>1076907.2000000002</v>
      </c>
      <c r="L590" s="90">
        <f>L591+L592</f>
        <v>0</v>
      </c>
      <c r="M590" s="91">
        <f t="shared" si="150"/>
        <v>1076907.2000000002</v>
      </c>
      <c r="N590" s="90">
        <f>N591+N592</f>
        <v>0</v>
      </c>
      <c r="O590" s="91">
        <f t="shared" si="151"/>
        <v>1076907.2000000002</v>
      </c>
      <c r="P590" s="90">
        <f>P591+P592</f>
        <v>0</v>
      </c>
      <c r="Q590" s="91">
        <f t="shared" si="149"/>
        <v>1076907.2000000002</v>
      </c>
      <c r="R590" s="90">
        <f>R591+R592</f>
        <v>0</v>
      </c>
      <c r="S590" s="91">
        <f t="shared" si="149"/>
        <v>1076907.2000000002</v>
      </c>
      <c r="T590" s="90">
        <f>T591+T592</f>
        <v>3500</v>
      </c>
      <c r="U590" s="91">
        <f t="shared" si="148"/>
        <v>1080407.2000000002</v>
      </c>
    </row>
    <row r="591" spans="1:21">
      <c r="A591" s="88" t="str">
        <f ca="1">IF(ISERROR(MATCH(F591,Код_КВР,0)),"",INDIRECT(ADDRESS(MATCH(F591,Код_КВР,0)+1,2,,,"КВР")))</f>
        <v>Субсидии бюджетным учреждениям</v>
      </c>
      <c r="B591" s="28">
        <v>805</v>
      </c>
      <c r="C591" s="89" t="s">
        <v>65</v>
      </c>
      <c r="D591" s="89" t="s">
        <v>80</v>
      </c>
      <c r="E591" s="28" t="s">
        <v>224</v>
      </c>
      <c r="F591" s="28">
        <v>610</v>
      </c>
      <c r="G591" s="90">
        <f>893071.1+132814.2+6484.9+25899.9</f>
        <v>1058270.1000000001</v>
      </c>
      <c r="H591" s="90"/>
      <c r="I591" s="90">
        <f t="shared" si="145"/>
        <v>1058270.1000000001</v>
      </c>
      <c r="J591" s="90"/>
      <c r="K591" s="91">
        <f t="shared" si="143"/>
        <v>1058270.1000000001</v>
      </c>
      <c r="L591" s="90"/>
      <c r="M591" s="91">
        <f t="shared" si="150"/>
        <v>1058270.1000000001</v>
      </c>
      <c r="N591" s="90"/>
      <c r="O591" s="91">
        <f t="shared" si="151"/>
        <v>1058270.1000000001</v>
      </c>
      <c r="P591" s="90">
        <v>-2885</v>
      </c>
      <c r="Q591" s="91">
        <f t="shared" si="149"/>
        <v>1055385.1000000001</v>
      </c>
      <c r="R591" s="90"/>
      <c r="S591" s="91">
        <f t="shared" si="149"/>
        <v>1055385.1000000001</v>
      </c>
      <c r="T591" s="90">
        <v>3350</v>
      </c>
      <c r="U591" s="91">
        <f t="shared" si="148"/>
        <v>1058735.1000000001</v>
      </c>
    </row>
    <row r="592" spans="1:21">
      <c r="A592" s="88" t="str">
        <f ca="1">IF(ISERROR(MATCH(F592,Код_КВР,0)),"",INDIRECT(ADDRESS(MATCH(F592,Код_КВР,0)+1,2,,,"КВР")))</f>
        <v>Субсидии автономным учреждениям</v>
      </c>
      <c r="B592" s="28">
        <v>805</v>
      </c>
      <c r="C592" s="89" t="s">
        <v>65</v>
      </c>
      <c r="D592" s="89" t="s">
        <v>80</v>
      </c>
      <c r="E592" s="28" t="s">
        <v>224</v>
      </c>
      <c r="F592" s="28">
        <v>620</v>
      </c>
      <c r="G592" s="90">
        <f>16117.9+1994.1+97.6+427.5</f>
        <v>18637.099999999999</v>
      </c>
      <c r="H592" s="90"/>
      <c r="I592" s="90">
        <f t="shared" si="145"/>
        <v>18637.099999999999</v>
      </c>
      <c r="J592" s="90"/>
      <c r="K592" s="91">
        <f t="shared" si="143"/>
        <v>18637.099999999999</v>
      </c>
      <c r="L592" s="90"/>
      <c r="M592" s="91">
        <f t="shared" si="150"/>
        <v>18637.099999999999</v>
      </c>
      <c r="N592" s="90"/>
      <c r="O592" s="91">
        <f t="shared" si="151"/>
        <v>18637.099999999999</v>
      </c>
      <c r="P592" s="90">
        <v>2885</v>
      </c>
      <c r="Q592" s="91">
        <f t="shared" si="149"/>
        <v>21522.1</v>
      </c>
      <c r="R592" s="90"/>
      <c r="S592" s="91">
        <f t="shared" si="149"/>
        <v>21522.1</v>
      </c>
      <c r="T592" s="90">
        <v>150</v>
      </c>
      <c r="U592" s="91">
        <f t="shared" si="148"/>
        <v>21672.1</v>
      </c>
    </row>
    <row r="593" spans="1:21" ht="33">
      <c r="A593" s="88" t="str">
        <f ca="1">IF(ISERROR(MATCH(E593,Код_КЦСР,0)),"",INDIRECT(ADDRESS(MATCH(E593,Код_КЦСР,0)+1,2,,,"КЦСР")))</f>
        <v>Формирование комплексной системы выявления, развития и поддержки одаренных детей и молодых талантов</v>
      </c>
      <c r="B593" s="28">
        <v>805</v>
      </c>
      <c r="C593" s="89" t="s">
        <v>65</v>
      </c>
      <c r="D593" s="89" t="s">
        <v>80</v>
      </c>
      <c r="E593" s="28" t="s">
        <v>225</v>
      </c>
      <c r="F593" s="28"/>
      <c r="G593" s="90">
        <f>G594</f>
        <v>458</v>
      </c>
      <c r="H593" s="90">
        <f>H594</f>
        <v>0</v>
      </c>
      <c r="I593" s="90">
        <f t="shared" si="145"/>
        <v>458</v>
      </c>
      <c r="J593" s="90">
        <f>J594</f>
        <v>0</v>
      </c>
      <c r="K593" s="91">
        <f t="shared" ref="K593:K670" si="152">I593+J593</f>
        <v>458</v>
      </c>
      <c r="L593" s="90">
        <f>L594</f>
        <v>0</v>
      </c>
      <c r="M593" s="91">
        <f t="shared" si="150"/>
        <v>458</v>
      </c>
      <c r="N593" s="90">
        <f>N594</f>
        <v>0</v>
      </c>
      <c r="O593" s="91">
        <f t="shared" si="151"/>
        <v>458</v>
      </c>
      <c r="P593" s="90">
        <f>P594</f>
        <v>0</v>
      </c>
      <c r="Q593" s="91">
        <f t="shared" si="149"/>
        <v>458</v>
      </c>
      <c r="R593" s="90">
        <f>R594</f>
        <v>0</v>
      </c>
      <c r="S593" s="91">
        <f t="shared" si="149"/>
        <v>458</v>
      </c>
      <c r="T593" s="90">
        <f>T594</f>
        <v>26</v>
      </c>
      <c r="U593" s="91">
        <f t="shared" si="148"/>
        <v>484</v>
      </c>
    </row>
    <row r="594" spans="1:21">
      <c r="A594" s="88" t="str">
        <f ca="1">IF(ISERROR(MATCH(F594,Код_КВР,0)),"",INDIRECT(ADDRESS(MATCH(F594,Код_КВР,0)+1,2,,,"КВР")))</f>
        <v>Социальное обеспечение и иные выплаты населению</v>
      </c>
      <c r="B594" s="28">
        <v>805</v>
      </c>
      <c r="C594" s="89" t="s">
        <v>65</v>
      </c>
      <c r="D594" s="89" t="s">
        <v>80</v>
      </c>
      <c r="E594" s="28" t="s">
        <v>225</v>
      </c>
      <c r="F594" s="28">
        <v>300</v>
      </c>
      <c r="G594" s="90">
        <f>G595+G596</f>
        <v>458</v>
      </c>
      <c r="H594" s="90">
        <f>H595+H596</f>
        <v>0</v>
      </c>
      <c r="I594" s="90">
        <f t="shared" si="145"/>
        <v>458</v>
      </c>
      <c r="J594" s="90">
        <f>J595+J596</f>
        <v>0</v>
      </c>
      <c r="K594" s="91">
        <f t="shared" si="152"/>
        <v>458</v>
      </c>
      <c r="L594" s="90">
        <f>L595+L596</f>
        <v>0</v>
      </c>
      <c r="M594" s="91">
        <f t="shared" si="150"/>
        <v>458</v>
      </c>
      <c r="N594" s="90">
        <f>N595+N596</f>
        <v>0</v>
      </c>
      <c r="O594" s="91">
        <f t="shared" si="151"/>
        <v>458</v>
      </c>
      <c r="P594" s="90">
        <f>P595+P596</f>
        <v>0</v>
      </c>
      <c r="Q594" s="91">
        <f t="shared" si="149"/>
        <v>458</v>
      </c>
      <c r="R594" s="90">
        <f>R595+R596</f>
        <v>0</v>
      </c>
      <c r="S594" s="91">
        <f t="shared" si="149"/>
        <v>458</v>
      </c>
      <c r="T594" s="90">
        <f>T595+T596</f>
        <v>26</v>
      </c>
      <c r="U594" s="91">
        <f t="shared" si="148"/>
        <v>484</v>
      </c>
    </row>
    <row r="595" spans="1:21">
      <c r="A595" s="88" t="str">
        <f ca="1">IF(ISERROR(MATCH(F595,Код_КВР,0)),"",INDIRECT(ADDRESS(MATCH(F595,Код_КВР,0)+1,2,,,"КВР")))</f>
        <v>Стипендии</v>
      </c>
      <c r="B595" s="28">
        <v>805</v>
      </c>
      <c r="C595" s="89" t="s">
        <v>65</v>
      </c>
      <c r="D595" s="89" t="s">
        <v>80</v>
      </c>
      <c r="E595" s="28" t="s">
        <v>225</v>
      </c>
      <c r="F595" s="28">
        <v>340</v>
      </c>
      <c r="G595" s="90">
        <v>200</v>
      </c>
      <c r="H595" s="90"/>
      <c r="I595" s="90">
        <f t="shared" si="145"/>
        <v>200</v>
      </c>
      <c r="J595" s="90"/>
      <c r="K595" s="91">
        <f t="shared" si="152"/>
        <v>200</v>
      </c>
      <c r="L595" s="90"/>
      <c r="M595" s="91">
        <f t="shared" si="150"/>
        <v>200</v>
      </c>
      <c r="N595" s="90"/>
      <c r="O595" s="91">
        <f t="shared" si="151"/>
        <v>200</v>
      </c>
      <c r="P595" s="90"/>
      <c r="Q595" s="91">
        <f t="shared" si="149"/>
        <v>200</v>
      </c>
      <c r="R595" s="90"/>
      <c r="S595" s="91">
        <f t="shared" si="149"/>
        <v>200</v>
      </c>
      <c r="T595" s="90"/>
      <c r="U595" s="91">
        <f t="shared" si="148"/>
        <v>200</v>
      </c>
    </row>
    <row r="596" spans="1:21">
      <c r="A596" s="88" t="str">
        <f ca="1">IF(ISERROR(MATCH(F596,Код_КВР,0)),"",INDIRECT(ADDRESS(MATCH(F596,Код_КВР,0)+1,2,,,"КВР")))</f>
        <v>Премии и гранты</v>
      </c>
      <c r="B596" s="28">
        <v>805</v>
      </c>
      <c r="C596" s="89" t="s">
        <v>65</v>
      </c>
      <c r="D596" s="89" t="s">
        <v>80</v>
      </c>
      <c r="E596" s="28" t="s">
        <v>225</v>
      </c>
      <c r="F596" s="28">
        <v>350</v>
      </c>
      <c r="G596" s="90">
        <v>258</v>
      </c>
      <c r="H596" s="90"/>
      <c r="I596" s="90">
        <f t="shared" si="145"/>
        <v>258</v>
      </c>
      <c r="J596" s="90"/>
      <c r="K596" s="91">
        <f t="shared" si="152"/>
        <v>258</v>
      </c>
      <c r="L596" s="90"/>
      <c r="M596" s="91">
        <f t="shared" si="150"/>
        <v>258</v>
      </c>
      <c r="N596" s="90"/>
      <c r="O596" s="91">
        <f t="shared" si="151"/>
        <v>258</v>
      </c>
      <c r="P596" s="90"/>
      <c r="Q596" s="91">
        <f t="shared" si="149"/>
        <v>258</v>
      </c>
      <c r="R596" s="90"/>
      <c r="S596" s="91">
        <f t="shared" si="149"/>
        <v>258</v>
      </c>
      <c r="T596" s="90">
        <v>26</v>
      </c>
      <c r="U596" s="91">
        <f t="shared" si="148"/>
        <v>284</v>
      </c>
    </row>
    <row r="597" spans="1:21" ht="66">
      <c r="A597" s="88" t="str">
        <f ca="1">IF(ISERROR(MATCH(E597,Код_КЦСР,0)),"",INDIRECT(ADDRESS(MATCH(E597,Код_КЦСР,0)+1,2,,,"КЦСР")))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97" s="28">
        <v>805</v>
      </c>
      <c r="C597" s="89" t="s">
        <v>65</v>
      </c>
      <c r="D597" s="89" t="s">
        <v>80</v>
      </c>
      <c r="E597" s="28" t="s">
        <v>226</v>
      </c>
      <c r="F597" s="28"/>
      <c r="G597" s="90">
        <f t="shared" ref="G597:T599" si="153">G598</f>
        <v>16105.8</v>
      </c>
      <c r="H597" s="90">
        <f t="shared" si="153"/>
        <v>0</v>
      </c>
      <c r="I597" s="90">
        <f t="shared" si="145"/>
        <v>16105.8</v>
      </c>
      <c r="J597" s="90">
        <f t="shared" si="153"/>
        <v>0</v>
      </c>
      <c r="K597" s="91">
        <f t="shared" si="152"/>
        <v>16105.8</v>
      </c>
      <c r="L597" s="90">
        <f t="shared" si="153"/>
        <v>0</v>
      </c>
      <c r="M597" s="91">
        <f t="shared" si="150"/>
        <v>16105.8</v>
      </c>
      <c r="N597" s="90">
        <f t="shared" si="153"/>
        <v>0</v>
      </c>
      <c r="O597" s="91">
        <f t="shared" si="151"/>
        <v>16105.8</v>
      </c>
      <c r="P597" s="90">
        <f t="shared" si="153"/>
        <v>0</v>
      </c>
      <c r="Q597" s="91">
        <f t="shared" si="149"/>
        <v>16105.8</v>
      </c>
      <c r="R597" s="90">
        <f t="shared" si="153"/>
        <v>0</v>
      </c>
      <c r="S597" s="91">
        <f t="shared" si="149"/>
        <v>16105.8</v>
      </c>
      <c r="T597" s="90">
        <f t="shared" si="153"/>
        <v>0</v>
      </c>
      <c r="U597" s="91">
        <f t="shared" si="148"/>
        <v>16105.8</v>
      </c>
    </row>
    <row r="598" spans="1:21" ht="66">
      <c r="A598" s="88" t="str">
        <f ca="1">IF(ISERROR(MATCH(E598,Код_КЦСР,0)),"",INDIRECT(ADDRESS(MATCH(E598,Код_КЦСР,0)+1,2,,,"КЦСР")))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v>
      </c>
      <c r="B598" s="28">
        <v>805</v>
      </c>
      <c r="C598" s="89" t="s">
        <v>65</v>
      </c>
      <c r="D598" s="89" t="s">
        <v>80</v>
      </c>
      <c r="E598" s="28" t="s">
        <v>227</v>
      </c>
      <c r="F598" s="28"/>
      <c r="G598" s="90">
        <f t="shared" si="153"/>
        <v>16105.8</v>
      </c>
      <c r="H598" s="90">
        <f t="shared" si="153"/>
        <v>0</v>
      </c>
      <c r="I598" s="90">
        <f t="shared" ref="I598:I670" si="154">G598+H598</f>
        <v>16105.8</v>
      </c>
      <c r="J598" s="90">
        <f t="shared" si="153"/>
        <v>0</v>
      </c>
      <c r="K598" s="91">
        <f t="shared" si="152"/>
        <v>16105.8</v>
      </c>
      <c r="L598" s="90">
        <f t="shared" si="153"/>
        <v>0</v>
      </c>
      <c r="M598" s="91">
        <f t="shared" si="150"/>
        <v>16105.8</v>
      </c>
      <c r="N598" s="90">
        <f t="shared" si="153"/>
        <v>0</v>
      </c>
      <c r="O598" s="91">
        <f t="shared" si="151"/>
        <v>16105.8</v>
      </c>
      <c r="P598" s="90">
        <f t="shared" si="153"/>
        <v>0</v>
      </c>
      <c r="Q598" s="91">
        <f t="shared" si="149"/>
        <v>16105.8</v>
      </c>
      <c r="R598" s="90">
        <f t="shared" si="153"/>
        <v>0</v>
      </c>
      <c r="S598" s="91">
        <f t="shared" si="149"/>
        <v>16105.8</v>
      </c>
      <c r="T598" s="90">
        <f t="shared" si="153"/>
        <v>0</v>
      </c>
      <c r="U598" s="91">
        <f t="shared" si="148"/>
        <v>16105.8</v>
      </c>
    </row>
    <row r="599" spans="1:21" ht="33">
      <c r="A599" s="88" t="str">
        <f ca="1">IF(ISERROR(MATCH(F599,Код_КВР,0)),"",INDIRECT(ADDRESS(MATCH(F599,Код_КВР,0)+1,2,,,"КВР")))</f>
        <v>Предоставление субсидий бюджетным, автономным учреждениям и иным некоммерческим организациям</v>
      </c>
      <c r="B599" s="28">
        <v>805</v>
      </c>
      <c r="C599" s="89" t="s">
        <v>65</v>
      </c>
      <c r="D599" s="89" t="s">
        <v>80</v>
      </c>
      <c r="E599" s="28" t="s">
        <v>227</v>
      </c>
      <c r="F599" s="28">
        <v>600</v>
      </c>
      <c r="G599" s="90">
        <f t="shared" si="153"/>
        <v>16105.8</v>
      </c>
      <c r="H599" s="90">
        <f t="shared" si="153"/>
        <v>0</v>
      </c>
      <c r="I599" s="90">
        <f t="shared" si="154"/>
        <v>16105.8</v>
      </c>
      <c r="J599" s="90">
        <f t="shared" si="153"/>
        <v>0</v>
      </c>
      <c r="K599" s="91">
        <f t="shared" si="152"/>
        <v>16105.8</v>
      </c>
      <c r="L599" s="90">
        <f t="shared" si="153"/>
        <v>0</v>
      </c>
      <c r="M599" s="91">
        <f t="shared" si="150"/>
        <v>16105.8</v>
      </c>
      <c r="N599" s="90">
        <f t="shared" si="153"/>
        <v>0</v>
      </c>
      <c r="O599" s="91">
        <f t="shared" si="151"/>
        <v>16105.8</v>
      </c>
      <c r="P599" s="90">
        <f t="shared" si="153"/>
        <v>0</v>
      </c>
      <c r="Q599" s="91">
        <f t="shared" si="149"/>
        <v>16105.8</v>
      </c>
      <c r="R599" s="90">
        <f t="shared" si="153"/>
        <v>0</v>
      </c>
      <c r="S599" s="91">
        <f t="shared" si="149"/>
        <v>16105.8</v>
      </c>
      <c r="T599" s="90">
        <f t="shared" si="153"/>
        <v>0</v>
      </c>
      <c r="U599" s="91">
        <f t="shared" si="148"/>
        <v>16105.8</v>
      </c>
    </row>
    <row r="600" spans="1:21">
      <c r="A600" s="88" t="str">
        <f ca="1">IF(ISERROR(MATCH(F600,Код_КВР,0)),"",INDIRECT(ADDRESS(MATCH(F600,Код_КВР,0)+1,2,,,"КВР")))</f>
        <v>Субсидии бюджетным учреждениям</v>
      </c>
      <c r="B600" s="28">
        <v>805</v>
      </c>
      <c r="C600" s="89" t="s">
        <v>65</v>
      </c>
      <c r="D600" s="89" t="s">
        <v>80</v>
      </c>
      <c r="E600" s="28" t="s">
        <v>227</v>
      </c>
      <c r="F600" s="28">
        <v>610</v>
      </c>
      <c r="G600" s="90">
        <v>16105.8</v>
      </c>
      <c r="H600" s="90"/>
      <c r="I600" s="90">
        <f t="shared" si="154"/>
        <v>16105.8</v>
      </c>
      <c r="J600" s="90"/>
      <c r="K600" s="91">
        <f t="shared" si="152"/>
        <v>16105.8</v>
      </c>
      <c r="L600" s="90"/>
      <c r="M600" s="91">
        <f t="shared" si="150"/>
        <v>16105.8</v>
      </c>
      <c r="N600" s="90"/>
      <c r="O600" s="91">
        <f t="shared" si="151"/>
        <v>16105.8</v>
      </c>
      <c r="P600" s="90"/>
      <c r="Q600" s="91">
        <f t="shared" si="149"/>
        <v>16105.8</v>
      </c>
      <c r="R600" s="90"/>
      <c r="S600" s="91">
        <f t="shared" si="149"/>
        <v>16105.8</v>
      </c>
      <c r="T600" s="90"/>
      <c r="U600" s="91">
        <f t="shared" si="148"/>
        <v>16105.8</v>
      </c>
    </row>
    <row r="601" spans="1:21" ht="52.5" customHeight="1">
      <c r="A601" s="88" t="str">
        <f ca="1">IF(ISERROR(MATCH(E601,Код_КЦСР,0)),"",INDIRECT(ADDRESS(MATCH(E601,Код_КЦСР,0)+1,2,,,"КЦСР")))</f>
        <v>Обеспечение современных требований к условиям организации образовательного процесса в образовательных организациях</v>
      </c>
      <c r="B601" s="28">
        <v>805</v>
      </c>
      <c r="C601" s="89" t="s">
        <v>65</v>
      </c>
      <c r="D601" s="89" t="s">
        <v>80</v>
      </c>
      <c r="E601" s="28" t="s">
        <v>711</v>
      </c>
      <c r="F601" s="28"/>
      <c r="G601" s="90"/>
      <c r="H601" s="90"/>
      <c r="I601" s="90"/>
      <c r="J601" s="90"/>
      <c r="K601" s="91"/>
      <c r="L601" s="90"/>
      <c r="M601" s="91"/>
      <c r="N601" s="90"/>
      <c r="O601" s="91"/>
      <c r="P601" s="90"/>
      <c r="Q601" s="91"/>
      <c r="R601" s="90"/>
      <c r="S601" s="91"/>
      <c r="T601" s="90">
        <f>T602</f>
        <v>9987</v>
      </c>
      <c r="U601" s="91">
        <f t="shared" si="148"/>
        <v>9987</v>
      </c>
    </row>
    <row r="602" spans="1:21" ht="49.5">
      <c r="A602" s="88" t="str">
        <f ca="1">IF(ISERROR(MATCH(E602,Код_КЦСР,0)),"",INDIRECT(ADDRESS(MATCH(E602,Код_КЦСР,0)+1,2,,,"КЦСР")))</f>
        <v>Обеспечение современных требований к условиям организации образовательного процесса в образовательных организациях, за счет средств областного бюджета</v>
      </c>
      <c r="B602" s="28">
        <v>805</v>
      </c>
      <c r="C602" s="89" t="s">
        <v>65</v>
      </c>
      <c r="D602" s="89" t="s">
        <v>80</v>
      </c>
      <c r="E602" s="28" t="s">
        <v>710</v>
      </c>
      <c r="F602" s="28"/>
      <c r="G602" s="90"/>
      <c r="H602" s="90"/>
      <c r="I602" s="90"/>
      <c r="J602" s="90"/>
      <c r="K602" s="91"/>
      <c r="L602" s="90"/>
      <c r="M602" s="91"/>
      <c r="N602" s="90"/>
      <c r="O602" s="91"/>
      <c r="P602" s="90"/>
      <c r="Q602" s="91"/>
      <c r="R602" s="90"/>
      <c r="S602" s="91"/>
      <c r="T602" s="90">
        <f>T603</f>
        <v>9987</v>
      </c>
      <c r="U602" s="91">
        <f t="shared" si="148"/>
        <v>9987</v>
      </c>
    </row>
    <row r="603" spans="1:21" ht="33">
      <c r="A603" s="88" t="str">
        <f ca="1">IF(ISERROR(MATCH(F603,Код_КВР,0)),"",INDIRECT(ADDRESS(MATCH(F603,Код_КВР,0)+1,2,,,"КВР")))</f>
        <v>Предоставление субсидий бюджетным, автономным учреждениям и иным некоммерческим организациям</v>
      </c>
      <c r="B603" s="28">
        <v>805</v>
      </c>
      <c r="C603" s="89" t="s">
        <v>65</v>
      </c>
      <c r="D603" s="89" t="s">
        <v>80</v>
      </c>
      <c r="E603" s="28" t="s">
        <v>710</v>
      </c>
      <c r="F603" s="28">
        <v>600</v>
      </c>
      <c r="G603" s="90"/>
      <c r="H603" s="90"/>
      <c r="I603" s="90"/>
      <c r="J603" s="90"/>
      <c r="K603" s="91"/>
      <c r="L603" s="90"/>
      <c r="M603" s="91"/>
      <c r="N603" s="90"/>
      <c r="O603" s="91"/>
      <c r="P603" s="90"/>
      <c r="Q603" s="91"/>
      <c r="R603" s="90"/>
      <c r="S603" s="91"/>
      <c r="T603" s="90">
        <f>T604</f>
        <v>9987</v>
      </c>
      <c r="U603" s="91">
        <f t="shared" si="148"/>
        <v>9987</v>
      </c>
    </row>
    <row r="604" spans="1:21">
      <c r="A604" s="88" t="str">
        <f ca="1">IF(ISERROR(MATCH(F604,Код_КВР,0)),"",INDIRECT(ADDRESS(MATCH(F604,Код_КВР,0)+1,2,,,"КВР")))</f>
        <v>Субсидии бюджетным учреждениям</v>
      </c>
      <c r="B604" s="28">
        <v>805</v>
      </c>
      <c r="C604" s="89" t="s">
        <v>65</v>
      </c>
      <c r="D604" s="89" t="s">
        <v>80</v>
      </c>
      <c r="E604" s="28" t="s">
        <v>710</v>
      </c>
      <c r="F604" s="28">
        <v>610</v>
      </c>
      <c r="G604" s="90"/>
      <c r="H604" s="90"/>
      <c r="I604" s="90"/>
      <c r="J604" s="90"/>
      <c r="K604" s="91"/>
      <c r="L604" s="90"/>
      <c r="M604" s="91"/>
      <c r="N604" s="90"/>
      <c r="O604" s="91"/>
      <c r="P604" s="90"/>
      <c r="Q604" s="91"/>
      <c r="R604" s="90"/>
      <c r="S604" s="91"/>
      <c r="T604" s="90">
        <v>9987</v>
      </c>
      <c r="U604" s="91">
        <f t="shared" si="148"/>
        <v>9987</v>
      </c>
    </row>
    <row r="605" spans="1:21" ht="33">
      <c r="A605" s="88" t="str">
        <f ca="1">IF(ISERROR(MATCH(E605,Код_КЦСР,0)),"",INDIRECT(ADDRESS(MATCH(E605,Код_КЦСР,0)+1,2,,,"КЦСР")))</f>
        <v>Организация проведения общественно-значимых мероприятий в сфере образования, науки и молодежной политики</v>
      </c>
      <c r="B605" s="28">
        <v>805</v>
      </c>
      <c r="C605" s="89" t="s">
        <v>65</v>
      </c>
      <c r="D605" s="89" t="s">
        <v>80</v>
      </c>
      <c r="E605" s="28" t="s">
        <v>492</v>
      </c>
      <c r="F605" s="28"/>
      <c r="G605" s="90">
        <f>G606</f>
        <v>905.5</v>
      </c>
      <c r="H605" s="90">
        <f>H606</f>
        <v>0</v>
      </c>
      <c r="I605" s="90">
        <f t="shared" si="154"/>
        <v>905.5</v>
      </c>
      <c r="J605" s="90">
        <f>J606</f>
        <v>0</v>
      </c>
      <c r="K605" s="91">
        <f t="shared" si="152"/>
        <v>905.5</v>
      </c>
      <c r="L605" s="90">
        <f>L606</f>
        <v>0</v>
      </c>
      <c r="M605" s="91">
        <f t="shared" si="150"/>
        <v>905.5</v>
      </c>
      <c r="N605" s="90">
        <f>N606</f>
        <v>0</v>
      </c>
      <c r="O605" s="91">
        <f t="shared" si="151"/>
        <v>905.5</v>
      </c>
      <c r="P605" s="90">
        <f>P606</f>
        <v>0</v>
      </c>
      <c r="Q605" s="91">
        <f t="shared" si="149"/>
        <v>905.5</v>
      </c>
      <c r="R605" s="90">
        <f>R606</f>
        <v>0</v>
      </c>
      <c r="S605" s="91">
        <f t="shared" si="149"/>
        <v>905.5</v>
      </c>
      <c r="T605" s="90">
        <f>T606</f>
        <v>0</v>
      </c>
      <c r="U605" s="91">
        <f t="shared" si="148"/>
        <v>905.5</v>
      </c>
    </row>
    <row r="606" spans="1:21" ht="33">
      <c r="A606" s="88" t="str">
        <f ca="1">IF(ISERROR(MATCH(F606,Код_КВР,0)),"",INDIRECT(ADDRESS(MATCH(F606,Код_КВР,0)+1,2,,,"КВР")))</f>
        <v>Предоставление субсидий бюджетным, автономным учреждениям и иным некоммерческим организациям</v>
      </c>
      <c r="B606" s="28">
        <v>805</v>
      </c>
      <c r="C606" s="89" t="s">
        <v>65</v>
      </c>
      <c r="D606" s="89" t="s">
        <v>80</v>
      </c>
      <c r="E606" s="28" t="s">
        <v>492</v>
      </c>
      <c r="F606" s="28">
        <v>600</v>
      </c>
      <c r="G606" s="90">
        <f>G607+G608</f>
        <v>905.5</v>
      </c>
      <c r="H606" s="90">
        <f>H607+H608</f>
        <v>0</v>
      </c>
      <c r="I606" s="90">
        <f t="shared" si="154"/>
        <v>905.5</v>
      </c>
      <c r="J606" s="90">
        <f>J607+J608</f>
        <v>0</v>
      </c>
      <c r="K606" s="91">
        <f t="shared" si="152"/>
        <v>905.5</v>
      </c>
      <c r="L606" s="90">
        <f>L607+L608</f>
        <v>0</v>
      </c>
      <c r="M606" s="91">
        <f t="shared" si="150"/>
        <v>905.5</v>
      </c>
      <c r="N606" s="90">
        <f>N607+N608</f>
        <v>0</v>
      </c>
      <c r="O606" s="91">
        <f t="shared" si="151"/>
        <v>905.5</v>
      </c>
      <c r="P606" s="90">
        <f>P607+P608</f>
        <v>0</v>
      </c>
      <c r="Q606" s="91">
        <f t="shared" si="149"/>
        <v>905.5</v>
      </c>
      <c r="R606" s="90">
        <f>R607+R608</f>
        <v>0</v>
      </c>
      <c r="S606" s="91">
        <f t="shared" si="149"/>
        <v>905.5</v>
      </c>
      <c r="T606" s="90">
        <f>T607+T608</f>
        <v>0</v>
      </c>
      <c r="U606" s="91">
        <f t="shared" si="148"/>
        <v>905.5</v>
      </c>
    </row>
    <row r="607" spans="1:21">
      <c r="A607" s="88" t="str">
        <f ca="1">IF(ISERROR(MATCH(F607,Код_КВР,0)),"",INDIRECT(ADDRESS(MATCH(F607,Код_КВР,0)+1,2,,,"КВР")))</f>
        <v>Субсидии бюджетным учреждениям</v>
      </c>
      <c r="B607" s="28">
        <v>805</v>
      </c>
      <c r="C607" s="89" t="s">
        <v>65</v>
      </c>
      <c r="D607" s="89" t="s">
        <v>80</v>
      </c>
      <c r="E607" s="28" t="s">
        <v>492</v>
      </c>
      <c r="F607" s="28">
        <v>610</v>
      </c>
      <c r="G607" s="90">
        <v>886.1</v>
      </c>
      <c r="H607" s="90"/>
      <c r="I607" s="90">
        <f t="shared" si="154"/>
        <v>886.1</v>
      </c>
      <c r="J607" s="90"/>
      <c r="K607" s="91">
        <f t="shared" si="152"/>
        <v>886.1</v>
      </c>
      <c r="L607" s="90"/>
      <c r="M607" s="91">
        <f t="shared" si="150"/>
        <v>886.1</v>
      </c>
      <c r="N607" s="90"/>
      <c r="O607" s="91">
        <f t="shared" si="151"/>
        <v>886.1</v>
      </c>
      <c r="P607" s="90"/>
      <c r="Q607" s="91">
        <f t="shared" si="149"/>
        <v>886.1</v>
      </c>
      <c r="R607" s="90"/>
      <c r="S607" s="91">
        <f t="shared" si="149"/>
        <v>886.1</v>
      </c>
      <c r="T607" s="90"/>
      <c r="U607" s="91">
        <f t="shared" si="148"/>
        <v>886.1</v>
      </c>
    </row>
    <row r="608" spans="1:21">
      <c r="A608" s="88" t="str">
        <f ca="1">IF(ISERROR(MATCH(F608,Код_КВР,0)),"",INDIRECT(ADDRESS(MATCH(F608,Код_КВР,0)+1,2,,,"КВР")))</f>
        <v>Субсидии автономным учреждениям</v>
      </c>
      <c r="B608" s="28">
        <v>805</v>
      </c>
      <c r="C608" s="89" t="s">
        <v>65</v>
      </c>
      <c r="D608" s="89" t="s">
        <v>80</v>
      </c>
      <c r="E608" s="28" t="s">
        <v>492</v>
      </c>
      <c r="F608" s="28">
        <v>620</v>
      </c>
      <c r="G608" s="90">
        <v>19.399999999999999</v>
      </c>
      <c r="H608" s="90"/>
      <c r="I608" s="90">
        <f t="shared" si="154"/>
        <v>19.399999999999999</v>
      </c>
      <c r="J608" s="90"/>
      <c r="K608" s="91">
        <f t="shared" si="152"/>
        <v>19.399999999999999</v>
      </c>
      <c r="L608" s="90"/>
      <c r="M608" s="91">
        <f t="shared" si="150"/>
        <v>19.399999999999999</v>
      </c>
      <c r="N608" s="90"/>
      <c r="O608" s="91">
        <f t="shared" si="151"/>
        <v>19.399999999999999</v>
      </c>
      <c r="P608" s="90"/>
      <c r="Q608" s="91">
        <f t="shared" si="149"/>
        <v>19.399999999999999</v>
      </c>
      <c r="R608" s="90"/>
      <c r="S608" s="91">
        <f t="shared" si="149"/>
        <v>19.399999999999999</v>
      </c>
      <c r="T608" s="90"/>
      <c r="U608" s="91">
        <f t="shared" si="148"/>
        <v>19.399999999999999</v>
      </c>
    </row>
    <row r="609" spans="1:21">
      <c r="A609" s="88" t="str">
        <f ca="1">IF(ISERROR(MATCH(E609,Код_КЦСР,0)),"",INDIRECT(ADDRESS(MATCH(E609,Код_КЦСР,0)+1,2,,,"КЦСР")))</f>
        <v>Кадровое обеспечение муниципальной системы образования</v>
      </c>
      <c r="B609" s="28">
        <v>805</v>
      </c>
      <c r="C609" s="89" t="s">
        <v>65</v>
      </c>
      <c r="D609" s="89" t="s">
        <v>80</v>
      </c>
      <c r="E609" s="28" t="s">
        <v>233</v>
      </c>
      <c r="F609" s="28"/>
      <c r="G609" s="91">
        <f>G610</f>
        <v>195.3</v>
      </c>
      <c r="H609" s="91">
        <f>H610</f>
        <v>0</v>
      </c>
      <c r="I609" s="90">
        <f t="shared" si="154"/>
        <v>195.3</v>
      </c>
      <c r="J609" s="91">
        <f>J610</f>
        <v>0</v>
      </c>
      <c r="K609" s="91">
        <f t="shared" si="152"/>
        <v>195.3</v>
      </c>
      <c r="L609" s="91">
        <f>L610</f>
        <v>0</v>
      </c>
      <c r="M609" s="91">
        <f t="shared" si="150"/>
        <v>195.3</v>
      </c>
      <c r="N609" s="91">
        <f>N610</f>
        <v>0</v>
      </c>
      <c r="O609" s="91">
        <f t="shared" si="151"/>
        <v>195.3</v>
      </c>
      <c r="P609" s="91">
        <f>P610</f>
        <v>0</v>
      </c>
      <c r="Q609" s="91">
        <f t="shared" si="149"/>
        <v>195.3</v>
      </c>
      <c r="R609" s="91">
        <f>R610</f>
        <v>0</v>
      </c>
      <c r="S609" s="91">
        <f t="shared" si="149"/>
        <v>195.3</v>
      </c>
      <c r="T609" s="91">
        <f>T610</f>
        <v>0</v>
      </c>
      <c r="U609" s="91">
        <f t="shared" si="148"/>
        <v>195.3</v>
      </c>
    </row>
    <row r="610" spans="1:21" ht="33">
      <c r="A610" s="88" t="str">
        <f ca="1">IF(ISERROR(MATCH(E610,Код_КЦСР,0)),"",INDIRECT(ADDRESS(MATCH(E610,Код_КЦСР,0)+1,2,,,"КЦСР")))</f>
        <v>Осуществление выплат городских премий работникам муниципальных образовательных учреждений</v>
      </c>
      <c r="B610" s="28">
        <v>805</v>
      </c>
      <c r="C610" s="89" t="s">
        <v>65</v>
      </c>
      <c r="D610" s="89" t="s">
        <v>80</v>
      </c>
      <c r="E610" s="28" t="s">
        <v>234</v>
      </c>
      <c r="F610" s="28"/>
      <c r="G610" s="91">
        <f t="shared" ref="G610:T613" si="155">G611</f>
        <v>195.3</v>
      </c>
      <c r="H610" s="91">
        <f t="shared" si="155"/>
        <v>0</v>
      </c>
      <c r="I610" s="90">
        <f t="shared" si="154"/>
        <v>195.3</v>
      </c>
      <c r="J610" s="91">
        <f t="shared" si="155"/>
        <v>0</v>
      </c>
      <c r="K610" s="91">
        <f t="shared" si="152"/>
        <v>195.3</v>
      </c>
      <c r="L610" s="91">
        <f t="shared" si="155"/>
        <v>0</v>
      </c>
      <c r="M610" s="91">
        <f t="shared" si="150"/>
        <v>195.3</v>
      </c>
      <c r="N610" s="91">
        <f t="shared" si="155"/>
        <v>0</v>
      </c>
      <c r="O610" s="91">
        <f t="shared" si="151"/>
        <v>195.3</v>
      </c>
      <c r="P610" s="91">
        <f t="shared" si="155"/>
        <v>0</v>
      </c>
      <c r="Q610" s="91">
        <f t="shared" si="149"/>
        <v>195.3</v>
      </c>
      <c r="R610" s="91">
        <f t="shared" si="155"/>
        <v>0</v>
      </c>
      <c r="S610" s="91">
        <f t="shared" si="149"/>
        <v>195.3</v>
      </c>
      <c r="T610" s="91">
        <f t="shared" si="155"/>
        <v>0</v>
      </c>
      <c r="U610" s="91">
        <f t="shared" si="148"/>
        <v>195.3</v>
      </c>
    </row>
    <row r="611" spans="1:21" ht="33">
      <c r="A611" s="88" t="str">
        <f ca="1">IF(ISERROR(MATCH(E611,Код_КЦСР,0)),"",INDIRECT(ADDRESS(MATCH(E611,Код_КЦСР,0)+1,2,,,"КЦСР")))</f>
        <v>Осуществление выплат городских премий работникам муниципальных образовательных учреждений за счет средств городского бюджета</v>
      </c>
      <c r="B611" s="28">
        <v>805</v>
      </c>
      <c r="C611" s="89" t="s">
        <v>65</v>
      </c>
      <c r="D611" s="89" t="s">
        <v>80</v>
      </c>
      <c r="E611" s="28" t="s">
        <v>236</v>
      </c>
      <c r="F611" s="28"/>
      <c r="G611" s="91">
        <f t="shared" si="155"/>
        <v>195.3</v>
      </c>
      <c r="H611" s="91">
        <f t="shared" si="155"/>
        <v>0</v>
      </c>
      <c r="I611" s="90">
        <f t="shared" si="154"/>
        <v>195.3</v>
      </c>
      <c r="J611" s="91">
        <f t="shared" si="155"/>
        <v>0</v>
      </c>
      <c r="K611" s="91">
        <f t="shared" si="152"/>
        <v>195.3</v>
      </c>
      <c r="L611" s="91">
        <f t="shared" si="155"/>
        <v>0</v>
      </c>
      <c r="M611" s="91">
        <f t="shared" si="150"/>
        <v>195.3</v>
      </c>
      <c r="N611" s="91">
        <f t="shared" si="155"/>
        <v>0</v>
      </c>
      <c r="O611" s="91">
        <f t="shared" si="151"/>
        <v>195.3</v>
      </c>
      <c r="P611" s="91">
        <f t="shared" si="155"/>
        <v>0</v>
      </c>
      <c r="Q611" s="91">
        <f t="shared" si="149"/>
        <v>195.3</v>
      </c>
      <c r="R611" s="91">
        <f t="shared" si="155"/>
        <v>0</v>
      </c>
      <c r="S611" s="91">
        <f t="shared" si="149"/>
        <v>195.3</v>
      </c>
      <c r="T611" s="91">
        <f t="shared" si="155"/>
        <v>0</v>
      </c>
      <c r="U611" s="91">
        <f t="shared" si="148"/>
        <v>195.3</v>
      </c>
    </row>
    <row r="612" spans="1:21" ht="49.5">
      <c r="A612" s="88" t="str">
        <f ca="1">IF(ISERROR(MATCH(E612,Код_КЦСР,0)),"",INDIRECT(ADDRESS(MATCH(E612,Код_КЦСР,0)+1,2,,,"КЦСР")))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612" s="28">
        <v>805</v>
      </c>
      <c r="C612" s="89" t="s">
        <v>65</v>
      </c>
      <c r="D612" s="89" t="s">
        <v>80</v>
      </c>
      <c r="E612" s="28" t="s">
        <v>238</v>
      </c>
      <c r="F612" s="28"/>
      <c r="G612" s="91">
        <f t="shared" si="155"/>
        <v>195.3</v>
      </c>
      <c r="H612" s="91">
        <f t="shared" si="155"/>
        <v>0</v>
      </c>
      <c r="I612" s="90">
        <f t="shared" si="154"/>
        <v>195.3</v>
      </c>
      <c r="J612" s="91">
        <f t="shared" si="155"/>
        <v>0</v>
      </c>
      <c r="K612" s="91">
        <f t="shared" si="152"/>
        <v>195.3</v>
      </c>
      <c r="L612" s="91">
        <f t="shared" si="155"/>
        <v>0</v>
      </c>
      <c r="M612" s="91">
        <f t="shared" si="150"/>
        <v>195.3</v>
      </c>
      <c r="N612" s="91">
        <f t="shared" si="155"/>
        <v>0</v>
      </c>
      <c r="O612" s="91">
        <f t="shared" si="151"/>
        <v>195.3</v>
      </c>
      <c r="P612" s="91">
        <f t="shared" si="155"/>
        <v>0</v>
      </c>
      <c r="Q612" s="91">
        <f t="shared" si="149"/>
        <v>195.3</v>
      </c>
      <c r="R612" s="91">
        <f t="shared" si="155"/>
        <v>0</v>
      </c>
      <c r="S612" s="91">
        <f t="shared" si="149"/>
        <v>195.3</v>
      </c>
      <c r="T612" s="91">
        <f t="shared" si="155"/>
        <v>0</v>
      </c>
      <c r="U612" s="91">
        <f t="shared" si="148"/>
        <v>195.3</v>
      </c>
    </row>
    <row r="613" spans="1:21">
      <c r="A613" s="88" t="str">
        <f ca="1">IF(ISERROR(MATCH(F613,Код_КВР,0)),"",INDIRECT(ADDRESS(MATCH(F613,Код_КВР,0)+1,2,,,"КВР")))</f>
        <v>Социальное обеспечение и иные выплаты населению</v>
      </c>
      <c r="B613" s="28">
        <v>805</v>
      </c>
      <c r="C613" s="89" t="s">
        <v>65</v>
      </c>
      <c r="D613" s="89" t="s">
        <v>80</v>
      </c>
      <c r="E613" s="28" t="s">
        <v>238</v>
      </c>
      <c r="F613" s="28">
        <v>300</v>
      </c>
      <c r="G613" s="91">
        <f t="shared" si="155"/>
        <v>195.3</v>
      </c>
      <c r="H613" s="91">
        <f t="shared" si="155"/>
        <v>0</v>
      </c>
      <c r="I613" s="90">
        <f t="shared" si="154"/>
        <v>195.3</v>
      </c>
      <c r="J613" s="91">
        <f t="shared" si="155"/>
        <v>0</v>
      </c>
      <c r="K613" s="91">
        <f t="shared" si="152"/>
        <v>195.3</v>
      </c>
      <c r="L613" s="91">
        <f t="shared" si="155"/>
        <v>0</v>
      </c>
      <c r="M613" s="91">
        <f t="shared" si="150"/>
        <v>195.3</v>
      </c>
      <c r="N613" s="91">
        <f t="shared" si="155"/>
        <v>0</v>
      </c>
      <c r="O613" s="91">
        <f t="shared" si="151"/>
        <v>195.3</v>
      </c>
      <c r="P613" s="91">
        <f t="shared" si="155"/>
        <v>0</v>
      </c>
      <c r="Q613" s="91">
        <f t="shared" si="149"/>
        <v>195.3</v>
      </c>
      <c r="R613" s="91">
        <f t="shared" si="155"/>
        <v>0</v>
      </c>
      <c r="S613" s="91">
        <f t="shared" si="149"/>
        <v>195.3</v>
      </c>
      <c r="T613" s="91">
        <f t="shared" si="155"/>
        <v>0</v>
      </c>
      <c r="U613" s="91">
        <f t="shared" si="148"/>
        <v>195.3</v>
      </c>
    </row>
    <row r="614" spans="1:21">
      <c r="A614" s="88" t="str">
        <f ca="1">IF(ISERROR(MATCH(F614,Код_КВР,0)),"",INDIRECT(ADDRESS(MATCH(F614,Код_КВР,0)+1,2,,,"КВР")))</f>
        <v>Публичные нормативные выплаты гражданам несоциального характера</v>
      </c>
      <c r="B614" s="28">
        <v>805</v>
      </c>
      <c r="C614" s="89" t="s">
        <v>65</v>
      </c>
      <c r="D614" s="89" t="s">
        <v>80</v>
      </c>
      <c r="E614" s="28" t="s">
        <v>238</v>
      </c>
      <c r="F614" s="28">
        <v>330</v>
      </c>
      <c r="G614" s="91">
        <v>195.3</v>
      </c>
      <c r="H614" s="91"/>
      <c r="I614" s="90">
        <f t="shared" si="154"/>
        <v>195.3</v>
      </c>
      <c r="J614" s="91"/>
      <c r="K614" s="91">
        <f t="shared" si="152"/>
        <v>195.3</v>
      </c>
      <c r="L614" s="91"/>
      <c r="M614" s="91">
        <f t="shared" si="150"/>
        <v>195.3</v>
      </c>
      <c r="N614" s="91"/>
      <c r="O614" s="91">
        <f t="shared" si="151"/>
        <v>195.3</v>
      </c>
      <c r="P614" s="91"/>
      <c r="Q614" s="91">
        <f t="shared" si="149"/>
        <v>195.3</v>
      </c>
      <c r="R614" s="91"/>
      <c r="S614" s="91">
        <f t="shared" si="149"/>
        <v>195.3</v>
      </c>
      <c r="T614" s="91"/>
      <c r="U614" s="91">
        <f t="shared" si="148"/>
        <v>195.3</v>
      </c>
    </row>
    <row r="615" spans="1:21" ht="33">
      <c r="A615" s="88" t="str">
        <f ca="1">IF(ISERROR(MATCH(E615,Код_КЦСР,0)),"",INDIRECT(ADDRESS(MATCH(E615,Код_КЦСР,0)+1,2,,,"КЦСР")))</f>
        <v>Укрепление материально-технической базы образовательных учреждений города и обеспечение их безопасности</v>
      </c>
      <c r="B615" s="28">
        <v>805</v>
      </c>
      <c r="C615" s="89" t="s">
        <v>65</v>
      </c>
      <c r="D615" s="89" t="s">
        <v>80</v>
      </c>
      <c r="E615" s="28" t="s">
        <v>251</v>
      </c>
      <c r="F615" s="28"/>
      <c r="G615" s="90">
        <f>G616+G619</f>
        <v>11464.2</v>
      </c>
      <c r="H615" s="90">
        <f>H616+H619</f>
        <v>0</v>
      </c>
      <c r="I615" s="90">
        <f t="shared" si="154"/>
        <v>11464.2</v>
      </c>
      <c r="J615" s="90">
        <f>J616+J619</f>
        <v>0</v>
      </c>
      <c r="K615" s="91">
        <f t="shared" si="152"/>
        <v>11464.2</v>
      </c>
      <c r="L615" s="90">
        <f>L616+L619</f>
        <v>0</v>
      </c>
      <c r="M615" s="91">
        <f t="shared" si="150"/>
        <v>11464.2</v>
      </c>
      <c r="N615" s="90">
        <f>N616+N619</f>
        <v>0</v>
      </c>
      <c r="O615" s="91">
        <f t="shared" si="151"/>
        <v>11464.2</v>
      </c>
      <c r="P615" s="90">
        <f>P616+P619</f>
        <v>0</v>
      </c>
      <c r="Q615" s="91">
        <f t="shared" si="149"/>
        <v>11464.2</v>
      </c>
      <c r="R615" s="90">
        <f>R616+R619</f>
        <v>0</v>
      </c>
      <c r="S615" s="91">
        <f t="shared" si="149"/>
        <v>11464.2</v>
      </c>
      <c r="T615" s="90">
        <f>T616+T619</f>
        <v>590.19999999999993</v>
      </c>
      <c r="U615" s="91">
        <f t="shared" si="148"/>
        <v>12054.400000000001</v>
      </c>
    </row>
    <row r="616" spans="1:21" ht="27" customHeight="1">
      <c r="A616" s="88" t="str">
        <f ca="1">IF(ISERROR(MATCH(E616,Код_КЦСР,0)),"",INDIRECT(ADDRESS(MATCH(E616,Код_КЦСР,0)+1,2,,,"КЦСР")))</f>
        <v>Текущие ремонты и работы по благоустройству территорий</v>
      </c>
      <c r="B616" s="28">
        <v>805</v>
      </c>
      <c r="C616" s="89" t="s">
        <v>65</v>
      </c>
      <c r="D616" s="89" t="s">
        <v>80</v>
      </c>
      <c r="E616" s="28" t="s">
        <v>495</v>
      </c>
      <c r="F616" s="28"/>
      <c r="G616" s="90">
        <f>G617</f>
        <v>10577.1</v>
      </c>
      <c r="H616" s="90">
        <f>H617</f>
        <v>0</v>
      </c>
      <c r="I616" s="90">
        <f t="shared" si="154"/>
        <v>10577.1</v>
      </c>
      <c r="J616" s="90">
        <f>J617</f>
        <v>0</v>
      </c>
      <c r="K616" s="91">
        <f t="shared" si="152"/>
        <v>10577.1</v>
      </c>
      <c r="L616" s="90">
        <f>L617</f>
        <v>0</v>
      </c>
      <c r="M616" s="91">
        <f t="shared" si="150"/>
        <v>10577.1</v>
      </c>
      <c r="N616" s="90">
        <f>N617</f>
        <v>0</v>
      </c>
      <c r="O616" s="91">
        <f t="shared" si="151"/>
        <v>10577.1</v>
      </c>
      <c r="P616" s="90">
        <f>P617</f>
        <v>0</v>
      </c>
      <c r="Q616" s="91">
        <f t="shared" si="149"/>
        <v>10577.1</v>
      </c>
      <c r="R616" s="90">
        <f>R617</f>
        <v>0</v>
      </c>
      <c r="S616" s="91">
        <f t="shared" si="149"/>
        <v>10577.1</v>
      </c>
      <c r="T616" s="90">
        <f>T617</f>
        <v>207.39999999999998</v>
      </c>
      <c r="U616" s="91">
        <f t="shared" si="148"/>
        <v>10784.5</v>
      </c>
    </row>
    <row r="617" spans="1:21" ht="33">
      <c r="A617" s="88" t="str">
        <f ca="1">IF(ISERROR(MATCH(F617,Код_КВР,0)),"",INDIRECT(ADDRESS(MATCH(F617,Код_КВР,0)+1,2,,,"КВР")))</f>
        <v>Предоставление субсидий бюджетным, автономным учреждениям и иным некоммерческим организациям</v>
      </c>
      <c r="B617" s="28">
        <v>805</v>
      </c>
      <c r="C617" s="89" t="s">
        <v>65</v>
      </c>
      <c r="D617" s="89" t="s">
        <v>80</v>
      </c>
      <c r="E617" s="28" t="s">
        <v>495</v>
      </c>
      <c r="F617" s="28">
        <v>600</v>
      </c>
      <c r="G617" s="90">
        <f>G618</f>
        <v>10577.1</v>
      </c>
      <c r="H617" s="90">
        <f>H618</f>
        <v>0</v>
      </c>
      <c r="I617" s="90">
        <f t="shared" si="154"/>
        <v>10577.1</v>
      </c>
      <c r="J617" s="90">
        <f>J618</f>
        <v>0</v>
      </c>
      <c r="K617" s="91">
        <f t="shared" si="152"/>
        <v>10577.1</v>
      </c>
      <c r="L617" s="90">
        <f>L618</f>
        <v>0</v>
      </c>
      <c r="M617" s="91">
        <f t="shared" si="150"/>
        <v>10577.1</v>
      </c>
      <c r="N617" s="90">
        <f>N618</f>
        <v>0</v>
      </c>
      <c r="O617" s="91">
        <f t="shared" si="151"/>
        <v>10577.1</v>
      </c>
      <c r="P617" s="90">
        <f>P618</f>
        <v>0</v>
      </c>
      <c r="Q617" s="91">
        <f t="shared" si="149"/>
        <v>10577.1</v>
      </c>
      <c r="R617" s="90">
        <f>R618</f>
        <v>0</v>
      </c>
      <c r="S617" s="91">
        <f t="shared" si="149"/>
        <v>10577.1</v>
      </c>
      <c r="T617" s="90">
        <f>T618</f>
        <v>207.39999999999998</v>
      </c>
      <c r="U617" s="91">
        <f t="shared" si="148"/>
        <v>10784.5</v>
      </c>
    </row>
    <row r="618" spans="1:21">
      <c r="A618" s="88" t="str">
        <f ca="1">IF(ISERROR(MATCH(F618,Код_КВР,0)),"",INDIRECT(ADDRESS(MATCH(F618,Код_КВР,0)+1,2,,,"КВР")))</f>
        <v>Субсидии бюджетным учреждениям</v>
      </c>
      <c r="B618" s="28">
        <v>805</v>
      </c>
      <c r="C618" s="89" t="s">
        <v>65</v>
      </c>
      <c r="D618" s="89" t="s">
        <v>80</v>
      </c>
      <c r="E618" s="28" t="s">
        <v>495</v>
      </c>
      <c r="F618" s="28">
        <v>610</v>
      </c>
      <c r="G618" s="90">
        <v>10577.1</v>
      </c>
      <c r="H618" s="90"/>
      <c r="I618" s="90">
        <f t="shared" si="154"/>
        <v>10577.1</v>
      </c>
      <c r="J618" s="90"/>
      <c r="K618" s="91">
        <f t="shared" si="152"/>
        <v>10577.1</v>
      </c>
      <c r="L618" s="90"/>
      <c r="M618" s="91">
        <f t="shared" si="150"/>
        <v>10577.1</v>
      </c>
      <c r="N618" s="90"/>
      <c r="O618" s="91">
        <f t="shared" si="151"/>
        <v>10577.1</v>
      </c>
      <c r="P618" s="90"/>
      <c r="Q618" s="91">
        <f t="shared" si="149"/>
        <v>10577.1</v>
      </c>
      <c r="R618" s="90"/>
      <c r="S618" s="91">
        <f t="shared" si="149"/>
        <v>10577.1</v>
      </c>
      <c r="T618" s="90">
        <f>1207-999.6</f>
        <v>207.39999999999998</v>
      </c>
      <c r="U618" s="91">
        <f t="shared" si="148"/>
        <v>10784.5</v>
      </c>
    </row>
    <row r="619" spans="1:21">
      <c r="A619" s="88" t="str">
        <f ca="1">IF(ISERROR(MATCH(E619,Код_КЦСР,0)),"",INDIRECT(ADDRESS(MATCH(E619,Код_КЦСР,0)+1,2,,,"КЦСР")))</f>
        <v>Оборудование, мебель для образовательных учреждений</v>
      </c>
      <c r="B619" s="28">
        <v>805</v>
      </c>
      <c r="C619" s="89" t="s">
        <v>65</v>
      </c>
      <c r="D619" s="89" t="s">
        <v>80</v>
      </c>
      <c r="E619" s="28" t="s">
        <v>497</v>
      </c>
      <c r="F619" s="28"/>
      <c r="G619" s="90">
        <f>G620</f>
        <v>887.1</v>
      </c>
      <c r="H619" s="90">
        <f>H620</f>
        <v>0</v>
      </c>
      <c r="I619" s="90">
        <f t="shared" si="154"/>
        <v>887.1</v>
      </c>
      <c r="J619" s="90">
        <f>J620</f>
        <v>0</v>
      </c>
      <c r="K619" s="91">
        <f t="shared" si="152"/>
        <v>887.1</v>
      </c>
      <c r="L619" s="90">
        <f>L620</f>
        <v>0</v>
      </c>
      <c r="M619" s="91">
        <f t="shared" si="150"/>
        <v>887.1</v>
      </c>
      <c r="N619" s="90">
        <f>N620</f>
        <v>0</v>
      </c>
      <c r="O619" s="91">
        <f t="shared" si="151"/>
        <v>887.1</v>
      </c>
      <c r="P619" s="90">
        <f>P620</f>
        <v>0</v>
      </c>
      <c r="Q619" s="91">
        <f t="shared" si="149"/>
        <v>887.1</v>
      </c>
      <c r="R619" s="90">
        <f>R620</f>
        <v>0</v>
      </c>
      <c r="S619" s="91">
        <f t="shared" si="149"/>
        <v>887.1</v>
      </c>
      <c r="T619" s="90">
        <f>T620</f>
        <v>382.79999999999995</v>
      </c>
      <c r="U619" s="91">
        <f t="shared" si="148"/>
        <v>1269.9000000000001</v>
      </c>
    </row>
    <row r="620" spans="1:21" ht="33">
      <c r="A620" s="88" t="str">
        <f ca="1">IF(ISERROR(MATCH(F620,Код_КВР,0)),"",INDIRECT(ADDRESS(MATCH(F620,Код_КВР,0)+1,2,,,"КВР")))</f>
        <v>Предоставление субсидий бюджетным, автономным учреждениям и иным некоммерческим организациям</v>
      </c>
      <c r="B620" s="28">
        <v>805</v>
      </c>
      <c r="C620" s="89" t="s">
        <v>65</v>
      </c>
      <c r="D620" s="89" t="s">
        <v>80</v>
      </c>
      <c r="E620" s="28" t="s">
        <v>497</v>
      </c>
      <c r="F620" s="28">
        <v>600</v>
      </c>
      <c r="G620" s="90">
        <f>G621</f>
        <v>887.1</v>
      </c>
      <c r="H620" s="90">
        <f>H621</f>
        <v>0</v>
      </c>
      <c r="I620" s="90">
        <f t="shared" si="154"/>
        <v>887.1</v>
      </c>
      <c r="J620" s="90">
        <f>J621</f>
        <v>0</v>
      </c>
      <c r="K620" s="91">
        <f t="shared" si="152"/>
        <v>887.1</v>
      </c>
      <c r="L620" s="90">
        <f>L621</f>
        <v>0</v>
      </c>
      <c r="M620" s="91">
        <f t="shared" si="150"/>
        <v>887.1</v>
      </c>
      <c r="N620" s="90">
        <f>N621</f>
        <v>0</v>
      </c>
      <c r="O620" s="91">
        <f t="shared" si="151"/>
        <v>887.1</v>
      </c>
      <c r="P620" s="90">
        <f>P621</f>
        <v>0</v>
      </c>
      <c r="Q620" s="91">
        <f t="shared" si="149"/>
        <v>887.1</v>
      </c>
      <c r="R620" s="90">
        <f>R621</f>
        <v>0</v>
      </c>
      <c r="S620" s="91">
        <f t="shared" si="149"/>
        <v>887.1</v>
      </c>
      <c r="T620" s="90">
        <f>T621</f>
        <v>382.79999999999995</v>
      </c>
      <c r="U620" s="91">
        <f t="shared" si="148"/>
        <v>1269.9000000000001</v>
      </c>
    </row>
    <row r="621" spans="1:21">
      <c r="A621" s="88" t="str">
        <f ca="1">IF(ISERROR(MATCH(F621,Код_КВР,0)),"",INDIRECT(ADDRESS(MATCH(F621,Код_КВР,0)+1,2,,,"КВР")))</f>
        <v>Субсидии бюджетным учреждениям</v>
      </c>
      <c r="B621" s="28">
        <v>805</v>
      </c>
      <c r="C621" s="89" t="s">
        <v>65</v>
      </c>
      <c r="D621" s="89" t="s">
        <v>80</v>
      </c>
      <c r="E621" s="28" t="s">
        <v>497</v>
      </c>
      <c r="F621" s="28">
        <v>610</v>
      </c>
      <c r="G621" s="90">
        <v>887.1</v>
      </c>
      <c r="H621" s="90"/>
      <c r="I621" s="90">
        <f t="shared" si="154"/>
        <v>887.1</v>
      </c>
      <c r="J621" s="90"/>
      <c r="K621" s="91">
        <f t="shared" si="152"/>
        <v>887.1</v>
      </c>
      <c r="L621" s="90"/>
      <c r="M621" s="91">
        <f t="shared" si="150"/>
        <v>887.1</v>
      </c>
      <c r="N621" s="90"/>
      <c r="O621" s="91">
        <f t="shared" si="151"/>
        <v>887.1</v>
      </c>
      <c r="P621" s="90"/>
      <c r="Q621" s="91">
        <f t="shared" si="149"/>
        <v>887.1</v>
      </c>
      <c r="R621" s="90"/>
      <c r="S621" s="91">
        <f t="shared" si="149"/>
        <v>887.1</v>
      </c>
      <c r="T621" s="90">
        <f>217.2+165.6</f>
        <v>382.79999999999995</v>
      </c>
      <c r="U621" s="91">
        <f t="shared" si="148"/>
        <v>1269.9000000000001</v>
      </c>
    </row>
    <row r="622" spans="1:21" ht="33">
      <c r="A622" s="88" t="str">
        <f ca="1">IF(ISERROR(MATCH(E622,Код_КЦСР,0)),"",INDIRECT(ADDRESS(MATCH(E622,Код_КЦСР,0)+1,2,,,"КЦСР")))</f>
        <v>Муниципальная программа «Охрана окружающей среды» на 2013 – 2022 годы</v>
      </c>
      <c r="B622" s="28">
        <v>805</v>
      </c>
      <c r="C622" s="89" t="s">
        <v>65</v>
      </c>
      <c r="D622" s="89" t="s">
        <v>80</v>
      </c>
      <c r="E622" s="28" t="s">
        <v>317</v>
      </c>
      <c r="F622" s="28"/>
      <c r="G622" s="90">
        <f t="shared" ref="G622:T624" si="156">G623</f>
        <v>142.4</v>
      </c>
      <c r="H622" s="90">
        <f t="shared" si="156"/>
        <v>0</v>
      </c>
      <c r="I622" s="90">
        <f t="shared" si="154"/>
        <v>142.4</v>
      </c>
      <c r="J622" s="90">
        <f t="shared" si="156"/>
        <v>0</v>
      </c>
      <c r="K622" s="91">
        <f t="shared" si="152"/>
        <v>142.4</v>
      </c>
      <c r="L622" s="90">
        <f t="shared" si="156"/>
        <v>0</v>
      </c>
      <c r="M622" s="91">
        <f t="shared" si="150"/>
        <v>142.4</v>
      </c>
      <c r="N622" s="90">
        <f t="shared" si="156"/>
        <v>0</v>
      </c>
      <c r="O622" s="91">
        <f t="shared" si="151"/>
        <v>142.4</v>
      </c>
      <c r="P622" s="90">
        <f t="shared" si="156"/>
        <v>0</v>
      </c>
      <c r="Q622" s="91">
        <f t="shared" si="149"/>
        <v>142.4</v>
      </c>
      <c r="R622" s="90">
        <f t="shared" si="156"/>
        <v>0</v>
      </c>
      <c r="S622" s="91">
        <f t="shared" si="149"/>
        <v>142.4</v>
      </c>
      <c r="T622" s="90">
        <f t="shared" si="156"/>
        <v>0</v>
      </c>
      <c r="U622" s="91">
        <f t="shared" si="148"/>
        <v>142.4</v>
      </c>
    </row>
    <row r="623" spans="1:21" ht="33">
      <c r="A623" s="88" t="str">
        <f ca="1">IF(ISERROR(MATCH(E623,Код_КЦСР,0)),"",INDIRECT(ADDRESS(MATCH(E623,Код_КЦСР,0)+1,2,,,"КЦСР")))</f>
        <v>Организация мероприятий по экологическому образованию и воспитанию населения</v>
      </c>
      <c r="B623" s="28">
        <v>805</v>
      </c>
      <c r="C623" s="89" t="s">
        <v>65</v>
      </c>
      <c r="D623" s="89" t="s">
        <v>80</v>
      </c>
      <c r="E623" s="28" t="s">
        <v>319</v>
      </c>
      <c r="F623" s="28"/>
      <c r="G623" s="90">
        <f t="shared" si="156"/>
        <v>142.4</v>
      </c>
      <c r="H623" s="90">
        <f t="shared" si="156"/>
        <v>0</v>
      </c>
      <c r="I623" s="90">
        <f t="shared" si="154"/>
        <v>142.4</v>
      </c>
      <c r="J623" s="90">
        <f t="shared" si="156"/>
        <v>0</v>
      </c>
      <c r="K623" s="91">
        <f t="shared" si="152"/>
        <v>142.4</v>
      </c>
      <c r="L623" s="90">
        <f t="shared" si="156"/>
        <v>0</v>
      </c>
      <c r="M623" s="91">
        <f t="shared" si="150"/>
        <v>142.4</v>
      </c>
      <c r="N623" s="90">
        <f t="shared" si="156"/>
        <v>0</v>
      </c>
      <c r="O623" s="91">
        <f t="shared" si="151"/>
        <v>142.4</v>
      </c>
      <c r="P623" s="90">
        <f t="shared" si="156"/>
        <v>0</v>
      </c>
      <c r="Q623" s="91">
        <f t="shared" si="149"/>
        <v>142.4</v>
      </c>
      <c r="R623" s="90">
        <f t="shared" si="156"/>
        <v>0</v>
      </c>
      <c r="S623" s="91">
        <f t="shared" si="149"/>
        <v>142.4</v>
      </c>
      <c r="T623" s="90">
        <f t="shared" si="156"/>
        <v>0</v>
      </c>
      <c r="U623" s="91">
        <f t="shared" si="148"/>
        <v>142.4</v>
      </c>
    </row>
    <row r="624" spans="1:21" ht="33">
      <c r="A624" s="88" t="str">
        <f ca="1">IF(ISERROR(MATCH(F624,Код_КВР,0)),"",INDIRECT(ADDRESS(MATCH(F624,Код_КВР,0)+1,2,,,"КВР")))</f>
        <v>Предоставление субсидий бюджетным, автономным учреждениям и иным некоммерческим организациям</v>
      </c>
      <c r="B624" s="28">
        <v>805</v>
      </c>
      <c r="C624" s="89" t="s">
        <v>65</v>
      </c>
      <c r="D624" s="89" t="s">
        <v>80</v>
      </c>
      <c r="E624" s="28" t="s">
        <v>319</v>
      </c>
      <c r="F624" s="28">
        <v>600</v>
      </c>
      <c r="G624" s="90">
        <f t="shared" si="156"/>
        <v>142.4</v>
      </c>
      <c r="H624" s="90">
        <f t="shared" si="156"/>
        <v>0</v>
      </c>
      <c r="I624" s="90">
        <f t="shared" si="154"/>
        <v>142.4</v>
      </c>
      <c r="J624" s="90">
        <f t="shared" si="156"/>
        <v>0</v>
      </c>
      <c r="K624" s="91">
        <f t="shared" si="152"/>
        <v>142.4</v>
      </c>
      <c r="L624" s="90">
        <f t="shared" si="156"/>
        <v>0</v>
      </c>
      <c r="M624" s="91">
        <f t="shared" si="150"/>
        <v>142.4</v>
      </c>
      <c r="N624" s="90">
        <f t="shared" si="156"/>
        <v>0</v>
      </c>
      <c r="O624" s="91">
        <f t="shared" si="151"/>
        <v>142.4</v>
      </c>
      <c r="P624" s="90">
        <f t="shared" si="156"/>
        <v>0</v>
      </c>
      <c r="Q624" s="91">
        <f t="shared" si="149"/>
        <v>142.4</v>
      </c>
      <c r="R624" s="90">
        <f t="shared" si="156"/>
        <v>0</v>
      </c>
      <c r="S624" s="91">
        <f t="shared" si="149"/>
        <v>142.4</v>
      </c>
      <c r="T624" s="90">
        <f t="shared" si="156"/>
        <v>0</v>
      </c>
      <c r="U624" s="91">
        <f t="shared" si="148"/>
        <v>142.4</v>
      </c>
    </row>
    <row r="625" spans="1:21">
      <c r="A625" s="88" t="str">
        <f ca="1">IF(ISERROR(MATCH(F625,Код_КВР,0)),"",INDIRECT(ADDRESS(MATCH(F625,Код_КВР,0)+1,2,,,"КВР")))</f>
        <v>Субсидии бюджетным учреждениям</v>
      </c>
      <c r="B625" s="28">
        <v>805</v>
      </c>
      <c r="C625" s="89" t="s">
        <v>65</v>
      </c>
      <c r="D625" s="89" t="s">
        <v>80</v>
      </c>
      <c r="E625" s="28" t="s">
        <v>319</v>
      </c>
      <c r="F625" s="28">
        <v>610</v>
      </c>
      <c r="G625" s="90">
        <v>142.4</v>
      </c>
      <c r="H625" s="90"/>
      <c r="I625" s="90">
        <f t="shared" si="154"/>
        <v>142.4</v>
      </c>
      <c r="J625" s="90"/>
      <c r="K625" s="91">
        <f t="shared" si="152"/>
        <v>142.4</v>
      </c>
      <c r="L625" s="90"/>
      <c r="M625" s="91">
        <f t="shared" si="150"/>
        <v>142.4</v>
      </c>
      <c r="N625" s="90"/>
      <c r="O625" s="91">
        <f t="shared" si="151"/>
        <v>142.4</v>
      </c>
      <c r="P625" s="90"/>
      <c r="Q625" s="91">
        <f t="shared" si="149"/>
        <v>142.4</v>
      </c>
      <c r="R625" s="90"/>
      <c r="S625" s="91">
        <f t="shared" si="149"/>
        <v>142.4</v>
      </c>
      <c r="T625" s="90"/>
      <c r="U625" s="91">
        <f t="shared" si="148"/>
        <v>142.4</v>
      </c>
    </row>
    <row r="626" spans="1:21" ht="33">
      <c r="A626" s="88" t="str">
        <f ca="1">IF(ISERROR(MATCH(E626,Код_КЦСР,0)),"",INDIRECT(ADDRESS(MATCH(E626,Код_КЦСР,0)+1,2,,,"КЦСР")))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626" s="28">
        <v>805</v>
      </c>
      <c r="C626" s="89" t="s">
        <v>65</v>
      </c>
      <c r="D626" s="89" t="s">
        <v>80</v>
      </c>
      <c r="E626" s="28" t="s">
        <v>412</v>
      </c>
      <c r="F626" s="28"/>
      <c r="G626" s="90">
        <f>G627</f>
        <v>342.3</v>
      </c>
      <c r="H626" s="90">
        <f>H627</f>
        <v>0</v>
      </c>
      <c r="I626" s="90">
        <f t="shared" si="154"/>
        <v>342.3</v>
      </c>
      <c r="J626" s="90">
        <f>J627</f>
        <v>0</v>
      </c>
      <c r="K626" s="91">
        <f t="shared" si="152"/>
        <v>342.3</v>
      </c>
      <c r="L626" s="90">
        <f>L627</f>
        <v>0</v>
      </c>
      <c r="M626" s="91">
        <f t="shared" si="150"/>
        <v>342.3</v>
      </c>
      <c r="N626" s="90">
        <f>N627</f>
        <v>0</v>
      </c>
      <c r="O626" s="91">
        <f t="shared" si="151"/>
        <v>342.3</v>
      </c>
      <c r="P626" s="90">
        <f>P627</f>
        <v>0</v>
      </c>
      <c r="Q626" s="91">
        <f t="shared" si="149"/>
        <v>342.3</v>
      </c>
      <c r="R626" s="90">
        <f>R627</f>
        <v>0</v>
      </c>
      <c r="S626" s="91">
        <f t="shared" si="149"/>
        <v>342.3</v>
      </c>
      <c r="T626" s="90">
        <f>T627</f>
        <v>0</v>
      </c>
      <c r="U626" s="91">
        <f t="shared" si="148"/>
        <v>342.3</v>
      </c>
    </row>
    <row r="627" spans="1:21">
      <c r="A627" s="88" t="str">
        <f ca="1">IF(ISERROR(MATCH(E627,Код_КЦСР,0)),"",INDIRECT(ADDRESS(MATCH(E627,Код_КЦСР,0)+1,2,,,"КЦСР")))</f>
        <v>Обеспечение пожарной безопасности муниципальных учреждений города</v>
      </c>
      <c r="B627" s="28">
        <v>805</v>
      </c>
      <c r="C627" s="89" t="s">
        <v>65</v>
      </c>
      <c r="D627" s="89" t="s">
        <v>80</v>
      </c>
      <c r="E627" s="28" t="s">
        <v>413</v>
      </c>
      <c r="F627" s="28"/>
      <c r="G627" s="90">
        <f>G628+G631+G634+G637</f>
        <v>342.3</v>
      </c>
      <c r="H627" s="90">
        <f>H628+H631+H634+H637</f>
        <v>0</v>
      </c>
      <c r="I627" s="90">
        <f t="shared" si="154"/>
        <v>342.3</v>
      </c>
      <c r="J627" s="90">
        <f>J628+J631+J634+J637</f>
        <v>0</v>
      </c>
      <c r="K627" s="91">
        <f t="shared" si="152"/>
        <v>342.3</v>
      </c>
      <c r="L627" s="90">
        <f>L628+L631+L634+L637</f>
        <v>0</v>
      </c>
      <c r="M627" s="91">
        <f t="shared" si="150"/>
        <v>342.3</v>
      </c>
      <c r="N627" s="90">
        <f>N628+N631+N634+N637</f>
        <v>0</v>
      </c>
      <c r="O627" s="91">
        <f t="shared" si="151"/>
        <v>342.3</v>
      </c>
      <c r="P627" s="90">
        <f>P628+P631+P634+P637</f>
        <v>0</v>
      </c>
      <c r="Q627" s="91">
        <f t="shared" si="149"/>
        <v>342.3</v>
      </c>
      <c r="R627" s="90">
        <f>R628+R631+R634+R637</f>
        <v>0</v>
      </c>
      <c r="S627" s="91">
        <f t="shared" si="149"/>
        <v>342.3</v>
      </c>
      <c r="T627" s="90">
        <f>T628+T631+T634+T637</f>
        <v>0</v>
      </c>
      <c r="U627" s="91">
        <f t="shared" si="148"/>
        <v>342.3</v>
      </c>
    </row>
    <row r="628" spans="1:21" ht="36" customHeight="1">
      <c r="A628" s="104" t="str">
        <f ca="1">IF(ISERROR(MATCH(E628,Код_КЦСР,0)),"",INDIRECT(ADDRESS(MATCH(E628,Код_КЦСР,0)+1,2,,,"КЦСР")))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28" s="28">
        <v>805</v>
      </c>
      <c r="C628" s="89" t="s">
        <v>65</v>
      </c>
      <c r="D628" s="89" t="s">
        <v>80</v>
      </c>
      <c r="E628" s="28" t="s">
        <v>414</v>
      </c>
      <c r="F628" s="28"/>
      <c r="G628" s="90">
        <f>G629</f>
        <v>149</v>
      </c>
      <c r="H628" s="90">
        <f>H629</f>
        <v>0</v>
      </c>
      <c r="I628" s="90">
        <f t="shared" si="154"/>
        <v>149</v>
      </c>
      <c r="J628" s="90">
        <f>J629</f>
        <v>0</v>
      </c>
      <c r="K628" s="91">
        <f t="shared" si="152"/>
        <v>149</v>
      </c>
      <c r="L628" s="90">
        <f>L629</f>
        <v>0</v>
      </c>
      <c r="M628" s="91">
        <f t="shared" si="150"/>
        <v>149</v>
      </c>
      <c r="N628" s="90">
        <f>N629</f>
        <v>0</v>
      </c>
      <c r="O628" s="91">
        <f t="shared" si="151"/>
        <v>149</v>
      </c>
      <c r="P628" s="90">
        <f>P629</f>
        <v>0</v>
      </c>
      <c r="Q628" s="91">
        <f t="shared" si="149"/>
        <v>149</v>
      </c>
      <c r="R628" s="90">
        <f>R629</f>
        <v>0</v>
      </c>
      <c r="S628" s="91">
        <f t="shared" si="149"/>
        <v>149</v>
      </c>
      <c r="T628" s="90">
        <f>T629</f>
        <v>0</v>
      </c>
      <c r="U628" s="91">
        <f t="shared" si="148"/>
        <v>149</v>
      </c>
    </row>
    <row r="629" spans="1:21" ht="33">
      <c r="A629" s="88" t="str">
        <f ca="1">IF(ISERROR(MATCH(F629,Код_КВР,0)),"",INDIRECT(ADDRESS(MATCH(F629,Код_КВР,0)+1,2,,,"КВР")))</f>
        <v>Предоставление субсидий бюджетным, автономным учреждениям и иным некоммерческим организациям</v>
      </c>
      <c r="B629" s="28">
        <v>805</v>
      </c>
      <c r="C629" s="89" t="s">
        <v>65</v>
      </c>
      <c r="D629" s="89" t="s">
        <v>80</v>
      </c>
      <c r="E629" s="28" t="s">
        <v>414</v>
      </c>
      <c r="F629" s="28">
        <v>600</v>
      </c>
      <c r="G629" s="90">
        <f>G630</f>
        <v>149</v>
      </c>
      <c r="H629" s="90">
        <f>H630</f>
        <v>0</v>
      </c>
      <c r="I629" s="90">
        <f t="shared" si="154"/>
        <v>149</v>
      </c>
      <c r="J629" s="90">
        <f>J630</f>
        <v>0</v>
      </c>
      <c r="K629" s="91">
        <f t="shared" si="152"/>
        <v>149</v>
      </c>
      <c r="L629" s="90">
        <f>L630</f>
        <v>0</v>
      </c>
      <c r="M629" s="91">
        <f t="shared" si="150"/>
        <v>149</v>
      </c>
      <c r="N629" s="90">
        <f>N630</f>
        <v>0</v>
      </c>
      <c r="O629" s="91">
        <f t="shared" si="151"/>
        <v>149</v>
      </c>
      <c r="P629" s="90">
        <f>P630</f>
        <v>0</v>
      </c>
      <c r="Q629" s="91">
        <f t="shared" si="149"/>
        <v>149</v>
      </c>
      <c r="R629" s="90">
        <f>R630</f>
        <v>0</v>
      </c>
      <c r="S629" s="91">
        <f t="shared" si="149"/>
        <v>149</v>
      </c>
      <c r="T629" s="90">
        <f>T630</f>
        <v>0</v>
      </c>
      <c r="U629" s="91">
        <f t="shared" si="148"/>
        <v>149</v>
      </c>
    </row>
    <row r="630" spans="1:21">
      <c r="A630" s="88" t="str">
        <f ca="1">IF(ISERROR(MATCH(F630,Код_КВР,0)),"",INDIRECT(ADDRESS(MATCH(F630,Код_КВР,0)+1,2,,,"КВР")))</f>
        <v>Субсидии бюджетным учреждениям</v>
      </c>
      <c r="B630" s="28">
        <v>805</v>
      </c>
      <c r="C630" s="89" t="s">
        <v>65</v>
      </c>
      <c r="D630" s="89" t="s">
        <v>80</v>
      </c>
      <c r="E630" s="28" t="s">
        <v>414</v>
      </c>
      <c r="F630" s="28">
        <v>610</v>
      </c>
      <c r="G630" s="90">
        <v>149</v>
      </c>
      <c r="H630" s="90"/>
      <c r="I630" s="90">
        <f t="shared" si="154"/>
        <v>149</v>
      </c>
      <c r="J630" s="90"/>
      <c r="K630" s="91">
        <f t="shared" si="152"/>
        <v>149</v>
      </c>
      <c r="L630" s="90"/>
      <c r="M630" s="91">
        <f t="shared" si="150"/>
        <v>149</v>
      </c>
      <c r="N630" s="90"/>
      <c r="O630" s="91">
        <f t="shared" si="151"/>
        <v>149</v>
      </c>
      <c r="P630" s="90"/>
      <c r="Q630" s="91">
        <f t="shared" si="149"/>
        <v>149</v>
      </c>
      <c r="R630" s="90"/>
      <c r="S630" s="91">
        <f t="shared" si="149"/>
        <v>149</v>
      </c>
      <c r="T630" s="90"/>
      <c r="U630" s="91">
        <f t="shared" si="148"/>
        <v>149</v>
      </c>
    </row>
    <row r="631" spans="1:21">
      <c r="A631" s="88" t="str">
        <f ca="1">IF(ISERROR(MATCH(E631,Код_КЦСР,0)),"",INDIRECT(ADDRESS(MATCH(E631,Код_КЦСР,0)+1,2,,,"КЦСР")))</f>
        <v>Ремонт и оборудование эвакуационных путей зданий</v>
      </c>
      <c r="B631" s="28">
        <v>805</v>
      </c>
      <c r="C631" s="89" t="s">
        <v>65</v>
      </c>
      <c r="D631" s="89" t="s">
        <v>80</v>
      </c>
      <c r="E631" s="28" t="s">
        <v>415</v>
      </c>
      <c r="F631" s="28"/>
      <c r="G631" s="90">
        <f>G632</f>
        <v>40.799999999999997</v>
      </c>
      <c r="H631" s="90">
        <f>H632</f>
        <v>0</v>
      </c>
      <c r="I631" s="90">
        <f t="shared" si="154"/>
        <v>40.799999999999997</v>
      </c>
      <c r="J631" s="90">
        <f>J632</f>
        <v>0</v>
      </c>
      <c r="K631" s="91">
        <f t="shared" si="152"/>
        <v>40.799999999999997</v>
      </c>
      <c r="L631" s="90">
        <f>L632</f>
        <v>0</v>
      </c>
      <c r="M631" s="91">
        <f t="shared" si="150"/>
        <v>40.799999999999997</v>
      </c>
      <c r="N631" s="90">
        <f>N632</f>
        <v>0</v>
      </c>
      <c r="O631" s="91">
        <f t="shared" si="151"/>
        <v>40.799999999999997</v>
      </c>
      <c r="P631" s="90">
        <f>P632</f>
        <v>0</v>
      </c>
      <c r="Q631" s="91">
        <f t="shared" si="149"/>
        <v>40.799999999999997</v>
      </c>
      <c r="R631" s="90">
        <f>R632</f>
        <v>0</v>
      </c>
      <c r="S631" s="91">
        <f t="shared" si="149"/>
        <v>40.799999999999997</v>
      </c>
      <c r="T631" s="90">
        <f>T632</f>
        <v>0</v>
      </c>
      <c r="U631" s="91">
        <f t="shared" ref="U631:U700" si="157">S631+T631</f>
        <v>40.799999999999997</v>
      </c>
    </row>
    <row r="632" spans="1:21" ht="33">
      <c r="A632" s="88" t="str">
        <f ca="1">IF(ISERROR(MATCH(F632,Код_КВР,0)),"",INDIRECT(ADDRESS(MATCH(F632,Код_КВР,0)+1,2,,,"КВР")))</f>
        <v>Предоставление субсидий бюджетным, автономным учреждениям и иным некоммерческим организациям</v>
      </c>
      <c r="B632" s="28">
        <v>805</v>
      </c>
      <c r="C632" s="89" t="s">
        <v>65</v>
      </c>
      <c r="D632" s="89" t="s">
        <v>80</v>
      </c>
      <c r="E632" s="28" t="s">
        <v>415</v>
      </c>
      <c r="F632" s="28">
        <v>600</v>
      </c>
      <c r="G632" s="90">
        <f>G633</f>
        <v>40.799999999999997</v>
      </c>
      <c r="H632" s="90">
        <f>H633</f>
        <v>0</v>
      </c>
      <c r="I632" s="90">
        <f t="shared" si="154"/>
        <v>40.799999999999997</v>
      </c>
      <c r="J632" s="90">
        <f>J633</f>
        <v>0</v>
      </c>
      <c r="K632" s="91">
        <f t="shared" si="152"/>
        <v>40.799999999999997</v>
      </c>
      <c r="L632" s="90">
        <f>L633</f>
        <v>0</v>
      </c>
      <c r="M632" s="91">
        <f t="shared" si="150"/>
        <v>40.799999999999997</v>
      </c>
      <c r="N632" s="90">
        <f>N633</f>
        <v>0</v>
      </c>
      <c r="O632" s="91">
        <f t="shared" si="151"/>
        <v>40.799999999999997</v>
      </c>
      <c r="P632" s="90">
        <f>P633</f>
        <v>0</v>
      </c>
      <c r="Q632" s="91">
        <f t="shared" si="149"/>
        <v>40.799999999999997</v>
      </c>
      <c r="R632" s="90">
        <f>R633</f>
        <v>0</v>
      </c>
      <c r="S632" s="91">
        <f t="shared" si="149"/>
        <v>40.799999999999997</v>
      </c>
      <c r="T632" s="90">
        <f>T633</f>
        <v>0</v>
      </c>
      <c r="U632" s="91">
        <f t="shared" si="157"/>
        <v>40.799999999999997</v>
      </c>
    </row>
    <row r="633" spans="1:21">
      <c r="A633" s="88" t="str">
        <f ca="1">IF(ISERROR(MATCH(F633,Код_КВР,0)),"",INDIRECT(ADDRESS(MATCH(F633,Код_КВР,0)+1,2,,,"КВР")))</f>
        <v>Субсидии бюджетным учреждениям</v>
      </c>
      <c r="B633" s="28">
        <v>805</v>
      </c>
      <c r="C633" s="89" t="s">
        <v>65</v>
      </c>
      <c r="D633" s="89" t="s">
        <v>80</v>
      </c>
      <c r="E633" s="28" t="s">
        <v>415</v>
      </c>
      <c r="F633" s="28">
        <v>610</v>
      </c>
      <c r="G633" s="90">
        <v>40.799999999999997</v>
      </c>
      <c r="H633" s="90"/>
      <c r="I633" s="90">
        <f t="shared" si="154"/>
        <v>40.799999999999997</v>
      </c>
      <c r="J633" s="90"/>
      <c r="K633" s="91">
        <f t="shared" si="152"/>
        <v>40.799999999999997</v>
      </c>
      <c r="L633" s="90"/>
      <c r="M633" s="91">
        <f t="shared" si="150"/>
        <v>40.799999999999997</v>
      </c>
      <c r="N633" s="90"/>
      <c r="O633" s="91">
        <f t="shared" si="151"/>
        <v>40.799999999999997</v>
      </c>
      <c r="P633" s="90"/>
      <c r="Q633" s="91">
        <f t="shared" si="149"/>
        <v>40.799999999999997</v>
      </c>
      <c r="R633" s="90"/>
      <c r="S633" s="91">
        <f t="shared" si="149"/>
        <v>40.799999999999997</v>
      </c>
      <c r="T633" s="90"/>
      <c r="U633" s="91">
        <f t="shared" si="157"/>
        <v>40.799999999999997</v>
      </c>
    </row>
    <row r="634" spans="1:21">
      <c r="A634" s="88" t="str">
        <f ca="1">IF(ISERROR(MATCH(E634,Код_КЦСР,0)),"",INDIRECT(ADDRESS(MATCH(E634,Код_КЦСР,0)+1,2,,,"КЦСР")))</f>
        <v>Ремонт и испытание наружных пожарных лестниц</v>
      </c>
      <c r="B634" s="28">
        <v>805</v>
      </c>
      <c r="C634" s="89" t="s">
        <v>65</v>
      </c>
      <c r="D634" s="89" t="s">
        <v>80</v>
      </c>
      <c r="E634" s="28" t="s">
        <v>418</v>
      </c>
      <c r="F634" s="28"/>
      <c r="G634" s="90">
        <f>G635</f>
        <v>46.9</v>
      </c>
      <c r="H634" s="90">
        <f>H635</f>
        <v>0</v>
      </c>
      <c r="I634" s="90">
        <f t="shared" si="154"/>
        <v>46.9</v>
      </c>
      <c r="J634" s="90">
        <f>J635</f>
        <v>0</v>
      </c>
      <c r="K634" s="91">
        <f t="shared" si="152"/>
        <v>46.9</v>
      </c>
      <c r="L634" s="90">
        <f>L635</f>
        <v>0</v>
      </c>
      <c r="M634" s="91">
        <f t="shared" si="150"/>
        <v>46.9</v>
      </c>
      <c r="N634" s="90">
        <f>N635</f>
        <v>0</v>
      </c>
      <c r="O634" s="91">
        <f t="shared" si="151"/>
        <v>46.9</v>
      </c>
      <c r="P634" s="90">
        <f>P635</f>
        <v>0</v>
      </c>
      <c r="Q634" s="91">
        <f t="shared" si="149"/>
        <v>46.9</v>
      </c>
      <c r="R634" s="90">
        <f>R635</f>
        <v>0</v>
      </c>
      <c r="S634" s="91">
        <f t="shared" si="149"/>
        <v>46.9</v>
      </c>
      <c r="T634" s="90">
        <f>T635</f>
        <v>0</v>
      </c>
      <c r="U634" s="91">
        <f t="shared" si="157"/>
        <v>46.9</v>
      </c>
    </row>
    <row r="635" spans="1:21" ht="33">
      <c r="A635" s="88" t="str">
        <f ca="1">IF(ISERROR(MATCH(F635,Код_КВР,0)),"",INDIRECT(ADDRESS(MATCH(F635,Код_КВР,0)+1,2,,,"КВР")))</f>
        <v>Предоставление субсидий бюджетным, автономным учреждениям и иным некоммерческим организациям</v>
      </c>
      <c r="B635" s="28">
        <v>805</v>
      </c>
      <c r="C635" s="89" t="s">
        <v>65</v>
      </c>
      <c r="D635" s="89" t="s">
        <v>80</v>
      </c>
      <c r="E635" s="28" t="s">
        <v>418</v>
      </c>
      <c r="F635" s="28">
        <v>600</v>
      </c>
      <c r="G635" s="90">
        <f>G636</f>
        <v>46.9</v>
      </c>
      <c r="H635" s="90">
        <f>H636</f>
        <v>0</v>
      </c>
      <c r="I635" s="90">
        <f t="shared" si="154"/>
        <v>46.9</v>
      </c>
      <c r="J635" s="90">
        <f>J636</f>
        <v>0</v>
      </c>
      <c r="K635" s="91">
        <f t="shared" si="152"/>
        <v>46.9</v>
      </c>
      <c r="L635" s="90">
        <f>L636</f>
        <v>0</v>
      </c>
      <c r="M635" s="91">
        <f t="shared" si="150"/>
        <v>46.9</v>
      </c>
      <c r="N635" s="90">
        <f>N636</f>
        <v>0</v>
      </c>
      <c r="O635" s="91">
        <f t="shared" si="151"/>
        <v>46.9</v>
      </c>
      <c r="P635" s="90">
        <f>P636</f>
        <v>0</v>
      </c>
      <c r="Q635" s="91">
        <f t="shared" si="149"/>
        <v>46.9</v>
      </c>
      <c r="R635" s="90">
        <f>R636</f>
        <v>0</v>
      </c>
      <c r="S635" s="91">
        <f t="shared" si="149"/>
        <v>46.9</v>
      </c>
      <c r="T635" s="90">
        <f>T636</f>
        <v>0</v>
      </c>
      <c r="U635" s="91">
        <f t="shared" si="157"/>
        <v>46.9</v>
      </c>
    </row>
    <row r="636" spans="1:21">
      <c r="A636" s="88" t="str">
        <f ca="1">IF(ISERROR(MATCH(F636,Код_КВР,0)),"",INDIRECT(ADDRESS(MATCH(F636,Код_КВР,0)+1,2,,,"КВР")))</f>
        <v>Субсидии бюджетным учреждениям</v>
      </c>
      <c r="B636" s="28">
        <v>805</v>
      </c>
      <c r="C636" s="89" t="s">
        <v>65</v>
      </c>
      <c r="D636" s="89" t="s">
        <v>80</v>
      </c>
      <c r="E636" s="28" t="s">
        <v>418</v>
      </c>
      <c r="F636" s="28">
        <v>610</v>
      </c>
      <c r="G636" s="90">
        <v>46.9</v>
      </c>
      <c r="H636" s="90"/>
      <c r="I636" s="90">
        <f t="shared" si="154"/>
        <v>46.9</v>
      </c>
      <c r="J636" s="90"/>
      <c r="K636" s="91">
        <f t="shared" si="152"/>
        <v>46.9</v>
      </c>
      <c r="L636" s="90"/>
      <c r="M636" s="91">
        <f t="shared" si="150"/>
        <v>46.9</v>
      </c>
      <c r="N636" s="90"/>
      <c r="O636" s="91">
        <f t="shared" si="151"/>
        <v>46.9</v>
      </c>
      <c r="P636" s="90"/>
      <c r="Q636" s="91">
        <f t="shared" si="149"/>
        <v>46.9</v>
      </c>
      <c r="R636" s="90"/>
      <c r="S636" s="91">
        <f t="shared" si="149"/>
        <v>46.9</v>
      </c>
      <c r="T636" s="90"/>
      <c r="U636" s="91">
        <f t="shared" si="157"/>
        <v>46.9</v>
      </c>
    </row>
    <row r="637" spans="1:21" ht="33">
      <c r="A637" s="88" t="str">
        <f ca="1">IF(ISERROR(MATCH(E637,Код_КЦСР,0)),"",INDIRECT(ADDRESS(MATCH(E637,Код_КЦСР,0)+1,2,,,"КЦСР")))</f>
        <v>Комплектование, ремонт и испытание внутреннего противопожарного водоснабжения зданий (ПК)</v>
      </c>
      <c r="B637" s="28">
        <v>805</v>
      </c>
      <c r="C637" s="89" t="s">
        <v>65</v>
      </c>
      <c r="D637" s="89" t="s">
        <v>80</v>
      </c>
      <c r="E637" s="28" t="s">
        <v>419</v>
      </c>
      <c r="F637" s="28"/>
      <c r="G637" s="90">
        <f>G638</f>
        <v>105.6</v>
      </c>
      <c r="H637" s="90">
        <f>H638</f>
        <v>0</v>
      </c>
      <c r="I637" s="90">
        <f t="shared" si="154"/>
        <v>105.6</v>
      </c>
      <c r="J637" s="90">
        <f>J638</f>
        <v>0</v>
      </c>
      <c r="K637" s="91">
        <f t="shared" si="152"/>
        <v>105.6</v>
      </c>
      <c r="L637" s="90">
        <f>L638</f>
        <v>0</v>
      </c>
      <c r="M637" s="91">
        <f t="shared" si="150"/>
        <v>105.6</v>
      </c>
      <c r="N637" s="90">
        <f>N638</f>
        <v>0</v>
      </c>
      <c r="O637" s="91">
        <f t="shared" si="151"/>
        <v>105.6</v>
      </c>
      <c r="P637" s="90">
        <f>P638</f>
        <v>0</v>
      </c>
      <c r="Q637" s="91">
        <f t="shared" si="149"/>
        <v>105.6</v>
      </c>
      <c r="R637" s="90">
        <f>R638</f>
        <v>0</v>
      </c>
      <c r="S637" s="91">
        <f t="shared" si="149"/>
        <v>105.6</v>
      </c>
      <c r="T637" s="90">
        <f>T638</f>
        <v>0</v>
      </c>
      <c r="U637" s="91">
        <f t="shared" si="157"/>
        <v>105.6</v>
      </c>
    </row>
    <row r="638" spans="1:21" ht="33">
      <c r="A638" s="88" t="str">
        <f ca="1">IF(ISERROR(MATCH(F638,Код_КВР,0)),"",INDIRECT(ADDRESS(MATCH(F638,Код_КВР,0)+1,2,,,"КВР")))</f>
        <v>Предоставление субсидий бюджетным, автономным учреждениям и иным некоммерческим организациям</v>
      </c>
      <c r="B638" s="28">
        <v>805</v>
      </c>
      <c r="C638" s="89" t="s">
        <v>65</v>
      </c>
      <c r="D638" s="89" t="s">
        <v>80</v>
      </c>
      <c r="E638" s="28" t="s">
        <v>419</v>
      </c>
      <c r="F638" s="28">
        <v>600</v>
      </c>
      <c r="G638" s="90">
        <f>G639</f>
        <v>105.6</v>
      </c>
      <c r="H638" s="90">
        <f>H639</f>
        <v>0</v>
      </c>
      <c r="I638" s="90">
        <f t="shared" si="154"/>
        <v>105.6</v>
      </c>
      <c r="J638" s="90">
        <f>J639</f>
        <v>0</v>
      </c>
      <c r="K638" s="91">
        <f t="shared" si="152"/>
        <v>105.6</v>
      </c>
      <c r="L638" s="90">
        <f>L639</f>
        <v>0</v>
      </c>
      <c r="M638" s="91">
        <f t="shared" si="150"/>
        <v>105.6</v>
      </c>
      <c r="N638" s="90">
        <f>N639</f>
        <v>0</v>
      </c>
      <c r="O638" s="91">
        <f t="shared" si="151"/>
        <v>105.6</v>
      </c>
      <c r="P638" s="90">
        <f>P639</f>
        <v>0</v>
      </c>
      <c r="Q638" s="91">
        <f t="shared" ref="Q638:S711" si="158">O638+P638</f>
        <v>105.6</v>
      </c>
      <c r="R638" s="90">
        <f>R639</f>
        <v>0</v>
      </c>
      <c r="S638" s="91">
        <f t="shared" si="158"/>
        <v>105.6</v>
      </c>
      <c r="T638" s="90">
        <f>T639</f>
        <v>0</v>
      </c>
      <c r="U638" s="91">
        <f t="shared" si="157"/>
        <v>105.6</v>
      </c>
    </row>
    <row r="639" spans="1:21">
      <c r="A639" s="88" t="str">
        <f ca="1">IF(ISERROR(MATCH(F639,Код_КВР,0)),"",INDIRECT(ADDRESS(MATCH(F639,Код_КВР,0)+1,2,,,"КВР")))</f>
        <v>Субсидии бюджетным учреждениям</v>
      </c>
      <c r="B639" s="28">
        <v>805</v>
      </c>
      <c r="C639" s="89" t="s">
        <v>65</v>
      </c>
      <c r="D639" s="89" t="s">
        <v>80</v>
      </c>
      <c r="E639" s="28" t="s">
        <v>419</v>
      </c>
      <c r="F639" s="28">
        <v>610</v>
      </c>
      <c r="G639" s="90">
        <v>105.6</v>
      </c>
      <c r="H639" s="90"/>
      <c r="I639" s="90">
        <f t="shared" si="154"/>
        <v>105.6</v>
      </c>
      <c r="J639" s="90"/>
      <c r="K639" s="91">
        <f t="shared" si="152"/>
        <v>105.6</v>
      </c>
      <c r="L639" s="90"/>
      <c r="M639" s="91">
        <f t="shared" si="150"/>
        <v>105.6</v>
      </c>
      <c r="N639" s="90"/>
      <c r="O639" s="91">
        <f t="shared" si="151"/>
        <v>105.6</v>
      </c>
      <c r="P639" s="90"/>
      <c r="Q639" s="91">
        <f t="shared" si="158"/>
        <v>105.6</v>
      </c>
      <c r="R639" s="90"/>
      <c r="S639" s="91">
        <f t="shared" si="158"/>
        <v>105.6</v>
      </c>
      <c r="T639" s="90"/>
      <c r="U639" s="91">
        <f t="shared" si="157"/>
        <v>105.6</v>
      </c>
    </row>
    <row r="640" spans="1:21">
      <c r="A640" s="105" t="s">
        <v>545</v>
      </c>
      <c r="B640" s="28">
        <v>805</v>
      </c>
      <c r="C640" s="89" t="s">
        <v>65</v>
      </c>
      <c r="D640" s="89" t="s">
        <v>81</v>
      </c>
      <c r="E640" s="28"/>
      <c r="F640" s="28"/>
      <c r="G640" s="90">
        <f>G641+G669+G673</f>
        <v>93053.6</v>
      </c>
      <c r="H640" s="90">
        <f>H641+H669+H673</f>
        <v>0</v>
      </c>
      <c r="I640" s="90">
        <f t="shared" si="154"/>
        <v>93053.6</v>
      </c>
      <c r="J640" s="90">
        <f>J641+J669+J673</f>
        <v>0</v>
      </c>
      <c r="K640" s="91">
        <f t="shared" si="152"/>
        <v>93053.6</v>
      </c>
      <c r="L640" s="90">
        <f>L641+L669+L673</f>
        <v>0</v>
      </c>
      <c r="M640" s="91">
        <f t="shared" si="150"/>
        <v>93053.6</v>
      </c>
      <c r="N640" s="90">
        <f>N641+N669+N673</f>
        <v>0</v>
      </c>
      <c r="O640" s="91">
        <f t="shared" si="151"/>
        <v>93053.6</v>
      </c>
      <c r="P640" s="90">
        <f>P641+P669+P673</f>
        <v>5194.6000000000004</v>
      </c>
      <c r="Q640" s="91">
        <f t="shared" si="158"/>
        <v>98248.200000000012</v>
      </c>
      <c r="R640" s="90">
        <f>R641+R669+R673</f>
        <v>0</v>
      </c>
      <c r="S640" s="91">
        <f t="shared" si="158"/>
        <v>98248.200000000012</v>
      </c>
      <c r="T640" s="90">
        <f>T641+T669+T673</f>
        <v>4854.8</v>
      </c>
      <c r="U640" s="91">
        <f t="shared" si="157"/>
        <v>103103.00000000001</v>
      </c>
    </row>
    <row r="641" spans="1:21" ht="22.5" customHeight="1">
      <c r="A641" s="88" t="str">
        <f ca="1">IF(ISERROR(MATCH(E641,Код_КЦСР,0)),"",INDIRECT(ADDRESS(MATCH(E641,Код_КЦСР,0)+1,2,,,"КЦСР")))</f>
        <v>Муниципальная программа «Развитие образования» на 2013 – 2022 годы</v>
      </c>
      <c r="B641" s="28">
        <v>805</v>
      </c>
      <c r="C641" s="89" t="s">
        <v>65</v>
      </c>
      <c r="D641" s="89" t="s">
        <v>81</v>
      </c>
      <c r="E641" s="28" t="s">
        <v>215</v>
      </c>
      <c r="F641" s="28"/>
      <c r="G641" s="90">
        <f>G642+G665</f>
        <v>92841.600000000006</v>
      </c>
      <c r="H641" s="90">
        <f>H642+H665</f>
        <v>0</v>
      </c>
      <c r="I641" s="90">
        <f t="shared" si="154"/>
        <v>92841.600000000006</v>
      </c>
      <c r="J641" s="90">
        <f>J642+J665</f>
        <v>0</v>
      </c>
      <c r="K641" s="91">
        <f t="shared" si="152"/>
        <v>92841.600000000006</v>
      </c>
      <c r="L641" s="90">
        <f>L642+L665</f>
        <v>0</v>
      </c>
      <c r="M641" s="91">
        <f t="shared" si="150"/>
        <v>92841.600000000006</v>
      </c>
      <c r="N641" s="90">
        <f>N642+N665</f>
        <v>0</v>
      </c>
      <c r="O641" s="91">
        <f t="shared" si="151"/>
        <v>92841.600000000006</v>
      </c>
      <c r="P641" s="90">
        <f>P642+P665</f>
        <v>5194.6000000000004</v>
      </c>
      <c r="Q641" s="91">
        <f t="shared" si="158"/>
        <v>98036.200000000012</v>
      </c>
      <c r="R641" s="90">
        <f>R642+R665</f>
        <v>0</v>
      </c>
      <c r="S641" s="91">
        <f t="shared" si="158"/>
        <v>98036.200000000012</v>
      </c>
      <c r="T641" s="90">
        <f>T642+T665</f>
        <v>4854.8</v>
      </c>
      <c r="U641" s="91">
        <f t="shared" si="157"/>
        <v>102891.00000000001</v>
      </c>
    </row>
    <row r="642" spans="1:21">
      <c r="A642" s="88" t="str">
        <f ca="1">IF(ISERROR(MATCH(E642,Код_КЦСР,0)),"",INDIRECT(ADDRESS(MATCH(E642,Код_КЦСР,0)+1,2,,,"КЦСР")))</f>
        <v>Дополнительное образование</v>
      </c>
      <c r="B642" s="28">
        <v>805</v>
      </c>
      <c r="C642" s="89" t="s">
        <v>65</v>
      </c>
      <c r="D642" s="89" t="s">
        <v>81</v>
      </c>
      <c r="E642" s="28" t="s">
        <v>228</v>
      </c>
      <c r="F642" s="28"/>
      <c r="G642" s="90">
        <f>G643+G646+G649</f>
        <v>92241.600000000006</v>
      </c>
      <c r="H642" s="90">
        <f>H643+H646+H649</f>
        <v>0</v>
      </c>
      <c r="I642" s="90">
        <f t="shared" si="154"/>
        <v>92241.600000000006</v>
      </c>
      <c r="J642" s="90">
        <f>J643+J646+J649+J652</f>
        <v>0</v>
      </c>
      <c r="K642" s="91">
        <f t="shared" si="152"/>
        <v>92241.600000000006</v>
      </c>
      <c r="L642" s="90">
        <f>L643+L646+L649+L652</f>
        <v>0</v>
      </c>
      <c r="M642" s="91">
        <f t="shared" si="150"/>
        <v>92241.600000000006</v>
      </c>
      <c r="N642" s="90">
        <f>N643+N646+N649+N652</f>
        <v>0</v>
      </c>
      <c r="O642" s="91">
        <f t="shared" si="151"/>
        <v>92241.600000000006</v>
      </c>
      <c r="P642" s="90">
        <f>P643+P646+P649+P652+P661</f>
        <v>5194.6000000000004</v>
      </c>
      <c r="Q642" s="91">
        <f t="shared" si="158"/>
        <v>97436.200000000012</v>
      </c>
      <c r="R642" s="90">
        <f>R643+R646+R649+R652+R661</f>
        <v>0</v>
      </c>
      <c r="S642" s="91">
        <f t="shared" si="158"/>
        <v>97436.200000000012</v>
      </c>
      <c r="T642" s="90">
        <f>T643+T646+T649+T652+T661</f>
        <v>5384.8</v>
      </c>
      <c r="U642" s="91">
        <f t="shared" si="157"/>
        <v>102821.00000000001</v>
      </c>
    </row>
    <row r="643" spans="1:21">
      <c r="A643" s="88" t="str">
        <f ca="1">IF(ISERROR(MATCH(E643,Код_КЦСР,0)),"",INDIRECT(ADDRESS(MATCH(E643,Код_КЦСР,0)+1,2,,,"КЦСР")))</f>
        <v>Организация предоставления дополнительного образования детям</v>
      </c>
      <c r="B643" s="28">
        <v>805</v>
      </c>
      <c r="C643" s="89" t="s">
        <v>65</v>
      </c>
      <c r="D643" s="89" t="s">
        <v>81</v>
      </c>
      <c r="E643" s="28" t="s">
        <v>229</v>
      </c>
      <c r="F643" s="28"/>
      <c r="G643" s="90">
        <f>G644</f>
        <v>91389.1</v>
      </c>
      <c r="H643" s="90">
        <f>H644</f>
        <v>0</v>
      </c>
      <c r="I643" s="90">
        <f t="shared" si="154"/>
        <v>91389.1</v>
      </c>
      <c r="J643" s="90">
        <f>J644</f>
        <v>-1843.2</v>
      </c>
      <c r="K643" s="91">
        <f t="shared" si="152"/>
        <v>89545.900000000009</v>
      </c>
      <c r="L643" s="90">
        <f>L644</f>
        <v>0</v>
      </c>
      <c r="M643" s="91">
        <f t="shared" si="150"/>
        <v>89545.900000000009</v>
      </c>
      <c r="N643" s="90">
        <f>N644</f>
        <v>0</v>
      </c>
      <c r="O643" s="91">
        <f t="shared" si="151"/>
        <v>89545.900000000009</v>
      </c>
      <c r="P643" s="90">
        <f>P644</f>
        <v>2922.3</v>
      </c>
      <c r="Q643" s="91">
        <f t="shared" si="158"/>
        <v>92468.200000000012</v>
      </c>
      <c r="R643" s="90">
        <f>R644</f>
        <v>0</v>
      </c>
      <c r="S643" s="91">
        <f t="shared" si="158"/>
        <v>92468.200000000012</v>
      </c>
      <c r="T643" s="90">
        <f>T644</f>
        <v>1384.8</v>
      </c>
      <c r="U643" s="91">
        <f t="shared" si="157"/>
        <v>93853.000000000015</v>
      </c>
    </row>
    <row r="644" spans="1:21" ht="33">
      <c r="A644" s="88" t="str">
        <f ca="1">IF(ISERROR(MATCH(F644,Код_КВР,0)),"",INDIRECT(ADDRESS(MATCH(F644,Код_КВР,0)+1,2,,,"КВР")))</f>
        <v>Предоставление субсидий бюджетным, автономным учреждениям и иным некоммерческим организациям</v>
      </c>
      <c r="B644" s="28">
        <v>805</v>
      </c>
      <c r="C644" s="89" t="s">
        <v>65</v>
      </c>
      <c r="D644" s="89" t="s">
        <v>81</v>
      </c>
      <c r="E644" s="28" t="s">
        <v>229</v>
      </c>
      <c r="F644" s="28">
        <v>600</v>
      </c>
      <c r="G644" s="90">
        <f>G645</f>
        <v>91389.1</v>
      </c>
      <c r="H644" s="90">
        <f>H645</f>
        <v>0</v>
      </c>
      <c r="I644" s="90">
        <f t="shared" si="154"/>
        <v>91389.1</v>
      </c>
      <c r="J644" s="90">
        <f>J645</f>
        <v>-1843.2</v>
      </c>
      <c r="K644" s="91">
        <f t="shared" si="152"/>
        <v>89545.900000000009</v>
      </c>
      <c r="L644" s="90">
        <f>L645</f>
        <v>0</v>
      </c>
      <c r="M644" s="91">
        <f t="shared" si="150"/>
        <v>89545.900000000009</v>
      </c>
      <c r="N644" s="90">
        <f>N645</f>
        <v>0</v>
      </c>
      <c r="O644" s="91">
        <f t="shared" si="151"/>
        <v>89545.900000000009</v>
      </c>
      <c r="P644" s="90">
        <f>P645</f>
        <v>2922.3</v>
      </c>
      <c r="Q644" s="91">
        <f t="shared" si="158"/>
        <v>92468.200000000012</v>
      </c>
      <c r="R644" s="90">
        <f>R645</f>
        <v>0</v>
      </c>
      <c r="S644" s="91">
        <f t="shared" si="158"/>
        <v>92468.200000000012</v>
      </c>
      <c r="T644" s="90">
        <f>T645</f>
        <v>1384.8</v>
      </c>
      <c r="U644" s="91">
        <f t="shared" si="157"/>
        <v>93853.000000000015</v>
      </c>
    </row>
    <row r="645" spans="1:21">
      <c r="A645" s="88" t="str">
        <f ca="1">IF(ISERROR(MATCH(F645,Код_КВР,0)),"",INDIRECT(ADDRESS(MATCH(F645,Код_КВР,0)+1,2,,,"КВР")))</f>
        <v>Субсидии бюджетным учреждениям</v>
      </c>
      <c r="B645" s="28">
        <v>805</v>
      </c>
      <c r="C645" s="89" t="s">
        <v>65</v>
      </c>
      <c r="D645" s="89" t="s">
        <v>81</v>
      </c>
      <c r="E645" s="28" t="s">
        <v>229</v>
      </c>
      <c r="F645" s="28">
        <v>610</v>
      </c>
      <c r="G645" s="90">
        <v>91389.1</v>
      </c>
      <c r="H645" s="90"/>
      <c r="I645" s="90">
        <f t="shared" si="154"/>
        <v>91389.1</v>
      </c>
      <c r="J645" s="90">
        <v>-1843.2</v>
      </c>
      <c r="K645" s="91">
        <f t="shared" si="152"/>
        <v>89545.900000000009</v>
      </c>
      <c r="L645" s="90"/>
      <c r="M645" s="91">
        <f t="shared" si="150"/>
        <v>89545.900000000009</v>
      </c>
      <c r="N645" s="90"/>
      <c r="O645" s="91">
        <f t="shared" si="151"/>
        <v>89545.900000000009</v>
      </c>
      <c r="P645" s="90">
        <f>128.9+2547.6+245.8</f>
        <v>2922.3</v>
      </c>
      <c r="Q645" s="91">
        <f t="shared" si="158"/>
        <v>92468.200000000012</v>
      </c>
      <c r="R645" s="90"/>
      <c r="S645" s="91">
        <f t="shared" si="158"/>
        <v>92468.200000000012</v>
      </c>
      <c r="T645" s="90">
        <f>140.6+275.2+969</f>
        <v>1384.8</v>
      </c>
      <c r="U645" s="91">
        <f t="shared" si="157"/>
        <v>93853.000000000015</v>
      </c>
    </row>
    <row r="646" spans="1:21" ht="49.5">
      <c r="A646" s="88" t="str">
        <f ca="1">IF(ISERROR(MATCH(E646,Код_КЦСР,0)),"",INDIRECT(ADDRESS(MATCH(E646,Код_КЦСР,0)+1,2,,,"КЦСР")))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646" s="28">
        <v>805</v>
      </c>
      <c r="C646" s="89" t="s">
        <v>65</v>
      </c>
      <c r="D646" s="89" t="s">
        <v>81</v>
      </c>
      <c r="E646" s="28" t="s">
        <v>231</v>
      </c>
      <c r="F646" s="28"/>
      <c r="G646" s="90">
        <f>G647</f>
        <v>258</v>
      </c>
      <c r="H646" s="90">
        <f>H647</f>
        <v>0</v>
      </c>
      <c r="I646" s="90">
        <f t="shared" si="154"/>
        <v>258</v>
      </c>
      <c r="J646" s="90">
        <f>J647</f>
        <v>0</v>
      </c>
      <c r="K646" s="91">
        <f t="shared" si="152"/>
        <v>258</v>
      </c>
      <c r="L646" s="90">
        <f>L647</f>
        <v>0</v>
      </c>
      <c r="M646" s="91">
        <f t="shared" si="150"/>
        <v>258</v>
      </c>
      <c r="N646" s="90">
        <f>N647</f>
        <v>0</v>
      </c>
      <c r="O646" s="91">
        <f t="shared" si="151"/>
        <v>258</v>
      </c>
      <c r="P646" s="90">
        <f>P647</f>
        <v>0</v>
      </c>
      <c r="Q646" s="91">
        <f t="shared" si="158"/>
        <v>258</v>
      </c>
      <c r="R646" s="90">
        <f>R647</f>
        <v>0</v>
      </c>
      <c r="S646" s="91">
        <f t="shared" si="158"/>
        <v>258</v>
      </c>
      <c r="T646" s="90">
        <f>T647</f>
        <v>0</v>
      </c>
      <c r="U646" s="91">
        <f t="shared" si="157"/>
        <v>258</v>
      </c>
    </row>
    <row r="647" spans="1:21" ht="33">
      <c r="A647" s="88" t="str">
        <f ca="1">IF(ISERROR(MATCH(F647,Код_КВР,0)),"",INDIRECT(ADDRESS(MATCH(F647,Код_КВР,0)+1,2,,,"КВР")))</f>
        <v>Предоставление субсидий бюджетным, автономным учреждениям и иным некоммерческим организациям</v>
      </c>
      <c r="B647" s="28">
        <v>805</v>
      </c>
      <c r="C647" s="89" t="s">
        <v>65</v>
      </c>
      <c r="D647" s="89" t="s">
        <v>81</v>
      </c>
      <c r="E647" s="28" t="s">
        <v>231</v>
      </c>
      <c r="F647" s="28">
        <v>600</v>
      </c>
      <c r="G647" s="90">
        <f>G648</f>
        <v>258</v>
      </c>
      <c r="H647" s="90">
        <f>H648</f>
        <v>0</v>
      </c>
      <c r="I647" s="90">
        <f t="shared" si="154"/>
        <v>258</v>
      </c>
      <c r="J647" s="90">
        <f>J648</f>
        <v>0</v>
      </c>
      <c r="K647" s="91">
        <f t="shared" si="152"/>
        <v>258</v>
      </c>
      <c r="L647" s="90">
        <f>L648</f>
        <v>0</v>
      </c>
      <c r="M647" s="91">
        <f t="shared" si="150"/>
        <v>258</v>
      </c>
      <c r="N647" s="90">
        <f>N648</f>
        <v>0</v>
      </c>
      <c r="O647" s="91">
        <f t="shared" si="151"/>
        <v>258</v>
      </c>
      <c r="P647" s="90">
        <f>P648</f>
        <v>0</v>
      </c>
      <c r="Q647" s="91">
        <f t="shared" si="158"/>
        <v>258</v>
      </c>
      <c r="R647" s="90">
        <f>R648</f>
        <v>0</v>
      </c>
      <c r="S647" s="91">
        <f t="shared" si="158"/>
        <v>258</v>
      </c>
      <c r="T647" s="90">
        <f>T648</f>
        <v>0</v>
      </c>
      <c r="U647" s="91">
        <f t="shared" si="157"/>
        <v>258</v>
      </c>
    </row>
    <row r="648" spans="1:21">
      <c r="A648" s="88" t="str">
        <f ca="1">IF(ISERROR(MATCH(F648,Код_КВР,0)),"",INDIRECT(ADDRESS(MATCH(F648,Код_КВР,0)+1,2,,,"КВР")))</f>
        <v>Субсидии бюджетным учреждениям</v>
      </c>
      <c r="B648" s="28">
        <v>805</v>
      </c>
      <c r="C648" s="89" t="s">
        <v>65</v>
      </c>
      <c r="D648" s="89" t="s">
        <v>81</v>
      </c>
      <c r="E648" s="28" t="s">
        <v>231</v>
      </c>
      <c r="F648" s="28">
        <v>610</v>
      </c>
      <c r="G648" s="90">
        <v>258</v>
      </c>
      <c r="H648" s="90"/>
      <c r="I648" s="90">
        <f t="shared" si="154"/>
        <v>258</v>
      </c>
      <c r="J648" s="90"/>
      <c r="K648" s="91">
        <f t="shared" si="152"/>
        <v>258</v>
      </c>
      <c r="L648" s="90"/>
      <c r="M648" s="91">
        <f t="shared" si="150"/>
        <v>258</v>
      </c>
      <c r="N648" s="90"/>
      <c r="O648" s="91">
        <f t="shared" si="151"/>
        <v>258</v>
      </c>
      <c r="P648" s="90"/>
      <c r="Q648" s="91">
        <f t="shared" si="158"/>
        <v>258</v>
      </c>
      <c r="R648" s="90"/>
      <c r="S648" s="91">
        <f t="shared" si="158"/>
        <v>258</v>
      </c>
      <c r="T648" s="90"/>
      <c r="U648" s="91">
        <f t="shared" si="157"/>
        <v>258</v>
      </c>
    </row>
    <row r="649" spans="1:21" ht="33">
      <c r="A649" s="88" t="str">
        <f ca="1">IF(ISERROR(MATCH(E649,Код_КЦСР,0)),"",INDIRECT(ADDRESS(MATCH(E649,Код_КЦСР,0)+1,2,,,"КЦСР")))</f>
        <v>Организация проведения общественно-значимых мероприятий в сфере образования, науки и молодежной политики</v>
      </c>
      <c r="B649" s="28">
        <v>805</v>
      </c>
      <c r="C649" s="89" t="s">
        <v>65</v>
      </c>
      <c r="D649" s="89" t="s">
        <v>81</v>
      </c>
      <c r="E649" s="28" t="s">
        <v>494</v>
      </c>
      <c r="F649" s="28"/>
      <c r="G649" s="90">
        <f>G650</f>
        <v>594.5</v>
      </c>
      <c r="H649" s="90">
        <f>H650</f>
        <v>0</v>
      </c>
      <c r="I649" s="90">
        <f t="shared" si="154"/>
        <v>594.5</v>
      </c>
      <c r="J649" s="90">
        <f>J650</f>
        <v>0</v>
      </c>
      <c r="K649" s="91">
        <f t="shared" si="152"/>
        <v>594.5</v>
      </c>
      <c r="L649" s="90">
        <f>L650</f>
        <v>0</v>
      </c>
      <c r="M649" s="91">
        <f t="shared" si="150"/>
        <v>594.5</v>
      </c>
      <c r="N649" s="90">
        <f>N650</f>
        <v>0</v>
      </c>
      <c r="O649" s="91">
        <f t="shared" si="151"/>
        <v>594.5</v>
      </c>
      <c r="P649" s="90">
        <f>P650</f>
        <v>0</v>
      </c>
      <c r="Q649" s="91">
        <f t="shared" si="158"/>
        <v>594.5</v>
      </c>
      <c r="R649" s="90">
        <f>R650</f>
        <v>0</v>
      </c>
      <c r="S649" s="91">
        <f t="shared" si="158"/>
        <v>594.5</v>
      </c>
      <c r="T649" s="90">
        <f>T650</f>
        <v>0</v>
      </c>
      <c r="U649" s="91">
        <f t="shared" si="157"/>
        <v>594.5</v>
      </c>
    </row>
    <row r="650" spans="1:21" ht="33">
      <c r="A650" s="88" t="str">
        <f ca="1">IF(ISERROR(MATCH(F650,Код_КВР,0)),"",INDIRECT(ADDRESS(MATCH(F650,Код_КВР,0)+1,2,,,"КВР")))</f>
        <v>Предоставление субсидий бюджетным, автономным учреждениям и иным некоммерческим организациям</v>
      </c>
      <c r="B650" s="28">
        <v>805</v>
      </c>
      <c r="C650" s="89" t="s">
        <v>65</v>
      </c>
      <c r="D650" s="89" t="s">
        <v>81</v>
      </c>
      <c r="E650" s="28" t="s">
        <v>494</v>
      </c>
      <c r="F650" s="28">
        <v>600</v>
      </c>
      <c r="G650" s="90">
        <f>G651</f>
        <v>594.5</v>
      </c>
      <c r="H650" s="90">
        <f>H651</f>
        <v>0</v>
      </c>
      <c r="I650" s="90">
        <f t="shared" si="154"/>
        <v>594.5</v>
      </c>
      <c r="J650" s="90">
        <f>J651</f>
        <v>0</v>
      </c>
      <c r="K650" s="91">
        <f t="shared" si="152"/>
        <v>594.5</v>
      </c>
      <c r="L650" s="90">
        <f>L651</f>
        <v>0</v>
      </c>
      <c r="M650" s="91">
        <f t="shared" ref="M650:M723" si="159">K650+L650</f>
        <v>594.5</v>
      </c>
      <c r="N650" s="90">
        <f>N651</f>
        <v>0</v>
      </c>
      <c r="O650" s="91">
        <f t="shared" si="151"/>
        <v>594.5</v>
      </c>
      <c r="P650" s="90">
        <f>P651</f>
        <v>0</v>
      </c>
      <c r="Q650" s="91">
        <f t="shared" si="158"/>
        <v>594.5</v>
      </c>
      <c r="R650" s="90">
        <f>R651</f>
        <v>0</v>
      </c>
      <c r="S650" s="91">
        <f t="shared" si="158"/>
        <v>594.5</v>
      </c>
      <c r="T650" s="90">
        <f>T651</f>
        <v>0</v>
      </c>
      <c r="U650" s="91">
        <f t="shared" si="157"/>
        <v>594.5</v>
      </c>
    </row>
    <row r="651" spans="1:21">
      <c r="A651" s="88" t="str">
        <f ca="1">IF(ISERROR(MATCH(F651,Код_КВР,0)),"",INDIRECT(ADDRESS(MATCH(F651,Код_КВР,0)+1,2,,,"КВР")))</f>
        <v>Субсидии бюджетным учреждениям</v>
      </c>
      <c r="B651" s="28">
        <v>805</v>
      </c>
      <c r="C651" s="89" t="s">
        <v>65</v>
      </c>
      <c r="D651" s="89" t="s">
        <v>81</v>
      </c>
      <c r="E651" s="28" t="s">
        <v>494</v>
      </c>
      <c r="F651" s="28">
        <v>610</v>
      </c>
      <c r="G651" s="90">
        <v>594.5</v>
      </c>
      <c r="H651" s="90"/>
      <c r="I651" s="90">
        <f t="shared" si="154"/>
        <v>594.5</v>
      </c>
      <c r="J651" s="90"/>
      <c r="K651" s="91">
        <f t="shared" si="152"/>
        <v>594.5</v>
      </c>
      <c r="L651" s="90"/>
      <c r="M651" s="91">
        <f t="shared" si="159"/>
        <v>594.5</v>
      </c>
      <c r="N651" s="90"/>
      <c r="O651" s="91">
        <f t="shared" ref="O651:O724" si="160">M651+N651</f>
        <v>594.5</v>
      </c>
      <c r="P651" s="90"/>
      <c r="Q651" s="91">
        <f t="shared" si="158"/>
        <v>594.5</v>
      </c>
      <c r="R651" s="90"/>
      <c r="S651" s="91">
        <f t="shared" si="158"/>
        <v>594.5</v>
      </c>
      <c r="T651" s="90"/>
      <c r="U651" s="91">
        <f t="shared" si="157"/>
        <v>594.5</v>
      </c>
    </row>
    <row r="652" spans="1:21" ht="33">
      <c r="A652" s="88" t="str">
        <f ca="1">IF(ISERROR(MATCH(E652,Код_КЦСР,0)),"",INDIRECT(ADDRESS(MATCH(E652,Код_КЦСР,0)+1,2,,,"КЦСР")))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652" s="28">
        <v>805</v>
      </c>
      <c r="C652" s="89" t="s">
        <v>65</v>
      </c>
      <c r="D652" s="89" t="s">
        <v>81</v>
      </c>
      <c r="E652" s="28" t="s">
        <v>628</v>
      </c>
      <c r="F652" s="28"/>
      <c r="G652" s="90"/>
      <c r="H652" s="90"/>
      <c r="I652" s="90"/>
      <c r="J652" s="90">
        <f>J653</f>
        <v>1843.2</v>
      </c>
      <c r="K652" s="91">
        <f t="shared" si="152"/>
        <v>1843.2</v>
      </c>
      <c r="L652" s="90">
        <f>L653</f>
        <v>0</v>
      </c>
      <c r="M652" s="91">
        <f t="shared" si="159"/>
        <v>1843.2</v>
      </c>
      <c r="N652" s="90">
        <f>N653</f>
        <v>0</v>
      </c>
      <c r="O652" s="91">
        <f t="shared" si="160"/>
        <v>1843.2</v>
      </c>
      <c r="P652" s="90">
        <f>P653</f>
        <v>0</v>
      </c>
      <c r="Q652" s="91">
        <f t="shared" si="158"/>
        <v>1843.2</v>
      </c>
      <c r="R652" s="90">
        <f>R653</f>
        <v>0</v>
      </c>
      <c r="S652" s="91">
        <f t="shared" si="158"/>
        <v>1843.2</v>
      </c>
      <c r="T652" s="90">
        <f>T655+T658</f>
        <v>4000</v>
      </c>
      <c r="U652" s="91">
        <f t="shared" si="157"/>
        <v>5843.2</v>
      </c>
    </row>
    <row r="653" spans="1:21" ht="33">
      <c r="A653" s="88" t="str">
        <f ca="1">IF(ISERROR(MATCH(F653,Код_КВР,0)),"",INDIRECT(ADDRESS(MATCH(F653,Код_КВР,0)+1,2,,,"КВР")))</f>
        <v>Предоставление субсидий бюджетным, автономным учреждениям и иным некоммерческим организациям</v>
      </c>
      <c r="B653" s="28">
        <v>805</v>
      </c>
      <c r="C653" s="89" t="s">
        <v>65</v>
      </c>
      <c r="D653" s="89" t="s">
        <v>81</v>
      </c>
      <c r="E653" s="28" t="s">
        <v>628</v>
      </c>
      <c r="F653" s="28">
        <v>600</v>
      </c>
      <c r="G653" s="90"/>
      <c r="H653" s="90"/>
      <c r="I653" s="90"/>
      <c r="J653" s="90">
        <f>J654</f>
        <v>1843.2</v>
      </c>
      <c r="K653" s="91">
        <f t="shared" si="152"/>
        <v>1843.2</v>
      </c>
      <c r="L653" s="90">
        <f>L654</f>
        <v>0</v>
      </c>
      <c r="M653" s="91">
        <f t="shared" si="159"/>
        <v>1843.2</v>
      </c>
      <c r="N653" s="90">
        <f>N654</f>
        <v>0</v>
      </c>
      <c r="O653" s="91">
        <f t="shared" si="160"/>
        <v>1843.2</v>
      </c>
      <c r="P653" s="90">
        <f>P654</f>
        <v>0</v>
      </c>
      <c r="Q653" s="91">
        <f t="shared" si="158"/>
        <v>1843.2</v>
      </c>
      <c r="R653" s="90">
        <f>R654</f>
        <v>0</v>
      </c>
      <c r="S653" s="91">
        <f t="shared" si="158"/>
        <v>1843.2</v>
      </c>
      <c r="T653" s="90">
        <f>T654</f>
        <v>0</v>
      </c>
      <c r="U653" s="91">
        <f t="shared" si="157"/>
        <v>1843.2</v>
      </c>
    </row>
    <row r="654" spans="1:21" ht="33">
      <c r="A654" s="88" t="str">
        <f ca="1">IF(ISERROR(MATCH(F654,Код_КВР,0)),"",INDIRECT(ADDRESS(MATCH(F654,Код_КВР,0)+1,2,,,"КВР")))</f>
        <v>Субсидии некоммерческим организациям (за исключением государственных (муниципальных) учреждений)</v>
      </c>
      <c r="B654" s="28">
        <v>805</v>
      </c>
      <c r="C654" s="89" t="s">
        <v>65</v>
      </c>
      <c r="D654" s="89" t="s">
        <v>81</v>
      </c>
      <c r="E654" s="28" t="s">
        <v>628</v>
      </c>
      <c r="F654" s="28">
        <v>630</v>
      </c>
      <c r="G654" s="90"/>
      <c r="H654" s="90"/>
      <c r="I654" s="90"/>
      <c r="J654" s="90">
        <v>1843.2</v>
      </c>
      <c r="K654" s="91">
        <f t="shared" si="152"/>
        <v>1843.2</v>
      </c>
      <c r="L654" s="90"/>
      <c r="M654" s="91">
        <f t="shared" si="159"/>
        <v>1843.2</v>
      </c>
      <c r="N654" s="90"/>
      <c r="O654" s="91">
        <f t="shared" si="160"/>
        <v>1843.2</v>
      </c>
      <c r="P654" s="90"/>
      <c r="Q654" s="91">
        <f t="shared" si="158"/>
        <v>1843.2</v>
      </c>
      <c r="R654" s="90"/>
      <c r="S654" s="91">
        <f t="shared" si="158"/>
        <v>1843.2</v>
      </c>
      <c r="T654" s="90"/>
      <c r="U654" s="91">
        <f t="shared" si="157"/>
        <v>1843.2</v>
      </c>
    </row>
    <row r="655" spans="1:21" ht="56.25" customHeight="1">
      <c r="A655" s="88" t="str">
        <f ca="1">IF(ISERROR(MATCH(E655,Код_КЦСР,0)),"",INDIRECT(ADDRESS(MATCH(E655,Код_КЦСР,0)+1,2,,,"КЦСР")))</f>
        <v>Субсидии на проведение эксперимента по персонифицированному финансированию дополнительного образования за счет средств федерального бюджета</v>
      </c>
      <c r="B655" s="28">
        <v>805</v>
      </c>
      <c r="C655" s="89" t="s">
        <v>65</v>
      </c>
      <c r="D655" s="89" t="s">
        <v>81</v>
      </c>
      <c r="E655" s="28" t="s">
        <v>705</v>
      </c>
      <c r="F655" s="28"/>
      <c r="G655" s="90"/>
      <c r="H655" s="90"/>
      <c r="I655" s="90"/>
      <c r="J655" s="90"/>
      <c r="K655" s="91"/>
      <c r="L655" s="90"/>
      <c r="M655" s="91"/>
      <c r="N655" s="90"/>
      <c r="O655" s="91"/>
      <c r="P655" s="90"/>
      <c r="Q655" s="91"/>
      <c r="R655" s="90"/>
      <c r="S655" s="91"/>
      <c r="T655" s="90">
        <f>T656</f>
        <v>2480</v>
      </c>
      <c r="U655" s="91">
        <f t="shared" si="157"/>
        <v>2480</v>
      </c>
    </row>
    <row r="656" spans="1:21" ht="33">
      <c r="A656" s="88" t="str">
        <f ca="1">IF(ISERROR(MATCH(F656,Код_КВР,0)),"",INDIRECT(ADDRESS(MATCH(F656,Код_КВР,0)+1,2,,,"КВР")))</f>
        <v>Предоставление субсидий бюджетным, автономным учреждениям и иным некоммерческим организациям</v>
      </c>
      <c r="B656" s="28">
        <v>805</v>
      </c>
      <c r="C656" s="89" t="s">
        <v>65</v>
      </c>
      <c r="D656" s="89" t="s">
        <v>81</v>
      </c>
      <c r="E656" s="28" t="s">
        <v>705</v>
      </c>
      <c r="F656" s="28">
        <v>600</v>
      </c>
      <c r="G656" s="90"/>
      <c r="H656" s="90"/>
      <c r="I656" s="90"/>
      <c r="J656" s="90"/>
      <c r="K656" s="91"/>
      <c r="L656" s="90"/>
      <c r="M656" s="91"/>
      <c r="N656" s="90"/>
      <c r="O656" s="91"/>
      <c r="P656" s="90"/>
      <c r="Q656" s="91"/>
      <c r="R656" s="90"/>
      <c r="S656" s="91"/>
      <c r="T656" s="90">
        <f>T657</f>
        <v>2480</v>
      </c>
      <c r="U656" s="91">
        <f t="shared" si="157"/>
        <v>2480</v>
      </c>
    </row>
    <row r="657" spans="1:21">
      <c r="A657" s="88" t="str">
        <f ca="1">IF(ISERROR(MATCH(F657,Код_КВР,0)),"",INDIRECT(ADDRESS(MATCH(F657,Код_КВР,0)+1,2,,,"КВР")))</f>
        <v>Субсидии бюджетным учреждениям</v>
      </c>
      <c r="B657" s="28">
        <v>805</v>
      </c>
      <c r="C657" s="89" t="s">
        <v>65</v>
      </c>
      <c r="D657" s="89" t="s">
        <v>81</v>
      </c>
      <c r="E657" s="28" t="s">
        <v>705</v>
      </c>
      <c r="F657" s="28">
        <v>610</v>
      </c>
      <c r="G657" s="90"/>
      <c r="H657" s="90"/>
      <c r="I657" s="90"/>
      <c r="J657" s="90"/>
      <c r="K657" s="91"/>
      <c r="L657" s="90"/>
      <c r="M657" s="91"/>
      <c r="N657" s="90"/>
      <c r="O657" s="91"/>
      <c r="P657" s="90"/>
      <c r="Q657" s="91"/>
      <c r="R657" s="90"/>
      <c r="S657" s="91"/>
      <c r="T657" s="90">
        <f>2480</f>
        <v>2480</v>
      </c>
      <c r="U657" s="91">
        <f t="shared" si="157"/>
        <v>2480</v>
      </c>
    </row>
    <row r="658" spans="1:21" ht="49.5">
      <c r="A658" s="88" t="str">
        <f ca="1">IF(ISERROR(MATCH(E658,Код_КЦСР,0)),"",INDIRECT(ADDRESS(MATCH(E658,Код_КЦСР,0)+1,2,,,"КЦСР")))</f>
        <v>Субсидии на проведение эксперимента по персонифицированному финансированию дополнительного образования за счет средств областного бюджета</v>
      </c>
      <c r="B658" s="28">
        <v>805</v>
      </c>
      <c r="C658" s="89" t="s">
        <v>65</v>
      </c>
      <c r="D658" s="89" t="s">
        <v>81</v>
      </c>
      <c r="E658" s="28" t="s">
        <v>706</v>
      </c>
      <c r="F658" s="28"/>
      <c r="G658" s="90"/>
      <c r="H658" s="90"/>
      <c r="I658" s="90"/>
      <c r="J658" s="90"/>
      <c r="K658" s="91"/>
      <c r="L658" s="90"/>
      <c r="M658" s="91"/>
      <c r="N658" s="90"/>
      <c r="O658" s="91"/>
      <c r="P658" s="90"/>
      <c r="Q658" s="91"/>
      <c r="R658" s="90"/>
      <c r="S658" s="91"/>
      <c r="T658" s="90">
        <f>T659</f>
        <v>1520</v>
      </c>
      <c r="U658" s="91">
        <f t="shared" si="157"/>
        <v>1520</v>
      </c>
    </row>
    <row r="659" spans="1:21" ht="33">
      <c r="A659" s="88" t="str">
        <f ca="1">IF(ISERROR(MATCH(F659,Код_КВР,0)),"",INDIRECT(ADDRESS(MATCH(F659,Код_КВР,0)+1,2,,,"КВР")))</f>
        <v>Предоставление субсидий бюджетным, автономным учреждениям и иным некоммерческим организациям</v>
      </c>
      <c r="B659" s="28">
        <v>805</v>
      </c>
      <c r="C659" s="89" t="s">
        <v>65</v>
      </c>
      <c r="D659" s="89" t="s">
        <v>81</v>
      </c>
      <c r="E659" s="28" t="s">
        <v>706</v>
      </c>
      <c r="F659" s="28">
        <v>600</v>
      </c>
      <c r="G659" s="90"/>
      <c r="H659" s="90"/>
      <c r="I659" s="90"/>
      <c r="J659" s="90"/>
      <c r="K659" s="91"/>
      <c r="L659" s="90"/>
      <c r="M659" s="91"/>
      <c r="N659" s="90"/>
      <c r="O659" s="91"/>
      <c r="P659" s="90"/>
      <c r="Q659" s="91"/>
      <c r="R659" s="90"/>
      <c r="S659" s="91"/>
      <c r="T659" s="90">
        <f>T660</f>
        <v>1520</v>
      </c>
      <c r="U659" s="91">
        <f t="shared" si="157"/>
        <v>1520</v>
      </c>
    </row>
    <row r="660" spans="1:21">
      <c r="A660" s="88" t="str">
        <f ca="1">IF(ISERROR(MATCH(F660,Код_КВР,0)),"",INDIRECT(ADDRESS(MATCH(F660,Код_КВР,0)+1,2,,,"КВР")))</f>
        <v>Субсидии бюджетным учреждениям</v>
      </c>
      <c r="B660" s="28">
        <v>805</v>
      </c>
      <c r="C660" s="89" t="s">
        <v>65</v>
      </c>
      <c r="D660" s="89" t="s">
        <v>81</v>
      </c>
      <c r="E660" s="28" t="s">
        <v>706</v>
      </c>
      <c r="F660" s="28">
        <v>610</v>
      </c>
      <c r="G660" s="90"/>
      <c r="H660" s="90"/>
      <c r="I660" s="90"/>
      <c r="J660" s="90"/>
      <c r="K660" s="91"/>
      <c r="L660" s="90"/>
      <c r="M660" s="91"/>
      <c r="N660" s="90"/>
      <c r="O660" s="91"/>
      <c r="P660" s="90"/>
      <c r="Q660" s="91"/>
      <c r="R660" s="90"/>
      <c r="S660" s="91"/>
      <c r="T660" s="90">
        <v>1520</v>
      </c>
      <c r="U660" s="91">
        <f t="shared" si="157"/>
        <v>1520</v>
      </c>
    </row>
    <row r="661" spans="1:21" ht="49.5">
      <c r="A661" s="88" t="str">
        <f ca="1">IF(ISERROR(MATCH(E661,Код_КЦСР,0)),"",INDIRECT(ADDRESS(MATCH(E661,Код_КЦСР,0)+1,2,,,"КЦСР")))</f>
        <v>Создание условий, обеспечивающих доступность дополнительных общеобразовательных программ естественнонаучной и технической направленности для обучающихся</v>
      </c>
      <c r="B661" s="28">
        <v>805</v>
      </c>
      <c r="C661" s="89" t="s">
        <v>65</v>
      </c>
      <c r="D661" s="89" t="s">
        <v>81</v>
      </c>
      <c r="E661" s="28" t="s">
        <v>607</v>
      </c>
      <c r="F661" s="28"/>
      <c r="G661" s="90"/>
      <c r="H661" s="90"/>
      <c r="I661" s="90"/>
      <c r="J661" s="90"/>
      <c r="K661" s="91"/>
      <c r="L661" s="90"/>
      <c r="M661" s="91"/>
      <c r="N661" s="90"/>
      <c r="O661" s="91"/>
      <c r="P661" s="90">
        <f>P662+P684</f>
        <v>2272.3000000000002</v>
      </c>
      <c r="Q661" s="91">
        <f t="shared" si="158"/>
        <v>2272.3000000000002</v>
      </c>
      <c r="R661" s="90">
        <f>R662+R684+R688</f>
        <v>0</v>
      </c>
      <c r="S661" s="91">
        <f t="shared" si="158"/>
        <v>2272.3000000000002</v>
      </c>
      <c r="T661" s="90">
        <f>T662+T684</f>
        <v>0</v>
      </c>
      <c r="U661" s="91">
        <f t="shared" si="157"/>
        <v>2272.3000000000002</v>
      </c>
    </row>
    <row r="662" spans="1:21" ht="33">
      <c r="A662" s="88" t="str">
        <f ca="1">IF(ISERROR(MATCH(E662,Код_КЦСР,0)),"",INDIRECT(ADDRESS(MATCH(E662,Код_КЦСР,0)+1,2,,,"КЦСР")))</f>
        <v>Создание, открытие и организация деятельности детского технопарка за счет средств областного бюджета</v>
      </c>
      <c r="B662" s="28">
        <v>805</v>
      </c>
      <c r="C662" s="89" t="s">
        <v>65</v>
      </c>
      <c r="D662" s="89" t="s">
        <v>81</v>
      </c>
      <c r="E662" s="28" t="s">
        <v>653</v>
      </c>
      <c r="F662" s="28"/>
      <c r="G662" s="90"/>
      <c r="H662" s="90"/>
      <c r="I662" s="90"/>
      <c r="J662" s="90"/>
      <c r="K662" s="91"/>
      <c r="L662" s="90"/>
      <c r="M662" s="91"/>
      <c r="N662" s="90"/>
      <c r="O662" s="91">
        <f t="shared" si="160"/>
        <v>0</v>
      </c>
      <c r="P662" s="90">
        <f>P663</f>
        <v>2272.3000000000002</v>
      </c>
      <c r="Q662" s="91">
        <f t="shared" si="158"/>
        <v>2272.3000000000002</v>
      </c>
      <c r="R662" s="90">
        <f>R663</f>
        <v>0</v>
      </c>
      <c r="S662" s="91">
        <f t="shared" si="158"/>
        <v>2272.3000000000002</v>
      </c>
      <c r="T662" s="90">
        <f>T663</f>
        <v>0</v>
      </c>
      <c r="U662" s="91">
        <f t="shared" si="157"/>
        <v>2272.3000000000002</v>
      </c>
    </row>
    <row r="663" spans="1:21" ht="33">
      <c r="A663" s="88" t="str">
        <f ca="1">IF(ISERROR(MATCH(F663,Код_КВР,0)),"",INDIRECT(ADDRESS(MATCH(F663,Код_КВР,0)+1,2,,,"КВР")))</f>
        <v>Предоставление субсидий бюджетным, автономным учреждениям и иным некоммерческим организациям</v>
      </c>
      <c r="B663" s="28">
        <v>805</v>
      </c>
      <c r="C663" s="89" t="s">
        <v>65</v>
      </c>
      <c r="D663" s="89" t="s">
        <v>81</v>
      </c>
      <c r="E663" s="28" t="s">
        <v>653</v>
      </c>
      <c r="F663" s="28">
        <v>600</v>
      </c>
      <c r="G663" s="90"/>
      <c r="H663" s="90"/>
      <c r="I663" s="90"/>
      <c r="J663" s="90"/>
      <c r="K663" s="91"/>
      <c r="L663" s="90"/>
      <c r="M663" s="91"/>
      <c r="N663" s="90"/>
      <c r="O663" s="91">
        <f t="shared" si="160"/>
        <v>0</v>
      </c>
      <c r="P663" s="90">
        <f>P664</f>
        <v>2272.3000000000002</v>
      </c>
      <c r="Q663" s="91">
        <f t="shared" si="158"/>
        <v>2272.3000000000002</v>
      </c>
      <c r="R663" s="90">
        <f>R664</f>
        <v>0</v>
      </c>
      <c r="S663" s="91">
        <f t="shared" si="158"/>
        <v>2272.3000000000002</v>
      </c>
      <c r="T663" s="90">
        <f>T664</f>
        <v>0</v>
      </c>
      <c r="U663" s="91">
        <f t="shared" si="157"/>
        <v>2272.3000000000002</v>
      </c>
    </row>
    <row r="664" spans="1:21">
      <c r="A664" s="88" t="str">
        <f ca="1">IF(ISERROR(MATCH(F664,Код_КВР,0)),"",INDIRECT(ADDRESS(MATCH(F664,Код_КВР,0)+1,2,,,"КВР")))</f>
        <v>Субсидии бюджетным учреждениям</v>
      </c>
      <c r="B664" s="28">
        <v>805</v>
      </c>
      <c r="C664" s="89" t="s">
        <v>65</v>
      </c>
      <c r="D664" s="89" t="s">
        <v>81</v>
      </c>
      <c r="E664" s="28" t="s">
        <v>653</v>
      </c>
      <c r="F664" s="28">
        <v>610</v>
      </c>
      <c r="G664" s="90"/>
      <c r="H664" s="90"/>
      <c r="I664" s="90"/>
      <c r="J664" s="90"/>
      <c r="K664" s="91"/>
      <c r="L664" s="90"/>
      <c r="M664" s="91"/>
      <c r="N664" s="90"/>
      <c r="O664" s="91">
        <f t="shared" si="160"/>
        <v>0</v>
      </c>
      <c r="P664" s="90">
        <v>2272.3000000000002</v>
      </c>
      <c r="Q664" s="91">
        <f t="shared" si="158"/>
        <v>2272.3000000000002</v>
      </c>
      <c r="R664" s="90"/>
      <c r="S664" s="91">
        <f t="shared" si="158"/>
        <v>2272.3000000000002</v>
      </c>
      <c r="T664" s="90"/>
      <c r="U664" s="91">
        <f t="shared" si="157"/>
        <v>2272.3000000000002</v>
      </c>
    </row>
    <row r="665" spans="1:21" ht="33">
      <c r="A665" s="88" t="str">
        <f ca="1">IF(ISERROR(MATCH(E665,Код_КЦСР,0)),"",INDIRECT(ADDRESS(MATCH(E665,Код_КЦСР,0)+1,2,,,"КЦСР")))</f>
        <v>Укрепление материально-технической базы образовательных учреждений города и обеспечение их безопасности</v>
      </c>
      <c r="B665" s="28">
        <v>805</v>
      </c>
      <c r="C665" s="89" t="s">
        <v>65</v>
      </c>
      <c r="D665" s="89" t="s">
        <v>81</v>
      </c>
      <c r="E665" s="28" t="s">
        <v>251</v>
      </c>
      <c r="F665" s="28"/>
      <c r="G665" s="90">
        <f t="shared" ref="G665:T667" si="161">G666</f>
        <v>600</v>
      </c>
      <c r="H665" s="90">
        <f t="shared" si="161"/>
        <v>0</v>
      </c>
      <c r="I665" s="90">
        <f t="shared" si="154"/>
        <v>600</v>
      </c>
      <c r="J665" s="90">
        <f t="shared" si="161"/>
        <v>0</v>
      </c>
      <c r="K665" s="91">
        <f t="shared" si="152"/>
        <v>600</v>
      </c>
      <c r="L665" s="90">
        <f t="shared" si="161"/>
        <v>0</v>
      </c>
      <c r="M665" s="91">
        <f t="shared" si="159"/>
        <v>600</v>
      </c>
      <c r="N665" s="90">
        <f t="shared" si="161"/>
        <v>0</v>
      </c>
      <c r="O665" s="91">
        <f t="shared" si="160"/>
        <v>600</v>
      </c>
      <c r="P665" s="90">
        <f t="shared" si="161"/>
        <v>0</v>
      </c>
      <c r="Q665" s="91">
        <f t="shared" si="158"/>
        <v>600</v>
      </c>
      <c r="R665" s="90">
        <f t="shared" si="161"/>
        <v>0</v>
      </c>
      <c r="S665" s="91">
        <f t="shared" si="158"/>
        <v>600</v>
      </c>
      <c r="T665" s="90">
        <f t="shared" si="161"/>
        <v>-530</v>
      </c>
      <c r="U665" s="91">
        <f t="shared" si="157"/>
        <v>70</v>
      </c>
    </row>
    <row r="666" spans="1:21">
      <c r="A666" s="88" t="str">
        <f ca="1">IF(ISERROR(MATCH(E666,Код_КЦСР,0)),"",INDIRECT(ADDRESS(MATCH(E666,Код_КЦСР,0)+1,2,,,"КЦСР")))</f>
        <v>Текущие ремонты и работы по благоустройству территорий</v>
      </c>
      <c r="B666" s="28">
        <v>805</v>
      </c>
      <c r="C666" s="89" t="s">
        <v>65</v>
      </c>
      <c r="D666" s="89" t="s">
        <v>81</v>
      </c>
      <c r="E666" s="28" t="s">
        <v>495</v>
      </c>
      <c r="F666" s="28"/>
      <c r="G666" s="90">
        <f t="shared" si="161"/>
        <v>600</v>
      </c>
      <c r="H666" s="90">
        <f t="shared" si="161"/>
        <v>0</v>
      </c>
      <c r="I666" s="90">
        <f t="shared" si="154"/>
        <v>600</v>
      </c>
      <c r="J666" s="90">
        <f t="shared" si="161"/>
        <v>0</v>
      </c>
      <c r="K666" s="91">
        <f t="shared" si="152"/>
        <v>600</v>
      </c>
      <c r="L666" s="90">
        <f t="shared" si="161"/>
        <v>0</v>
      </c>
      <c r="M666" s="91">
        <f t="shared" si="159"/>
        <v>600</v>
      </c>
      <c r="N666" s="90">
        <f t="shared" si="161"/>
        <v>0</v>
      </c>
      <c r="O666" s="91">
        <f t="shared" si="160"/>
        <v>600</v>
      </c>
      <c r="P666" s="90">
        <f t="shared" si="161"/>
        <v>0</v>
      </c>
      <c r="Q666" s="91">
        <f t="shared" si="158"/>
        <v>600</v>
      </c>
      <c r="R666" s="90">
        <f t="shared" si="161"/>
        <v>0</v>
      </c>
      <c r="S666" s="91">
        <f t="shared" si="158"/>
        <v>600</v>
      </c>
      <c r="T666" s="90">
        <f t="shared" si="161"/>
        <v>-530</v>
      </c>
      <c r="U666" s="91">
        <f t="shared" si="157"/>
        <v>70</v>
      </c>
    </row>
    <row r="667" spans="1:21" ht="37.5" customHeight="1">
      <c r="A667" s="88" t="str">
        <f ca="1">IF(ISERROR(MATCH(F667,Код_КВР,0)),"",INDIRECT(ADDRESS(MATCH(F667,Код_КВР,0)+1,2,,,"КВР")))</f>
        <v>Предоставление субсидий бюджетным, автономным учреждениям и иным некоммерческим организациям</v>
      </c>
      <c r="B667" s="28">
        <v>805</v>
      </c>
      <c r="C667" s="89" t="s">
        <v>65</v>
      </c>
      <c r="D667" s="89" t="s">
        <v>81</v>
      </c>
      <c r="E667" s="28" t="s">
        <v>495</v>
      </c>
      <c r="F667" s="28">
        <v>600</v>
      </c>
      <c r="G667" s="90">
        <f t="shared" si="161"/>
        <v>600</v>
      </c>
      <c r="H667" s="90">
        <f t="shared" si="161"/>
        <v>0</v>
      </c>
      <c r="I667" s="90">
        <f t="shared" si="154"/>
        <v>600</v>
      </c>
      <c r="J667" s="90">
        <f t="shared" si="161"/>
        <v>0</v>
      </c>
      <c r="K667" s="91">
        <f t="shared" si="152"/>
        <v>600</v>
      </c>
      <c r="L667" s="90">
        <f t="shared" si="161"/>
        <v>0</v>
      </c>
      <c r="M667" s="91">
        <f t="shared" si="159"/>
        <v>600</v>
      </c>
      <c r="N667" s="90">
        <f t="shared" si="161"/>
        <v>0</v>
      </c>
      <c r="O667" s="91">
        <f t="shared" si="160"/>
        <v>600</v>
      </c>
      <c r="P667" s="90">
        <f t="shared" si="161"/>
        <v>0</v>
      </c>
      <c r="Q667" s="91">
        <f t="shared" si="158"/>
        <v>600</v>
      </c>
      <c r="R667" s="90">
        <f t="shared" si="161"/>
        <v>0</v>
      </c>
      <c r="S667" s="91">
        <f t="shared" si="158"/>
        <v>600</v>
      </c>
      <c r="T667" s="90">
        <f t="shared" si="161"/>
        <v>-530</v>
      </c>
      <c r="U667" s="91">
        <f t="shared" si="157"/>
        <v>70</v>
      </c>
    </row>
    <row r="668" spans="1:21" ht="21" customHeight="1">
      <c r="A668" s="88" t="str">
        <f ca="1">IF(ISERROR(MATCH(F668,Код_КВР,0)),"",INDIRECT(ADDRESS(MATCH(F668,Код_КВР,0)+1,2,,,"КВР")))</f>
        <v>Субсидии бюджетным учреждениям</v>
      </c>
      <c r="B668" s="28">
        <v>805</v>
      </c>
      <c r="C668" s="89" t="s">
        <v>65</v>
      </c>
      <c r="D668" s="89" t="s">
        <v>81</v>
      </c>
      <c r="E668" s="28" t="s">
        <v>495</v>
      </c>
      <c r="F668" s="28">
        <v>610</v>
      </c>
      <c r="G668" s="90">
        <v>600</v>
      </c>
      <c r="H668" s="90"/>
      <c r="I668" s="90">
        <f t="shared" si="154"/>
        <v>600</v>
      </c>
      <c r="J668" s="90"/>
      <c r="K668" s="91">
        <f t="shared" si="152"/>
        <v>600</v>
      </c>
      <c r="L668" s="90"/>
      <c r="M668" s="91">
        <f t="shared" si="159"/>
        <v>600</v>
      </c>
      <c r="N668" s="90"/>
      <c r="O668" s="91">
        <f t="shared" si="160"/>
        <v>600</v>
      </c>
      <c r="P668" s="90"/>
      <c r="Q668" s="91">
        <f t="shared" si="158"/>
        <v>600</v>
      </c>
      <c r="R668" s="90"/>
      <c r="S668" s="91">
        <f t="shared" si="158"/>
        <v>600</v>
      </c>
      <c r="T668" s="90">
        <f>70-600</f>
        <v>-530</v>
      </c>
      <c r="U668" s="91">
        <f t="shared" si="157"/>
        <v>70</v>
      </c>
    </row>
    <row r="669" spans="1:21" ht="33">
      <c r="A669" s="88" t="str">
        <f ca="1">IF(ISERROR(MATCH(E669,Код_КЦСР,0)),"",INDIRECT(ADDRESS(MATCH(E669,Код_КЦСР,0)+1,2,,,"КЦСР")))</f>
        <v>Муниципальная программа «Охрана окружающей среды» на 2013 – 2022 годы</v>
      </c>
      <c r="B669" s="28">
        <v>805</v>
      </c>
      <c r="C669" s="89" t="s">
        <v>65</v>
      </c>
      <c r="D669" s="89" t="s">
        <v>81</v>
      </c>
      <c r="E669" s="28" t="s">
        <v>317</v>
      </c>
      <c r="F669" s="28"/>
      <c r="G669" s="90">
        <f t="shared" ref="G669:T671" si="162">G670</f>
        <v>110</v>
      </c>
      <c r="H669" s="90">
        <f t="shared" si="162"/>
        <v>0</v>
      </c>
      <c r="I669" s="90">
        <f t="shared" si="154"/>
        <v>110</v>
      </c>
      <c r="J669" s="90">
        <f t="shared" si="162"/>
        <v>0</v>
      </c>
      <c r="K669" s="91">
        <f t="shared" si="152"/>
        <v>110</v>
      </c>
      <c r="L669" s="90">
        <f t="shared" si="162"/>
        <v>0</v>
      </c>
      <c r="M669" s="91">
        <f t="shared" si="159"/>
        <v>110</v>
      </c>
      <c r="N669" s="90">
        <f t="shared" si="162"/>
        <v>0</v>
      </c>
      <c r="O669" s="91">
        <f t="shared" si="160"/>
        <v>110</v>
      </c>
      <c r="P669" s="90">
        <f t="shared" si="162"/>
        <v>0</v>
      </c>
      <c r="Q669" s="91">
        <f t="shared" si="158"/>
        <v>110</v>
      </c>
      <c r="R669" s="90">
        <f t="shared" si="162"/>
        <v>0</v>
      </c>
      <c r="S669" s="91">
        <f t="shared" si="158"/>
        <v>110</v>
      </c>
      <c r="T669" s="90">
        <f t="shared" si="162"/>
        <v>0</v>
      </c>
      <c r="U669" s="91">
        <f t="shared" si="157"/>
        <v>110</v>
      </c>
    </row>
    <row r="670" spans="1:21" ht="33">
      <c r="A670" s="88" t="str">
        <f ca="1">IF(ISERROR(MATCH(E670,Код_КЦСР,0)),"",INDIRECT(ADDRESS(MATCH(E670,Код_КЦСР,0)+1,2,,,"КЦСР")))</f>
        <v>Организация мероприятий по экологическому образованию и воспитанию населения</v>
      </c>
      <c r="B670" s="28">
        <v>805</v>
      </c>
      <c r="C670" s="89" t="s">
        <v>65</v>
      </c>
      <c r="D670" s="89" t="s">
        <v>81</v>
      </c>
      <c r="E670" s="28" t="s">
        <v>319</v>
      </c>
      <c r="F670" s="28"/>
      <c r="G670" s="90">
        <f t="shared" si="162"/>
        <v>110</v>
      </c>
      <c r="H670" s="90">
        <f t="shared" si="162"/>
        <v>0</v>
      </c>
      <c r="I670" s="90">
        <f t="shared" si="154"/>
        <v>110</v>
      </c>
      <c r="J670" s="90">
        <f t="shared" si="162"/>
        <v>0</v>
      </c>
      <c r="K670" s="91">
        <f t="shared" si="152"/>
        <v>110</v>
      </c>
      <c r="L670" s="90">
        <f t="shared" si="162"/>
        <v>0</v>
      </c>
      <c r="M670" s="91">
        <f t="shared" si="159"/>
        <v>110</v>
      </c>
      <c r="N670" s="90">
        <f t="shared" si="162"/>
        <v>0</v>
      </c>
      <c r="O670" s="91">
        <f t="shared" si="160"/>
        <v>110</v>
      </c>
      <c r="P670" s="90">
        <f t="shared" si="162"/>
        <v>0</v>
      </c>
      <c r="Q670" s="91">
        <f t="shared" si="158"/>
        <v>110</v>
      </c>
      <c r="R670" s="90">
        <f t="shared" si="162"/>
        <v>0</v>
      </c>
      <c r="S670" s="91">
        <f t="shared" si="158"/>
        <v>110</v>
      </c>
      <c r="T670" s="90">
        <f t="shared" si="162"/>
        <v>0</v>
      </c>
      <c r="U670" s="91">
        <f t="shared" si="157"/>
        <v>110</v>
      </c>
    </row>
    <row r="671" spans="1:21" ht="33">
      <c r="A671" s="88" t="str">
        <f ca="1">IF(ISERROR(MATCH(F671,Код_КВР,0)),"",INDIRECT(ADDRESS(MATCH(F671,Код_КВР,0)+1,2,,,"КВР")))</f>
        <v>Предоставление субсидий бюджетным, автономным учреждениям и иным некоммерческим организациям</v>
      </c>
      <c r="B671" s="28">
        <v>805</v>
      </c>
      <c r="C671" s="89" t="s">
        <v>65</v>
      </c>
      <c r="D671" s="89" t="s">
        <v>81</v>
      </c>
      <c r="E671" s="28" t="s">
        <v>319</v>
      </c>
      <c r="F671" s="28">
        <v>600</v>
      </c>
      <c r="G671" s="90">
        <f t="shared" si="162"/>
        <v>110</v>
      </c>
      <c r="H671" s="90">
        <f t="shared" si="162"/>
        <v>0</v>
      </c>
      <c r="I671" s="90">
        <f t="shared" ref="I671:I729" si="163">G671+H671</f>
        <v>110</v>
      </c>
      <c r="J671" s="90">
        <f t="shared" si="162"/>
        <v>0</v>
      </c>
      <c r="K671" s="91">
        <f t="shared" ref="K671:K734" si="164">I671+J671</f>
        <v>110</v>
      </c>
      <c r="L671" s="90">
        <f t="shared" si="162"/>
        <v>0</v>
      </c>
      <c r="M671" s="91">
        <f t="shared" si="159"/>
        <v>110</v>
      </c>
      <c r="N671" s="90">
        <f t="shared" si="162"/>
        <v>0</v>
      </c>
      <c r="O671" s="91">
        <f t="shared" si="160"/>
        <v>110</v>
      </c>
      <c r="P671" s="90">
        <f t="shared" si="162"/>
        <v>0</v>
      </c>
      <c r="Q671" s="91">
        <f t="shared" si="158"/>
        <v>110</v>
      </c>
      <c r="R671" s="90">
        <f t="shared" si="162"/>
        <v>0</v>
      </c>
      <c r="S671" s="91">
        <f t="shared" si="158"/>
        <v>110</v>
      </c>
      <c r="T671" s="90">
        <f t="shared" si="162"/>
        <v>0</v>
      </c>
      <c r="U671" s="91">
        <f t="shared" si="157"/>
        <v>110</v>
      </c>
    </row>
    <row r="672" spans="1:21">
      <c r="A672" s="88" t="str">
        <f ca="1">IF(ISERROR(MATCH(F672,Код_КВР,0)),"",INDIRECT(ADDRESS(MATCH(F672,Код_КВР,0)+1,2,,,"КВР")))</f>
        <v>Субсидии бюджетным учреждениям</v>
      </c>
      <c r="B672" s="28">
        <v>805</v>
      </c>
      <c r="C672" s="89" t="s">
        <v>65</v>
      </c>
      <c r="D672" s="89" t="s">
        <v>81</v>
      </c>
      <c r="E672" s="28" t="s">
        <v>319</v>
      </c>
      <c r="F672" s="28">
        <v>610</v>
      </c>
      <c r="G672" s="90">
        <v>110</v>
      </c>
      <c r="H672" s="90"/>
      <c r="I672" s="90">
        <f t="shared" si="163"/>
        <v>110</v>
      </c>
      <c r="J672" s="90"/>
      <c r="K672" s="91">
        <f t="shared" si="164"/>
        <v>110</v>
      </c>
      <c r="L672" s="90"/>
      <c r="M672" s="91">
        <f t="shared" si="159"/>
        <v>110</v>
      </c>
      <c r="N672" s="90"/>
      <c r="O672" s="91">
        <f t="shared" si="160"/>
        <v>110</v>
      </c>
      <c r="P672" s="90"/>
      <c r="Q672" s="91">
        <f t="shared" si="158"/>
        <v>110</v>
      </c>
      <c r="R672" s="90"/>
      <c r="S672" s="91">
        <f t="shared" si="158"/>
        <v>110</v>
      </c>
      <c r="T672" s="90"/>
      <c r="U672" s="91">
        <f t="shared" si="157"/>
        <v>110</v>
      </c>
    </row>
    <row r="673" spans="1:21" ht="33">
      <c r="A673" s="88" t="str">
        <f ca="1">IF(ISERROR(MATCH(E673,Код_КЦСР,0)),"",INDIRECT(ADDRESS(MATCH(E673,Код_КЦСР,0)+1,2,,,"КЦСР")))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673" s="28">
        <v>805</v>
      </c>
      <c r="C673" s="89" t="s">
        <v>65</v>
      </c>
      <c r="D673" s="89" t="s">
        <v>81</v>
      </c>
      <c r="E673" s="28" t="s">
        <v>412</v>
      </c>
      <c r="F673" s="28"/>
      <c r="G673" s="90">
        <f t="shared" ref="G673:T676" si="165">G674</f>
        <v>102</v>
      </c>
      <c r="H673" s="90">
        <f t="shared" si="165"/>
        <v>0</v>
      </c>
      <c r="I673" s="90">
        <f t="shared" si="163"/>
        <v>102</v>
      </c>
      <c r="J673" s="90">
        <f t="shared" si="165"/>
        <v>0</v>
      </c>
      <c r="K673" s="91">
        <f t="shared" si="164"/>
        <v>102</v>
      </c>
      <c r="L673" s="90">
        <f t="shared" si="165"/>
        <v>0</v>
      </c>
      <c r="M673" s="91">
        <f t="shared" si="159"/>
        <v>102</v>
      </c>
      <c r="N673" s="90">
        <f t="shared" si="165"/>
        <v>0</v>
      </c>
      <c r="O673" s="91">
        <f t="shared" si="160"/>
        <v>102</v>
      </c>
      <c r="P673" s="90">
        <f t="shared" si="165"/>
        <v>0</v>
      </c>
      <c r="Q673" s="91">
        <f t="shared" si="158"/>
        <v>102</v>
      </c>
      <c r="R673" s="90">
        <f t="shared" si="165"/>
        <v>0</v>
      </c>
      <c r="S673" s="91">
        <f t="shared" si="158"/>
        <v>102</v>
      </c>
      <c r="T673" s="90">
        <f t="shared" si="165"/>
        <v>0</v>
      </c>
      <c r="U673" s="91">
        <f t="shared" si="157"/>
        <v>102</v>
      </c>
    </row>
    <row r="674" spans="1:21">
      <c r="A674" s="88" t="str">
        <f ca="1">IF(ISERROR(MATCH(E674,Код_КЦСР,0)),"",INDIRECT(ADDRESS(MATCH(E674,Код_КЦСР,0)+1,2,,,"КЦСР")))</f>
        <v>Обеспечение пожарной безопасности муниципальных учреждений города</v>
      </c>
      <c r="B674" s="28">
        <v>805</v>
      </c>
      <c r="C674" s="89" t="s">
        <v>65</v>
      </c>
      <c r="D674" s="89" t="s">
        <v>81</v>
      </c>
      <c r="E674" s="28" t="s">
        <v>413</v>
      </c>
      <c r="F674" s="28"/>
      <c r="G674" s="90">
        <f t="shared" si="165"/>
        <v>102</v>
      </c>
      <c r="H674" s="90">
        <f t="shared" si="165"/>
        <v>0</v>
      </c>
      <c r="I674" s="90">
        <f t="shared" si="163"/>
        <v>102</v>
      </c>
      <c r="J674" s="90">
        <f t="shared" si="165"/>
        <v>0</v>
      </c>
      <c r="K674" s="91">
        <f t="shared" si="164"/>
        <v>102</v>
      </c>
      <c r="L674" s="90">
        <f t="shared" si="165"/>
        <v>0</v>
      </c>
      <c r="M674" s="91">
        <f t="shared" si="159"/>
        <v>102</v>
      </c>
      <c r="N674" s="90">
        <f t="shared" si="165"/>
        <v>0</v>
      </c>
      <c r="O674" s="91">
        <f t="shared" si="160"/>
        <v>102</v>
      </c>
      <c r="P674" s="90">
        <f t="shared" si="165"/>
        <v>0</v>
      </c>
      <c r="Q674" s="91">
        <f t="shared" si="158"/>
        <v>102</v>
      </c>
      <c r="R674" s="90">
        <f t="shared" si="165"/>
        <v>0</v>
      </c>
      <c r="S674" s="91">
        <f t="shared" si="158"/>
        <v>102</v>
      </c>
      <c r="T674" s="90">
        <f t="shared" si="165"/>
        <v>0</v>
      </c>
      <c r="U674" s="91">
        <f t="shared" si="157"/>
        <v>102</v>
      </c>
    </row>
    <row r="675" spans="1:21" ht="33">
      <c r="A675" s="88" t="str">
        <f ca="1">IF(ISERROR(MATCH(E675,Код_КЦСР,0)),"",INDIRECT(ADDRESS(MATCH(E675,Код_КЦСР,0)+1,2,,,"КЦСР")))</f>
        <v>Комплектование, ремонт и испытание внутреннего противопожарного водоснабжения зданий (ПК)</v>
      </c>
      <c r="B675" s="28">
        <v>805</v>
      </c>
      <c r="C675" s="89" t="s">
        <v>65</v>
      </c>
      <c r="D675" s="89" t="s">
        <v>81</v>
      </c>
      <c r="E675" s="28" t="s">
        <v>419</v>
      </c>
      <c r="F675" s="28"/>
      <c r="G675" s="90">
        <f t="shared" si="165"/>
        <v>102</v>
      </c>
      <c r="H675" s="90">
        <f t="shared" si="165"/>
        <v>0</v>
      </c>
      <c r="I675" s="90">
        <f t="shared" si="163"/>
        <v>102</v>
      </c>
      <c r="J675" s="90">
        <f t="shared" si="165"/>
        <v>0</v>
      </c>
      <c r="K675" s="91">
        <f t="shared" si="164"/>
        <v>102</v>
      </c>
      <c r="L675" s="90">
        <f t="shared" si="165"/>
        <v>0</v>
      </c>
      <c r="M675" s="91">
        <f t="shared" si="159"/>
        <v>102</v>
      </c>
      <c r="N675" s="90">
        <f t="shared" si="165"/>
        <v>0</v>
      </c>
      <c r="O675" s="91">
        <f t="shared" si="160"/>
        <v>102</v>
      </c>
      <c r="P675" s="90">
        <f t="shared" si="165"/>
        <v>0</v>
      </c>
      <c r="Q675" s="91">
        <f t="shared" si="158"/>
        <v>102</v>
      </c>
      <c r="R675" s="90">
        <f t="shared" si="165"/>
        <v>0</v>
      </c>
      <c r="S675" s="91">
        <f t="shared" si="158"/>
        <v>102</v>
      </c>
      <c r="T675" s="90">
        <f t="shared" si="165"/>
        <v>0</v>
      </c>
      <c r="U675" s="91">
        <f t="shared" si="157"/>
        <v>102</v>
      </c>
    </row>
    <row r="676" spans="1:21" ht="33">
      <c r="A676" s="88" t="str">
        <f ca="1">IF(ISERROR(MATCH(F676,Код_КВР,0)),"",INDIRECT(ADDRESS(MATCH(F676,Код_КВР,0)+1,2,,,"КВР")))</f>
        <v>Предоставление субсидий бюджетным, автономным учреждениям и иным некоммерческим организациям</v>
      </c>
      <c r="B676" s="28">
        <v>805</v>
      </c>
      <c r="C676" s="89" t="s">
        <v>65</v>
      </c>
      <c r="D676" s="89" t="s">
        <v>81</v>
      </c>
      <c r="E676" s="28" t="s">
        <v>419</v>
      </c>
      <c r="F676" s="28">
        <v>600</v>
      </c>
      <c r="G676" s="90">
        <f t="shared" si="165"/>
        <v>102</v>
      </c>
      <c r="H676" s="90">
        <f t="shared" si="165"/>
        <v>0</v>
      </c>
      <c r="I676" s="90">
        <f t="shared" si="163"/>
        <v>102</v>
      </c>
      <c r="J676" s="90">
        <f t="shared" si="165"/>
        <v>0</v>
      </c>
      <c r="K676" s="91">
        <f t="shared" si="164"/>
        <v>102</v>
      </c>
      <c r="L676" s="90">
        <f t="shared" si="165"/>
        <v>0</v>
      </c>
      <c r="M676" s="91">
        <f t="shared" si="159"/>
        <v>102</v>
      </c>
      <c r="N676" s="90">
        <f t="shared" si="165"/>
        <v>0</v>
      </c>
      <c r="O676" s="91">
        <f t="shared" si="160"/>
        <v>102</v>
      </c>
      <c r="P676" s="90">
        <f t="shared" si="165"/>
        <v>0</v>
      </c>
      <c r="Q676" s="91">
        <f t="shared" si="158"/>
        <v>102</v>
      </c>
      <c r="R676" s="90">
        <f t="shared" si="165"/>
        <v>0</v>
      </c>
      <c r="S676" s="91">
        <f t="shared" si="158"/>
        <v>102</v>
      </c>
      <c r="T676" s="90">
        <f t="shared" si="165"/>
        <v>0</v>
      </c>
      <c r="U676" s="91">
        <f t="shared" si="157"/>
        <v>102</v>
      </c>
    </row>
    <row r="677" spans="1:21">
      <c r="A677" s="88" t="str">
        <f ca="1">IF(ISERROR(MATCH(F677,Код_КВР,0)),"",INDIRECT(ADDRESS(MATCH(F677,Код_КВР,0)+1,2,,,"КВР")))</f>
        <v>Субсидии бюджетным учреждениям</v>
      </c>
      <c r="B677" s="28">
        <v>805</v>
      </c>
      <c r="C677" s="89" t="s">
        <v>65</v>
      </c>
      <c r="D677" s="89" t="s">
        <v>81</v>
      </c>
      <c r="E677" s="28" t="s">
        <v>419</v>
      </c>
      <c r="F677" s="28">
        <v>610</v>
      </c>
      <c r="G677" s="90">
        <v>102</v>
      </c>
      <c r="H677" s="90"/>
      <c r="I677" s="90">
        <f t="shared" si="163"/>
        <v>102</v>
      </c>
      <c r="J677" s="90"/>
      <c r="K677" s="91">
        <f t="shared" si="164"/>
        <v>102</v>
      </c>
      <c r="L677" s="90"/>
      <c r="M677" s="91">
        <f t="shared" si="159"/>
        <v>102</v>
      </c>
      <c r="N677" s="90"/>
      <c r="O677" s="91">
        <f t="shared" si="160"/>
        <v>102</v>
      </c>
      <c r="P677" s="90"/>
      <c r="Q677" s="91">
        <f t="shared" si="158"/>
        <v>102</v>
      </c>
      <c r="R677" s="90"/>
      <c r="S677" s="91">
        <f t="shared" si="158"/>
        <v>102</v>
      </c>
      <c r="T677" s="90"/>
      <c r="U677" s="91">
        <f t="shared" si="157"/>
        <v>102</v>
      </c>
    </row>
    <row r="678" spans="1:21">
      <c r="A678" s="105" t="s">
        <v>112</v>
      </c>
      <c r="B678" s="28">
        <v>805</v>
      </c>
      <c r="C678" s="89" t="s">
        <v>65</v>
      </c>
      <c r="D678" s="89" t="s">
        <v>85</v>
      </c>
      <c r="E678" s="28"/>
      <c r="F678" s="28"/>
      <c r="G678" s="90">
        <f>G679</f>
        <v>78395.700000000012</v>
      </c>
      <c r="H678" s="90">
        <f>H679</f>
        <v>0</v>
      </c>
      <c r="I678" s="90">
        <f t="shared" si="163"/>
        <v>78395.700000000012</v>
      </c>
      <c r="J678" s="90">
        <f>J679</f>
        <v>0</v>
      </c>
      <c r="K678" s="91">
        <f t="shared" si="164"/>
        <v>78395.700000000012</v>
      </c>
      <c r="L678" s="90">
        <f>L679</f>
        <v>0</v>
      </c>
      <c r="M678" s="91">
        <f t="shared" si="159"/>
        <v>78395.700000000012</v>
      </c>
      <c r="N678" s="90">
        <f>N679</f>
        <v>0</v>
      </c>
      <c r="O678" s="91">
        <f t="shared" si="160"/>
        <v>78395.700000000012</v>
      </c>
      <c r="P678" s="90">
        <f>P679</f>
        <v>0</v>
      </c>
      <c r="Q678" s="91">
        <f t="shared" si="158"/>
        <v>78395.700000000012</v>
      </c>
      <c r="R678" s="90">
        <f>R679</f>
        <v>0</v>
      </c>
      <c r="S678" s="91">
        <f t="shared" si="158"/>
        <v>78395.700000000012</v>
      </c>
      <c r="T678" s="90">
        <f>T679</f>
        <v>30.5</v>
      </c>
      <c r="U678" s="91">
        <f t="shared" si="157"/>
        <v>78426.200000000012</v>
      </c>
    </row>
    <row r="679" spans="1:21">
      <c r="A679" s="88" t="str">
        <f ca="1">IF(ISERROR(MATCH(E679,Код_КЦСР,0)),"",INDIRECT(ADDRESS(MATCH(E679,Код_КЦСР,0)+1,2,,,"КЦСР")))</f>
        <v>Муниципальная программа «Развитие образования» на 2013 – 2022 годы</v>
      </c>
      <c r="B679" s="28">
        <v>805</v>
      </c>
      <c r="C679" s="89" t="s">
        <v>65</v>
      </c>
      <c r="D679" s="89" t="s">
        <v>85</v>
      </c>
      <c r="E679" s="28" t="s">
        <v>215</v>
      </c>
      <c r="F679" s="28"/>
      <c r="G679" s="90">
        <f>G680+G683+G687+G694</f>
        <v>78395.700000000012</v>
      </c>
      <c r="H679" s="90">
        <f>H680+H683+H687+H694</f>
        <v>0</v>
      </c>
      <c r="I679" s="90">
        <f t="shared" si="163"/>
        <v>78395.700000000012</v>
      </c>
      <c r="J679" s="90">
        <f>J680+J683+J687+J694</f>
        <v>0</v>
      </c>
      <c r="K679" s="91">
        <f t="shared" si="164"/>
        <v>78395.700000000012</v>
      </c>
      <c r="L679" s="90">
        <f>L680+L683+L687+L694</f>
        <v>0</v>
      </c>
      <c r="M679" s="91">
        <f t="shared" si="159"/>
        <v>78395.700000000012</v>
      </c>
      <c r="N679" s="90">
        <f>N680+N683+N687+N694</f>
        <v>0</v>
      </c>
      <c r="O679" s="91">
        <f t="shared" si="160"/>
        <v>78395.700000000012</v>
      </c>
      <c r="P679" s="90">
        <f>P680+P683+P687+P694</f>
        <v>0</v>
      </c>
      <c r="Q679" s="91">
        <f t="shared" si="158"/>
        <v>78395.700000000012</v>
      </c>
      <c r="R679" s="90">
        <f>R680+R683+R687+R694</f>
        <v>0</v>
      </c>
      <c r="S679" s="91">
        <f t="shared" si="158"/>
        <v>78395.700000000012</v>
      </c>
      <c r="T679" s="90">
        <f>T680+T683+T687+T694</f>
        <v>30.5</v>
      </c>
      <c r="U679" s="91">
        <f t="shared" si="157"/>
        <v>78426.200000000012</v>
      </c>
    </row>
    <row r="680" spans="1:21" ht="66">
      <c r="A680" s="88" t="str">
        <f ca="1">IF(ISERROR(MATCH(E680,Код_КЦСР,0)),"",INDIRECT(ADDRESS(MATCH(E680,Код_КЦСР,0)+1,2,,,"КЦСР")))</f>
        <v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v>
      </c>
      <c r="B680" s="28">
        <v>805</v>
      </c>
      <c r="C680" s="89" t="s">
        <v>65</v>
      </c>
      <c r="D680" s="89" t="s">
        <v>85</v>
      </c>
      <c r="E680" s="28" t="s">
        <v>205</v>
      </c>
      <c r="F680" s="28"/>
      <c r="G680" s="90">
        <f t="shared" ref="G680:T681" si="166">G681</f>
        <v>92.7</v>
      </c>
      <c r="H680" s="90">
        <f t="shared" si="166"/>
        <v>0</v>
      </c>
      <c r="I680" s="90">
        <f t="shared" si="163"/>
        <v>92.7</v>
      </c>
      <c r="J680" s="90">
        <f t="shared" si="166"/>
        <v>0</v>
      </c>
      <c r="K680" s="91">
        <f t="shared" si="164"/>
        <v>92.7</v>
      </c>
      <c r="L680" s="90">
        <f t="shared" si="166"/>
        <v>0</v>
      </c>
      <c r="M680" s="91">
        <f t="shared" si="159"/>
        <v>92.7</v>
      </c>
      <c r="N680" s="90">
        <f t="shared" si="166"/>
        <v>0</v>
      </c>
      <c r="O680" s="91">
        <f t="shared" si="160"/>
        <v>92.7</v>
      </c>
      <c r="P680" s="90">
        <f t="shared" si="166"/>
        <v>0</v>
      </c>
      <c r="Q680" s="91">
        <f t="shared" si="158"/>
        <v>92.7</v>
      </c>
      <c r="R680" s="90">
        <f t="shared" si="166"/>
        <v>0</v>
      </c>
      <c r="S680" s="91">
        <f t="shared" si="158"/>
        <v>92.7</v>
      </c>
      <c r="T680" s="90">
        <f t="shared" si="166"/>
        <v>0</v>
      </c>
      <c r="U680" s="91">
        <f t="shared" si="157"/>
        <v>92.7</v>
      </c>
    </row>
    <row r="681" spans="1:21" ht="36" customHeight="1">
      <c r="A681" s="88" t="str">
        <f ca="1">IF(ISERROR(MATCH(F681,Код_КВР,0)),"",INDIRECT(ADDRESS(MATCH(F681,Код_КВР,0)+1,2,,,"КВР")))</f>
        <v>Закупка товаров, работ и услуг для обеспечения государственных (муниципальных) нужд</v>
      </c>
      <c r="B681" s="28">
        <v>805</v>
      </c>
      <c r="C681" s="89" t="s">
        <v>65</v>
      </c>
      <c r="D681" s="89" t="s">
        <v>85</v>
      </c>
      <c r="E681" s="28" t="s">
        <v>205</v>
      </c>
      <c r="F681" s="28">
        <v>200</v>
      </c>
      <c r="G681" s="90">
        <f t="shared" si="166"/>
        <v>92.7</v>
      </c>
      <c r="H681" s="90">
        <f t="shared" si="166"/>
        <v>0</v>
      </c>
      <c r="I681" s="90">
        <f t="shared" si="163"/>
        <v>92.7</v>
      </c>
      <c r="J681" s="90">
        <f t="shared" si="166"/>
        <v>0</v>
      </c>
      <c r="K681" s="91">
        <f t="shared" si="164"/>
        <v>92.7</v>
      </c>
      <c r="L681" s="90">
        <f t="shared" si="166"/>
        <v>0</v>
      </c>
      <c r="M681" s="91">
        <f t="shared" si="159"/>
        <v>92.7</v>
      </c>
      <c r="N681" s="90">
        <f t="shared" si="166"/>
        <v>0</v>
      </c>
      <c r="O681" s="91">
        <f t="shared" si="160"/>
        <v>92.7</v>
      </c>
      <c r="P681" s="90">
        <f t="shared" si="166"/>
        <v>0</v>
      </c>
      <c r="Q681" s="91">
        <f t="shared" si="158"/>
        <v>92.7</v>
      </c>
      <c r="R681" s="90">
        <f t="shared" si="166"/>
        <v>0</v>
      </c>
      <c r="S681" s="91">
        <f t="shared" si="158"/>
        <v>92.7</v>
      </c>
      <c r="T681" s="90">
        <f t="shared" si="166"/>
        <v>0</v>
      </c>
      <c r="U681" s="91">
        <f t="shared" si="157"/>
        <v>92.7</v>
      </c>
    </row>
    <row r="682" spans="1:21" ht="33">
      <c r="A682" s="88" t="str">
        <f ca="1">IF(ISERROR(MATCH(F682,Код_КВР,0)),"",INDIRECT(ADDRESS(MATCH(F682,Код_КВР,0)+1,2,,,"КВР")))</f>
        <v>Иные закупки товаров, работ и услуг для обеспечения государственных (муниципальных) нужд</v>
      </c>
      <c r="B682" s="28">
        <v>805</v>
      </c>
      <c r="C682" s="89" t="s">
        <v>65</v>
      </c>
      <c r="D682" s="89" t="s">
        <v>85</v>
      </c>
      <c r="E682" s="28" t="s">
        <v>205</v>
      </c>
      <c r="F682" s="28">
        <v>240</v>
      </c>
      <c r="G682" s="90">
        <v>92.7</v>
      </c>
      <c r="H682" s="90"/>
      <c r="I682" s="90">
        <f t="shared" si="163"/>
        <v>92.7</v>
      </c>
      <c r="J682" s="90"/>
      <c r="K682" s="91">
        <f t="shared" si="164"/>
        <v>92.7</v>
      </c>
      <c r="L682" s="90"/>
      <c r="M682" s="91">
        <f t="shared" si="159"/>
        <v>92.7</v>
      </c>
      <c r="N682" s="90"/>
      <c r="O682" s="91">
        <f t="shared" si="160"/>
        <v>92.7</v>
      </c>
      <c r="P682" s="90"/>
      <c r="Q682" s="91">
        <f t="shared" si="158"/>
        <v>92.7</v>
      </c>
      <c r="R682" s="90"/>
      <c r="S682" s="91">
        <f t="shared" si="158"/>
        <v>92.7</v>
      </c>
      <c r="T682" s="90"/>
      <c r="U682" s="91">
        <f t="shared" si="157"/>
        <v>92.7</v>
      </c>
    </row>
    <row r="683" spans="1:21">
      <c r="A683" s="88" t="str">
        <f ca="1">IF(ISERROR(MATCH(E683,Код_КЦСР,0)),"",INDIRECT(ADDRESS(MATCH(E683,Код_КЦСР,0)+1,2,,,"КЦСР")))</f>
        <v>Обеспечение питанием обучающихся в МОУ</v>
      </c>
      <c r="B683" s="28">
        <v>805</v>
      </c>
      <c r="C683" s="89" t="s">
        <v>65</v>
      </c>
      <c r="D683" s="89" t="s">
        <v>85</v>
      </c>
      <c r="E683" s="28" t="s">
        <v>209</v>
      </c>
      <c r="F683" s="28"/>
      <c r="G683" s="90">
        <f t="shared" ref="G683:T685" si="167">G684</f>
        <v>29.2</v>
      </c>
      <c r="H683" s="90">
        <f t="shared" si="167"/>
        <v>0</v>
      </c>
      <c r="I683" s="90">
        <f t="shared" si="163"/>
        <v>29.2</v>
      </c>
      <c r="J683" s="90">
        <f t="shared" si="167"/>
        <v>0</v>
      </c>
      <c r="K683" s="91">
        <f t="shared" si="164"/>
        <v>29.2</v>
      </c>
      <c r="L683" s="90">
        <f t="shared" si="167"/>
        <v>0</v>
      </c>
      <c r="M683" s="91">
        <f t="shared" si="159"/>
        <v>29.2</v>
      </c>
      <c r="N683" s="90">
        <f t="shared" si="167"/>
        <v>0</v>
      </c>
      <c r="O683" s="91">
        <f t="shared" si="160"/>
        <v>29.2</v>
      </c>
      <c r="P683" s="90">
        <f t="shared" si="167"/>
        <v>0</v>
      </c>
      <c r="Q683" s="91">
        <f t="shared" si="158"/>
        <v>29.2</v>
      </c>
      <c r="R683" s="90">
        <f t="shared" si="167"/>
        <v>0</v>
      </c>
      <c r="S683" s="91">
        <f t="shared" si="158"/>
        <v>29.2</v>
      </c>
      <c r="T683" s="90">
        <f t="shared" si="167"/>
        <v>0</v>
      </c>
      <c r="U683" s="91">
        <f t="shared" si="157"/>
        <v>29.2</v>
      </c>
    </row>
    <row r="684" spans="1:21" ht="33">
      <c r="A684" s="88" t="str">
        <f ca="1">IF(ISERROR(MATCH(E684,Код_КЦСР,0)),"",INDIRECT(ADDRESS(MATCH(E684,Код_КЦСР,0)+1,2,,,"КЦСР")))</f>
        <v>Обеспечение питанием обучающихся в МОУ за счет средств городского бюджета</v>
      </c>
      <c r="B684" s="28">
        <v>805</v>
      </c>
      <c r="C684" s="89" t="s">
        <v>65</v>
      </c>
      <c r="D684" s="89" t="s">
        <v>85</v>
      </c>
      <c r="E684" s="28" t="s">
        <v>207</v>
      </c>
      <c r="F684" s="28"/>
      <c r="G684" s="90">
        <f t="shared" si="167"/>
        <v>29.2</v>
      </c>
      <c r="H684" s="90">
        <f t="shared" si="167"/>
        <v>0</v>
      </c>
      <c r="I684" s="90">
        <f t="shared" si="163"/>
        <v>29.2</v>
      </c>
      <c r="J684" s="90">
        <f t="shared" si="167"/>
        <v>0</v>
      </c>
      <c r="K684" s="91">
        <f t="shared" si="164"/>
        <v>29.2</v>
      </c>
      <c r="L684" s="90">
        <f t="shared" si="167"/>
        <v>0</v>
      </c>
      <c r="M684" s="91">
        <f t="shared" si="159"/>
        <v>29.2</v>
      </c>
      <c r="N684" s="90">
        <f t="shared" si="167"/>
        <v>0</v>
      </c>
      <c r="O684" s="91">
        <f t="shared" si="160"/>
        <v>29.2</v>
      </c>
      <c r="P684" s="90">
        <f t="shared" si="167"/>
        <v>0</v>
      </c>
      <c r="Q684" s="91">
        <f t="shared" si="158"/>
        <v>29.2</v>
      </c>
      <c r="R684" s="90">
        <f t="shared" si="167"/>
        <v>0</v>
      </c>
      <c r="S684" s="91">
        <f t="shared" si="158"/>
        <v>29.2</v>
      </c>
      <c r="T684" s="90">
        <f t="shared" si="167"/>
        <v>0</v>
      </c>
      <c r="U684" s="91">
        <f t="shared" si="157"/>
        <v>29.2</v>
      </c>
    </row>
    <row r="685" spans="1:21" ht="33">
      <c r="A685" s="88" t="str">
        <f ca="1">IF(ISERROR(MATCH(F685,Код_КВР,0)),"",INDIRECT(ADDRESS(MATCH(F685,Код_КВР,0)+1,2,,,"КВР")))</f>
        <v>Предоставление субсидий бюджетным, автономным учреждениям и иным некоммерческим организациям</v>
      </c>
      <c r="B685" s="28">
        <v>805</v>
      </c>
      <c r="C685" s="89" t="s">
        <v>65</v>
      </c>
      <c r="D685" s="89" t="s">
        <v>85</v>
      </c>
      <c r="E685" s="28" t="s">
        <v>207</v>
      </c>
      <c r="F685" s="28">
        <v>600</v>
      </c>
      <c r="G685" s="90">
        <f t="shared" si="167"/>
        <v>29.2</v>
      </c>
      <c r="H685" s="90">
        <f t="shared" si="167"/>
        <v>0</v>
      </c>
      <c r="I685" s="90">
        <f t="shared" si="163"/>
        <v>29.2</v>
      </c>
      <c r="J685" s="90">
        <f t="shared" si="167"/>
        <v>0</v>
      </c>
      <c r="K685" s="91">
        <f t="shared" si="164"/>
        <v>29.2</v>
      </c>
      <c r="L685" s="90">
        <f t="shared" si="167"/>
        <v>0</v>
      </c>
      <c r="M685" s="91">
        <f t="shared" si="159"/>
        <v>29.2</v>
      </c>
      <c r="N685" s="90">
        <f t="shared" si="167"/>
        <v>0</v>
      </c>
      <c r="O685" s="91">
        <f t="shared" si="160"/>
        <v>29.2</v>
      </c>
      <c r="P685" s="90">
        <f t="shared" si="167"/>
        <v>0</v>
      </c>
      <c r="Q685" s="91">
        <f t="shared" si="158"/>
        <v>29.2</v>
      </c>
      <c r="R685" s="90">
        <f t="shared" si="167"/>
        <v>0</v>
      </c>
      <c r="S685" s="91">
        <f t="shared" si="158"/>
        <v>29.2</v>
      </c>
      <c r="T685" s="90">
        <f t="shared" si="167"/>
        <v>0</v>
      </c>
      <c r="U685" s="91">
        <f t="shared" si="157"/>
        <v>29.2</v>
      </c>
    </row>
    <row r="686" spans="1:21">
      <c r="A686" s="88" t="str">
        <f ca="1">IF(ISERROR(MATCH(F686,Код_КВР,0)),"",INDIRECT(ADDRESS(MATCH(F686,Код_КВР,0)+1,2,,,"КВР")))</f>
        <v>Субсидии автономным учреждениям</v>
      </c>
      <c r="B686" s="28">
        <v>805</v>
      </c>
      <c r="C686" s="89" t="s">
        <v>65</v>
      </c>
      <c r="D686" s="89" t="s">
        <v>85</v>
      </c>
      <c r="E686" s="28" t="s">
        <v>207</v>
      </c>
      <c r="F686" s="28">
        <v>620</v>
      </c>
      <c r="G686" s="91">
        <v>29.2</v>
      </c>
      <c r="H686" s="91"/>
      <c r="I686" s="90">
        <f t="shared" si="163"/>
        <v>29.2</v>
      </c>
      <c r="J686" s="91"/>
      <c r="K686" s="91">
        <f t="shared" si="164"/>
        <v>29.2</v>
      </c>
      <c r="L686" s="91"/>
      <c r="M686" s="91">
        <f t="shared" si="159"/>
        <v>29.2</v>
      </c>
      <c r="N686" s="91"/>
      <c r="O686" s="91">
        <f t="shared" si="160"/>
        <v>29.2</v>
      </c>
      <c r="P686" s="91"/>
      <c r="Q686" s="91">
        <f t="shared" si="158"/>
        <v>29.2</v>
      </c>
      <c r="R686" s="91"/>
      <c r="S686" s="91">
        <f t="shared" si="158"/>
        <v>29.2</v>
      </c>
      <c r="T686" s="91"/>
      <c r="U686" s="91">
        <f t="shared" si="157"/>
        <v>29.2</v>
      </c>
    </row>
    <row r="687" spans="1:21" ht="33">
      <c r="A687" s="88" t="str">
        <f ca="1">IF(ISERROR(MATCH(E687,Код_КЦСР,0)),"",INDIRECT(ADDRESS(MATCH(E687,Код_КЦСР,0)+1,2,,,"КЦСР")))</f>
        <v>Обеспечение работы по организации и ведению бухгалтерского (бюджетного) учета и отчетности</v>
      </c>
      <c r="B687" s="28">
        <v>805</v>
      </c>
      <c r="C687" s="89" t="s">
        <v>65</v>
      </c>
      <c r="D687" s="89" t="s">
        <v>85</v>
      </c>
      <c r="E687" s="28" t="s">
        <v>210</v>
      </c>
      <c r="F687" s="28"/>
      <c r="G687" s="90">
        <f>G688+G690+G692</f>
        <v>62941.100000000006</v>
      </c>
      <c r="H687" s="90">
        <f>H688+H690+H692</f>
        <v>0</v>
      </c>
      <c r="I687" s="90">
        <f t="shared" si="163"/>
        <v>62941.100000000006</v>
      </c>
      <c r="J687" s="90">
        <f>J688+J690+J692</f>
        <v>0</v>
      </c>
      <c r="K687" s="91">
        <f t="shared" si="164"/>
        <v>62941.100000000006</v>
      </c>
      <c r="L687" s="90">
        <f>L688+L690+L692</f>
        <v>0</v>
      </c>
      <c r="M687" s="91">
        <f t="shared" si="159"/>
        <v>62941.100000000006</v>
      </c>
      <c r="N687" s="90">
        <f>N688+N690+N692</f>
        <v>0</v>
      </c>
      <c r="O687" s="91">
        <f t="shared" si="160"/>
        <v>62941.100000000006</v>
      </c>
      <c r="P687" s="90">
        <f>P688+P690+P692</f>
        <v>0</v>
      </c>
      <c r="Q687" s="91">
        <f t="shared" si="158"/>
        <v>62941.100000000006</v>
      </c>
      <c r="R687" s="90">
        <f>R688+R690+R692</f>
        <v>0</v>
      </c>
      <c r="S687" s="91">
        <f t="shared" si="158"/>
        <v>62941.100000000006</v>
      </c>
      <c r="T687" s="90">
        <f>T688+T690+T692</f>
        <v>30.5</v>
      </c>
      <c r="U687" s="91">
        <f t="shared" si="157"/>
        <v>62971.600000000006</v>
      </c>
    </row>
    <row r="688" spans="1:21" ht="51" customHeight="1">
      <c r="A688" s="88" t="str">
        <f t="shared" ref="A688:A693" ca="1" si="168">IF(ISERROR(MATCH(F688,Код_КВР,0)),"",INDIRECT(ADDRESS(MATCH(F688,Код_КВР,0)+1,2,,,"КВР")))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8" s="28">
        <v>805</v>
      </c>
      <c r="C688" s="89" t="s">
        <v>65</v>
      </c>
      <c r="D688" s="89" t="s">
        <v>85</v>
      </c>
      <c r="E688" s="28" t="s">
        <v>210</v>
      </c>
      <c r="F688" s="28">
        <v>100</v>
      </c>
      <c r="G688" s="90">
        <f>G689</f>
        <v>56268</v>
      </c>
      <c r="H688" s="90">
        <f>H689</f>
        <v>0</v>
      </c>
      <c r="I688" s="90">
        <f t="shared" si="163"/>
        <v>56268</v>
      </c>
      <c r="J688" s="90">
        <f>J689</f>
        <v>0</v>
      </c>
      <c r="K688" s="91">
        <f t="shared" si="164"/>
        <v>56268</v>
      </c>
      <c r="L688" s="90">
        <f>L689</f>
        <v>0</v>
      </c>
      <c r="M688" s="91">
        <f t="shared" si="159"/>
        <v>56268</v>
      </c>
      <c r="N688" s="90">
        <f>N689</f>
        <v>0</v>
      </c>
      <c r="O688" s="91">
        <f t="shared" si="160"/>
        <v>56268</v>
      </c>
      <c r="P688" s="90">
        <f>P689</f>
        <v>0</v>
      </c>
      <c r="Q688" s="91">
        <f t="shared" si="158"/>
        <v>56268</v>
      </c>
      <c r="R688" s="90">
        <f>R689</f>
        <v>0</v>
      </c>
      <c r="S688" s="91">
        <f t="shared" si="158"/>
        <v>56268</v>
      </c>
      <c r="T688" s="90">
        <f>T689</f>
        <v>30.5</v>
      </c>
      <c r="U688" s="91">
        <f t="shared" si="157"/>
        <v>56298.5</v>
      </c>
    </row>
    <row r="689" spans="1:21">
      <c r="A689" s="88" t="str">
        <f t="shared" ca="1" si="168"/>
        <v>Расходы на выплаты персоналу казенных учреждений</v>
      </c>
      <c r="B689" s="28">
        <v>805</v>
      </c>
      <c r="C689" s="89" t="s">
        <v>65</v>
      </c>
      <c r="D689" s="89" t="s">
        <v>85</v>
      </c>
      <c r="E689" s="28" t="s">
        <v>210</v>
      </c>
      <c r="F689" s="28">
        <v>110</v>
      </c>
      <c r="G689" s="90">
        <f>43207.6+11.8+13048.6</f>
        <v>56268</v>
      </c>
      <c r="H689" s="90"/>
      <c r="I689" s="90">
        <f t="shared" si="163"/>
        <v>56268</v>
      </c>
      <c r="J689" s="90"/>
      <c r="K689" s="91">
        <f t="shared" si="164"/>
        <v>56268</v>
      </c>
      <c r="L689" s="90"/>
      <c r="M689" s="91">
        <f t="shared" si="159"/>
        <v>56268</v>
      </c>
      <c r="N689" s="90"/>
      <c r="O689" s="91">
        <f t="shared" si="160"/>
        <v>56268</v>
      </c>
      <c r="P689" s="90"/>
      <c r="Q689" s="91">
        <f t="shared" si="158"/>
        <v>56268</v>
      </c>
      <c r="R689" s="90"/>
      <c r="S689" s="91">
        <f t="shared" si="158"/>
        <v>56268</v>
      </c>
      <c r="T689" s="90">
        <f>23.4+7.1</f>
        <v>30.5</v>
      </c>
      <c r="U689" s="91">
        <f t="shared" si="157"/>
        <v>56298.5</v>
      </c>
    </row>
    <row r="690" spans="1:21" ht="33.75" customHeight="1">
      <c r="A690" s="88" t="str">
        <f t="shared" ca="1" si="168"/>
        <v>Закупка товаров, работ и услуг для обеспечения государственных (муниципальных) нужд</v>
      </c>
      <c r="B690" s="28">
        <v>805</v>
      </c>
      <c r="C690" s="89" t="s">
        <v>65</v>
      </c>
      <c r="D690" s="89" t="s">
        <v>85</v>
      </c>
      <c r="E690" s="28" t="s">
        <v>210</v>
      </c>
      <c r="F690" s="28">
        <v>200</v>
      </c>
      <c r="G690" s="90">
        <f>G691</f>
        <v>6380.8</v>
      </c>
      <c r="H690" s="90">
        <f>H691</f>
        <v>0</v>
      </c>
      <c r="I690" s="90">
        <f t="shared" si="163"/>
        <v>6380.8</v>
      </c>
      <c r="J690" s="90">
        <f>J691</f>
        <v>0</v>
      </c>
      <c r="K690" s="91">
        <f t="shared" si="164"/>
        <v>6380.8</v>
      </c>
      <c r="L690" s="90">
        <f>L691</f>
        <v>0</v>
      </c>
      <c r="M690" s="91">
        <f t="shared" si="159"/>
        <v>6380.8</v>
      </c>
      <c r="N690" s="90">
        <f>N691</f>
        <v>0</v>
      </c>
      <c r="O690" s="91">
        <f t="shared" si="160"/>
        <v>6380.8</v>
      </c>
      <c r="P690" s="90">
        <f>P691</f>
        <v>0</v>
      </c>
      <c r="Q690" s="91">
        <f t="shared" si="158"/>
        <v>6380.8</v>
      </c>
      <c r="R690" s="90">
        <f>R691</f>
        <v>0</v>
      </c>
      <c r="S690" s="91">
        <f t="shared" si="158"/>
        <v>6380.8</v>
      </c>
      <c r="T690" s="90">
        <f>T691</f>
        <v>0</v>
      </c>
      <c r="U690" s="91">
        <f t="shared" si="157"/>
        <v>6380.8</v>
      </c>
    </row>
    <row r="691" spans="1:21" ht="33">
      <c r="A691" s="88" t="str">
        <f t="shared" ca="1" si="168"/>
        <v>Иные закупки товаров, работ и услуг для обеспечения государственных (муниципальных) нужд</v>
      </c>
      <c r="B691" s="28">
        <v>805</v>
      </c>
      <c r="C691" s="89" t="s">
        <v>65</v>
      </c>
      <c r="D691" s="89" t="s">
        <v>85</v>
      </c>
      <c r="E691" s="28" t="s">
        <v>210</v>
      </c>
      <c r="F691" s="28">
        <v>240</v>
      </c>
      <c r="G691" s="90">
        <v>6380.8</v>
      </c>
      <c r="H691" s="90"/>
      <c r="I691" s="90">
        <f t="shared" si="163"/>
        <v>6380.8</v>
      </c>
      <c r="J691" s="90"/>
      <c r="K691" s="91">
        <f t="shared" si="164"/>
        <v>6380.8</v>
      </c>
      <c r="L691" s="90"/>
      <c r="M691" s="91">
        <f t="shared" si="159"/>
        <v>6380.8</v>
      </c>
      <c r="N691" s="90"/>
      <c r="O691" s="91">
        <f t="shared" si="160"/>
        <v>6380.8</v>
      </c>
      <c r="P691" s="90"/>
      <c r="Q691" s="91">
        <f t="shared" si="158"/>
        <v>6380.8</v>
      </c>
      <c r="R691" s="90"/>
      <c r="S691" s="91">
        <f t="shared" si="158"/>
        <v>6380.8</v>
      </c>
      <c r="T691" s="90"/>
      <c r="U691" s="91">
        <f t="shared" si="157"/>
        <v>6380.8</v>
      </c>
    </row>
    <row r="692" spans="1:21">
      <c r="A692" s="88" t="str">
        <f t="shared" ca="1" si="168"/>
        <v>Иные бюджетные ассигнования</v>
      </c>
      <c r="B692" s="28">
        <v>805</v>
      </c>
      <c r="C692" s="89" t="s">
        <v>65</v>
      </c>
      <c r="D692" s="89" t="s">
        <v>85</v>
      </c>
      <c r="E692" s="28" t="s">
        <v>210</v>
      </c>
      <c r="F692" s="28">
        <v>800</v>
      </c>
      <c r="G692" s="90">
        <f>G693</f>
        <v>292.3</v>
      </c>
      <c r="H692" s="90">
        <f>H693</f>
        <v>0</v>
      </c>
      <c r="I692" s="90">
        <f t="shared" si="163"/>
        <v>292.3</v>
      </c>
      <c r="J692" s="90">
        <f>J693</f>
        <v>0</v>
      </c>
      <c r="K692" s="91">
        <f t="shared" si="164"/>
        <v>292.3</v>
      </c>
      <c r="L692" s="90">
        <f>L693</f>
        <v>0</v>
      </c>
      <c r="M692" s="91">
        <f t="shared" si="159"/>
        <v>292.3</v>
      </c>
      <c r="N692" s="90">
        <f>N693</f>
        <v>0</v>
      </c>
      <c r="O692" s="91">
        <f t="shared" si="160"/>
        <v>292.3</v>
      </c>
      <c r="P692" s="90">
        <f>P693</f>
        <v>0</v>
      </c>
      <c r="Q692" s="91">
        <f t="shared" si="158"/>
        <v>292.3</v>
      </c>
      <c r="R692" s="90">
        <f>R693</f>
        <v>0</v>
      </c>
      <c r="S692" s="91">
        <f t="shared" si="158"/>
        <v>292.3</v>
      </c>
      <c r="T692" s="90">
        <f>T693</f>
        <v>0</v>
      </c>
      <c r="U692" s="91">
        <f t="shared" si="157"/>
        <v>292.3</v>
      </c>
    </row>
    <row r="693" spans="1:21">
      <c r="A693" s="88" t="str">
        <f t="shared" ca="1" si="168"/>
        <v>Уплата налогов, сборов и иных платежей</v>
      </c>
      <c r="B693" s="28">
        <v>805</v>
      </c>
      <c r="C693" s="89" t="s">
        <v>65</v>
      </c>
      <c r="D693" s="89" t="s">
        <v>85</v>
      </c>
      <c r="E693" s="28" t="s">
        <v>210</v>
      </c>
      <c r="F693" s="28">
        <v>850</v>
      </c>
      <c r="G693" s="90">
        <f>285.1+7.2</f>
        <v>292.3</v>
      </c>
      <c r="H693" s="90"/>
      <c r="I693" s="90">
        <f t="shared" si="163"/>
        <v>292.3</v>
      </c>
      <c r="J693" s="90"/>
      <c r="K693" s="91">
        <f t="shared" si="164"/>
        <v>292.3</v>
      </c>
      <c r="L693" s="90"/>
      <c r="M693" s="91">
        <f t="shared" si="159"/>
        <v>292.3</v>
      </c>
      <c r="N693" s="90"/>
      <c r="O693" s="91">
        <f t="shared" si="160"/>
        <v>292.3</v>
      </c>
      <c r="P693" s="90"/>
      <c r="Q693" s="91">
        <f t="shared" si="158"/>
        <v>292.3</v>
      </c>
      <c r="R693" s="90"/>
      <c r="S693" s="91">
        <f t="shared" si="158"/>
        <v>292.3</v>
      </c>
      <c r="T693" s="90"/>
      <c r="U693" s="91">
        <f t="shared" si="157"/>
        <v>292.3</v>
      </c>
    </row>
    <row r="694" spans="1:21" ht="49.5">
      <c r="A694" s="88" t="str">
        <f ca="1">IF(ISERROR(MATCH(E694,Код_КЦСР,0)),"",INDIRECT(ADDRESS(MATCH(E694,Код_КЦСР,0)+1,2,,,"КЦСР")))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94" s="28">
        <v>805</v>
      </c>
      <c r="C694" s="89" t="s">
        <v>65</v>
      </c>
      <c r="D694" s="89" t="s">
        <v>85</v>
      </c>
      <c r="E694" s="28" t="s">
        <v>211</v>
      </c>
      <c r="F694" s="28"/>
      <c r="G694" s="90">
        <f>G695</f>
        <v>15332.7</v>
      </c>
      <c r="H694" s="90">
        <f>H695</f>
        <v>0</v>
      </c>
      <c r="I694" s="90">
        <f t="shared" si="163"/>
        <v>15332.7</v>
      </c>
      <c r="J694" s="90">
        <f>J695</f>
        <v>0</v>
      </c>
      <c r="K694" s="91">
        <f t="shared" si="164"/>
        <v>15332.7</v>
      </c>
      <c r="L694" s="90">
        <f>L695</f>
        <v>0</v>
      </c>
      <c r="M694" s="91">
        <f t="shared" si="159"/>
        <v>15332.7</v>
      </c>
      <c r="N694" s="90">
        <f>N695</f>
        <v>0</v>
      </c>
      <c r="O694" s="91">
        <f t="shared" si="160"/>
        <v>15332.7</v>
      </c>
      <c r="P694" s="90">
        <f>P695</f>
        <v>0</v>
      </c>
      <c r="Q694" s="91">
        <f t="shared" si="158"/>
        <v>15332.7</v>
      </c>
      <c r="R694" s="90">
        <f>R695</f>
        <v>0</v>
      </c>
      <c r="S694" s="91">
        <f t="shared" si="158"/>
        <v>15332.7</v>
      </c>
      <c r="T694" s="90">
        <f>T695</f>
        <v>0</v>
      </c>
      <c r="U694" s="91">
        <f t="shared" si="157"/>
        <v>15332.7</v>
      </c>
    </row>
    <row r="695" spans="1:21">
      <c r="A695" s="88" t="str">
        <f ca="1">IF(ISERROR(MATCH(E695,Код_КЦСР,0)),"",INDIRECT(ADDRESS(MATCH(E695,Код_КЦСР,0)+1,2,,,"КЦСР")))</f>
        <v>Расходы на обеспечение функций органов местного самоуправления</v>
      </c>
      <c r="B695" s="28">
        <v>805</v>
      </c>
      <c r="C695" s="89" t="s">
        <v>65</v>
      </c>
      <c r="D695" s="89" t="s">
        <v>85</v>
      </c>
      <c r="E695" s="28" t="s">
        <v>212</v>
      </c>
      <c r="F695" s="28"/>
      <c r="G695" s="90">
        <f>G696+G698</f>
        <v>15332.7</v>
      </c>
      <c r="H695" s="90">
        <f>H696+H698</f>
        <v>0</v>
      </c>
      <c r="I695" s="90">
        <f t="shared" si="163"/>
        <v>15332.7</v>
      </c>
      <c r="J695" s="90">
        <f>J696+J698</f>
        <v>0</v>
      </c>
      <c r="K695" s="91">
        <f t="shared" si="164"/>
        <v>15332.7</v>
      </c>
      <c r="L695" s="90">
        <f>L696+L698</f>
        <v>0</v>
      </c>
      <c r="M695" s="91">
        <f t="shared" si="159"/>
        <v>15332.7</v>
      </c>
      <c r="N695" s="90">
        <f>N696+N698</f>
        <v>0</v>
      </c>
      <c r="O695" s="91">
        <f t="shared" si="160"/>
        <v>15332.7</v>
      </c>
      <c r="P695" s="90">
        <f>P696+P698</f>
        <v>0</v>
      </c>
      <c r="Q695" s="91">
        <f t="shared" si="158"/>
        <v>15332.7</v>
      </c>
      <c r="R695" s="90">
        <f>R696+R698</f>
        <v>0</v>
      </c>
      <c r="S695" s="91">
        <f t="shared" si="158"/>
        <v>15332.7</v>
      </c>
      <c r="T695" s="90">
        <f>T696+T698</f>
        <v>0</v>
      </c>
      <c r="U695" s="91">
        <f t="shared" si="157"/>
        <v>15332.7</v>
      </c>
    </row>
    <row r="696" spans="1:21" ht="51" customHeight="1">
      <c r="A696" s="88" t="str">
        <f ca="1">IF(ISERROR(MATCH(F696,Код_КВР,0)),"",INDIRECT(ADDRESS(MATCH(F696,Код_КВР,0)+1,2,,,"КВР")))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6" s="28">
        <v>805</v>
      </c>
      <c r="C696" s="89" t="s">
        <v>65</v>
      </c>
      <c r="D696" s="89" t="s">
        <v>85</v>
      </c>
      <c r="E696" s="28" t="s">
        <v>212</v>
      </c>
      <c r="F696" s="28">
        <v>100</v>
      </c>
      <c r="G696" s="90">
        <f>G697</f>
        <v>15310.1</v>
      </c>
      <c r="H696" s="90">
        <f>H697</f>
        <v>0</v>
      </c>
      <c r="I696" s="90">
        <f t="shared" si="163"/>
        <v>15310.1</v>
      </c>
      <c r="J696" s="90">
        <f>J697</f>
        <v>0</v>
      </c>
      <c r="K696" s="91">
        <f t="shared" si="164"/>
        <v>15310.1</v>
      </c>
      <c r="L696" s="90">
        <f>L697</f>
        <v>0</v>
      </c>
      <c r="M696" s="91">
        <f t="shared" si="159"/>
        <v>15310.1</v>
      </c>
      <c r="N696" s="90">
        <f>N697</f>
        <v>0</v>
      </c>
      <c r="O696" s="91">
        <f t="shared" si="160"/>
        <v>15310.1</v>
      </c>
      <c r="P696" s="90">
        <f>P697</f>
        <v>9.9</v>
      </c>
      <c r="Q696" s="91">
        <f t="shared" si="158"/>
        <v>15320</v>
      </c>
      <c r="R696" s="90">
        <f>R697</f>
        <v>0</v>
      </c>
      <c r="S696" s="91">
        <f t="shared" si="158"/>
        <v>15320</v>
      </c>
      <c r="T696" s="90">
        <f>T697</f>
        <v>0</v>
      </c>
      <c r="U696" s="91">
        <f t="shared" si="157"/>
        <v>15320</v>
      </c>
    </row>
    <row r="697" spans="1:21" ht="18.75" customHeight="1">
      <c r="A697" s="88" t="str">
        <f ca="1">IF(ISERROR(MATCH(F697,Код_КВР,0)),"",INDIRECT(ADDRESS(MATCH(F697,Код_КВР,0)+1,2,,,"КВР")))</f>
        <v>Расходы на выплаты персоналу государственных (муниципальных) органов</v>
      </c>
      <c r="B697" s="28">
        <v>805</v>
      </c>
      <c r="C697" s="89" t="s">
        <v>65</v>
      </c>
      <c r="D697" s="89" t="s">
        <v>85</v>
      </c>
      <c r="E697" s="28" t="s">
        <v>212</v>
      </c>
      <c r="F697" s="28">
        <v>120</v>
      </c>
      <c r="G697" s="90">
        <v>15310.1</v>
      </c>
      <c r="H697" s="90"/>
      <c r="I697" s="90">
        <f t="shared" si="163"/>
        <v>15310.1</v>
      </c>
      <c r="J697" s="90"/>
      <c r="K697" s="91">
        <f t="shared" si="164"/>
        <v>15310.1</v>
      </c>
      <c r="L697" s="90"/>
      <c r="M697" s="91">
        <f t="shared" si="159"/>
        <v>15310.1</v>
      </c>
      <c r="N697" s="90"/>
      <c r="O697" s="91">
        <f t="shared" si="160"/>
        <v>15310.1</v>
      </c>
      <c r="P697" s="90">
        <v>9.9</v>
      </c>
      <c r="Q697" s="91">
        <f t="shared" si="158"/>
        <v>15320</v>
      </c>
      <c r="R697" s="90"/>
      <c r="S697" s="91">
        <f t="shared" si="158"/>
        <v>15320</v>
      </c>
      <c r="T697" s="90"/>
      <c r="U697" s="91">
        <f t="shared" si="157"/>
        <v>15320</v>
      </c>
    </row>
    <row r="698" spans="1:21" ht="36" customHeight="1">
      <c r="A698" s="88" t="str">
        <f ca="1">IF(ISERROR(MATCH(F698,Код_КВР,0)),"",INDIRECT(ADDRESS(MATCH(F698,Код_КВР,0)+1,2,,,"КВР")))</f>
        <v>Закупка товаров, работ и услуг для обеспечения государственных (муниципальных) нужд</v>
      </c>
      <c r="B698" s="28">
        <v>805</v>
      </c>
      <c r="C698" s="89" t="s">
        <v>65</v>
      </c>
      <c r="D698" s="89" t="s">
        <v>85</v>
      </c>
      <c r="E698" s="28" t="s">
        <v>212</v>
      </c>
      <c r="F698" s="28">
        <v>200</v>
      </c>
      <c r="G698" s="90">
        <f>G699</f>
        <v>22.6</v>
      </c>
      <c r="H698" s="90">
        <f>H699</f>
        <v>0</v>
      </c>
      <c r="I698" s="90">
        <f t="shared" si="163"/>
        <v>22.6</v>
      </c>
      <c r="J698" s="90">
        <f>J699</f>
        <v>0</v>
      </c>
      <c r="K698" s="91">
        <f t="shared" si="164"/>
        <v>22.6</v>
      </c>
      <c r="L698" s="90">
        <f>L699</f>
        <v>0</v>
      </c>
      <c r="M698" s="91">
        <f t="shared" si="159"/>
        <v>22.6</v>
      </c>
      <c r="N698" s="90">
        <f>N699</f>
        <v>0</v>
      </c>
      <c r="O698" s="91">
        <f t="shared" si="160"/>
        <v>22.6</v>
      </c>
      <c r="P698" s="90">
        <f>P699</f>
        <v>-9.9</v>
      </c>
      <c r="Q698" s="91">
        <f t="shared" si="158"/>
        <v>12.700000000000001</v>
      </c>
      <c r="R698" s="90">
        <f>R699</f>
        <v>0</v>
      </c>
      <c r="S698" s="91">
        <f t="shared" si="158"/>
        <v>12.700000000000001</v>
      </c>
      <c r="T698" s="90">
        <f>T699</f>
        <v>0</v>
      </c>
      <c r="U698" s="91">
        <f t="shared" si="157"/>
        <v>12.700000000000001</v>
      </c>
    </row>
    <row r="699" spans="1:21" ht="33">
      <c r="A699" s="88" t="str">
        <f ca="1">IF(ISERROR(MATCH(F699,Код_КВР,0)),"",INDIRECT(ADDRESS(MATCH(F699,Код_КВР,0)+1,2,,,"КВР")))</f>
        <v>Иные закупки товаров, работ и услуг для обеспечения государственных (муниципальных) нужд</v>
      </c>
      <c r="B699" s="28">
        <v>805</v>
      </c>
      <c r="C699" s="89" t="s">
        <v>65</v>
      </c>
      <c r="D699" s="89" t="s">
        <v>85</v>
      </c>
      <c r="E699" s="28" t="s">
        <v>212</v>
      </c>
      <c r="F699" s="28">
        <v>240</v>
      </c>
      <c r="G699" s="90">
        <v>22.6</v>
      </c>
      <c r="H699" s="90"/>
      <c r="I699" s="90">
        <f t="shared" si="163"/>
        <v>22.6</v>
      </c>
      <c r="J699" s="90"/>
      <c r="K699" s="91">
        <f t="shared" si="164"/>
        <v>22.6</v>
      </c>
      <c r="L699" s="90"/>
      <c r="M699" s="91">
        <f t="shared" si="159"/>
        <v>22.6</v>
      </c>
      <c r="N699" s="90"/>
      <c r="O699" s="91">
        <f t="shared" si="160"/>
        <v>22.6</v>
      </c>
      <c r="P699" s="90">
        <v>-9.9</v>
      </c>
      <c r="Q699" s="91">
        <f t="shared" si="158"/>
        <v>12.700000000000001</v>
      </c>
      <c r="R699" s="90"/>
      <c r="S699" s="91">
        <f t="shared" si="158"/>
        <v>12.700000000000001</v>
      </c>
      <c r="T699" s="90"/>
      <c r="U699" s="91">
        <f t="shared" si="157"/>
        <v>12.700000000000001</v>
      </c>
    </row>
    <row r="700" spans="1:21">
      <c r="A700" s="88" t="str">
        <f ca="1">IF(ISERROR(MATCH(C700,Код_Раздел,0)),"",INDIRECT(ADDRESS(MATCH(C700,Код_Раздел,0)+1,2,,,"Раздел")))</f>
        <v>Социальная политика</v>
      </c>
      <c r="B700" s="28">
        <v>805</v>
      </c>
      <c r="C700" s="89" t="s">
        <v>58</v>
      </c>
      <c r="D700" s="89"/>
      <c r="E700" s="28"/>
      <c r="F700" s="28"/>
      <c r="G700" s="90">
        <f>G701+G712</f>
        <v>131748.9</v>
      </c>
      <c r="H700" s="90">
        <f>H701+H712</f>
        <v>0</v>
      </c>
      <c r="I700" s="90">
        <f t="shared" si="163"/>
        <v>131748.9</v>
      </c>
      <c r="J700" s="90">
        <f>J701+J712</f>
        <v>0</v>
      </c>
      <c r="K700" s="91">
        <f t="shared" si="164"/>
        <v>131748.9</v>
      </c>
      <c r="L700" s="90">
        <f>L701+L712</f>
        <v>0</v>
      </c>
      <c r="M700" s="91">
        <f t="shared" si="159"/>
        <v>131748.9</v>
      </c>
      <c r="N700" s="90">
        <f>N701+N712</f>
        <v>0</v>
      </c>
      <c r="O700" s="91">
        <f t="shared" si="160"/>
        <v>131748.9</v>
      </c>
      <c r="P700" s="90">
        <f>P701+P712</f>
        <v>0</v>
      </c>
      <c r="Q700" s="91">
        <f t="shared" si="158"/>
        <v>131748.9</v>
      </c>
      <c r="R700" s="90">
        <f>R701+R712</f>
        <v>0</v>
      </c>
      <c r="S700" s="91">
        <f t="shared" si="158"/>
        <v>131748.9</v>
      </c>
      <c r="T700" s="90">
        <f>T701+T712</f>
        <v>-26</v>
      </c>
      <c r="U700" s="91">
        <f t="shared" si="157"/>
        <v>131722.9</v>
      </c>
    </row>
    <row r="701" spans="1:21">
      <c r="A701" s="105" t="s">
        <v>49</v>
      </c>
      <c r="B701" s="28">
        <v>805</v>
      </c>
      <c r="C701" s="89" t="s">
        <v>58</v>
      </c>
      <c r="D701" s="89" t="s">
        <v>81</v>
      </c>
      <c r="E701" s="28"/>
      <c r="F701" s="28"/>
      <c r="G701" s="90">
        <f t="shared" ref="G701:T704" si="169">G702</f>
        <v>37627.199999999997</v>
      </c>
      <c r="H701" s="90">
        <f t="shared" si="169"/>
        <v>0</v>
      </c>
      <c r="I701" s="90">
        <f t="shared" si="163"/>
        <v>37627.199999999997</v>
      </c>
      <c r="J701" s="90">
        <f t="shared" si="169"/>
        <v>0</v>
      </c>
      <c r="K701" s="91">
        <f t="shared" si="164"/>
        <v>37627.199999999997</v>
      </c>
      <c r="L701" s="90">
        <f t="shared" si="169"/>
        <v>0</v>
      </c>
      <c r="M701" s="91">
        <f t="shared" si="159"/>
        <v>37627.199999999997</v>
      </c>
      <c r="N701" s="90">
        <f t="shared" si="169"/>
        <v>0</v>
      </c>
      <c r="O701" s="91">
        <f t="shared" si="160"/>
        <v>37627.199999999997</v>
      </c>
      <c r="P701" s="90">
        <f t="shared" si="169"/>
        <v>0</v>
      </c>
      <c r="Q701" s="91">
        <f t="shared" si="158"/>
        <v>37627.199999999997</v>
      </c>
      <c r="R701" s="90">
        <f t="shared" si="169"/>
        <v>0</v>
      </c>
      <c r="S701" s="91">
        <f t="shared" si="158"/>
        <v>37627.199999999997</v>
      </c>
      <c r="T701" s="90">
        <f t="shared" si="169"/>
        <v>-26</v>
      </c>
      <c r="U701" s="91">
        <f t="shared" ref="U701:U764" si="170">S701+T701</f>
        <v>37601.199999999997</v>
      </c>
    </row>
    <row r="702" spans="1:21">
      <c r="A702" s="88" t="str">
        <f ca="1">IF(ISERROR(MATCH(E702,Код_КЦСР,0)),"",INDIRECT(ADDRESS(MATCH(E702,Код_КЦСР,0)+1,2,,,"КЦСР")))</f>
        <v>Муниципальная программа «Развитие образования» на 2013 – 2022 годы</v>
      </c>
      <c r="B702" s="28">
        <v>805</v>
      </c>
      <c r="C702" s="89" t="s">
        <v>58</v>
      </c>
      <c r="D702" s="89" t="s">
        <v>81</v>
      </c>
      <c r="E702" s="28" t="s">
        <v>215</v>
      </c>
      <c r="F702" s="28"/>
      <c r="G702" s="90">
        <f t="shared" si="169"/>
        <v>37627.199999999997</v>
      </c>
      <c r="H702" s="90">
        <f t="shared" si="169"/>
        <v>0</v>
      </c>
      <c r="I702" s="90">
        <f t="shared" si="163"/>
        <v>37627.199999999997</v>
      </c>
      <c r="J702" s="90">
        <f t="shared" si="169"/>
        <v>0</v>
      </c>
      <c r="K702" s="91">
        <f t="shared" si="164"/>
        <v>37627.199999999997</v>
      </c>
      <c r="L702" s="90">
        <f t="shared" si="169"/>
        <v>0</v>
      </c>
      <c r="M702" s="91">
        <f t="shared" si="159"/>
        <v>37627.199999999997</v>
      </c>
      <c r="N702" s="90">
        <f t="shared" si="169"/>
        <v>0</v>
      </c>
      <c r="O702" s="91">
        <f t="shared" si="160"/>
        <v>37627.199999999997</v>
      </c>
      <c r="P702" s="90">
        <f t="shared" si="169"/>
        <v>0</v>
      </c>
      <c r="Q702" s="91">
        <f t="shared" si="158"/>
        <v>37627.199999999997</v>
      </c>
      <c r="R702" s="90">
        <f t="shared" si="169"/>
        <v>0</v>
      </c>
      <c r="S702" s="91">
        <f t="shared" si="158"/>
        <v>37627.199999999997</v>
      </c>
      <c r="T702" s="90">
        <f t="shared" si="169"/>
        <v>-26</v>
      </c>
      <c r="U702" s="91">
        <f t="shared" si="170"/>
        <v>37601.199999999997</v>
      </c>
    </row>
    <row r="703" spans="1:21">
      <c r="A703" s="88" t="str">
        <f ca="1">IF(ISERROR(MATCH(E703,Код_КЦСР,0)),"",INDIRECT(ADDRESS(MATCH(E703,Код_КЦСР,0)+1,2,,,"КЦСР")))</f>
        <v>Кадровое обеспечение муниципальной системы образования</v>
      </c>
      <c r="B703" s="28">
        <v>805</v>
      </c>
      <c r="C703" s="89" t="s">
        <v>58</v>
      </c>
      <c r="D703" s="89" t="s">
        <v>81</v>
      </c>
      <c r="E703" s="28" t="s">
        <v>233</v>
      </c>
      <c r="F703" s="28"/>
      <c r="G703" s="90">
        <f t="shared" si="169"/>
        <v>37627.199999999997</v>
      </c>
      <c r="H703" s="90">
        <f t="shared" si="169"/>
        <v>0</v>
      </c>
      <c r="I703" s="90">
        <f t="shared" si="163"/>
        <v>37627.199999999997</v>
      </c>
      <c r="J703" s="90">
        <f t="shared" si="169"/>
        <v>0</v>
      </c>
      <c r="K703" s="91">
        <f t="shared" si="164"/>
        <v>37627.199999999997</v>
      </c>
      <c r="L703" s="90">
        <f t="shared" si="169"/>
        <v>0</v>
      </c>
      <c r="M703" s="91">
        <f t="shared" si="159"/>
        <v>37627.199999999997</v>
      </c>
      <c r="N703" s="90">
        <f t="shared" si="169"/>
        <v>0</v>
      </c>
      <c r="O703" s="91">
        <f t="shared" si="160"/>
        <v>37627.199999999997</v>
      </c>
      <c r="P703" s="90">
        <f t="shared" si="169"/>
        <v>0</v>
      </c>
      <c r="Q703" s="91">
        <f t="shared" si="158"/>
        <v>37627.199999999997</v>
      </c>
      <c r="R703" s="90">
        <f t="shared" si="169"/>
        <v>0</v>
      </c>
      <c r="S703" s="91">
        <f t="shared" si="158"/>
        <v>37627.199999999997</v>
      </c>
      <c r="T703" s="90">
        <f t="shared" si="169"/>
        <v>-26</v>
      </c>
      <c r="U703" s="91">
        <f t="shared" si="170"/>
        <v>37601.199999999997</v>
      </c>
    </row>
    <row r="704" spans="1:21" ht="33">
      <c r="A704" s="88" t="str">
        <f ca="1">IF(ISERROR(MATCH(E704,Код_КЦСР,0)),"",INDIRECT(ADDRESS(MATCH(E704,Код_КЦСР,0)+1,2,,,"КЦСР")))</f>
        <v>Осуществление денежных выплат работникам муниципальных образовательных учреждений</v>
      </c>
      <c r="B704" s="28">
        <v>805</v>
      </c>
      <c r="C704" s="89" t="s">
        <v>58</v>
      </c>
      <c r="D704" s="89" t="s">
        <v>81</v>
      </c>
      <c r="E704" s="28" t="s">
        <v>239</v>
      </c>
      <c r="F704" s="28"/>
      <c r="G704" s="90">
        <f t="shared" si="169"/>
        <v>37627.199999999997</v>
      </c>
      <c r="H704" s="90">
        <f t="shared" si="169"/>
        <v>0</v>
      </c>
      <c r="I704" s="90">
        <f t="shared" si="163"/>
        <v>37627.199999999997</v>
      </c>
      <c r="J704" s="90">
        <f t="shared" si="169"/>
        <v>0</v>
      </c>
      <c r="K704" s="91">
        <f t="shared" si="164"/>
        <v>37627.199999999997</v>
      </c>
      <c r="L704" s="90">
        <f t="shared" si="169"/>
        <v>0</v>
      </c>
      <c r="M704" s="91">
        <f t="shared" si="159"/>
        <v>37627.199999999997</v>
      </c>
      <c r="N704" s="90">
        <f t="shared" si="169"/>
        <v>0</v>
      </c>
      <c r="O704" s="91">
        <f t="shared" si="160"/>
        <v>37627.199999999997</v>
      </c>
      <c r="P704" s="90">
        <f t="shared" si="169"/>
        <v>0</v>
      </c>
      <c r="Q704" s="91">
        <f t="shared" si="158"/>
        <v>37627.199999999997</v>
      </c>
      <c r="R704" s="90">
        <f t="shared" si="169"/>
        <v>0</v>
      </c>
      <c r="S704" s="91">
        <f t="shared" si="158"/>
        <v>37627.199999999997</v>
      </c>
      <c r="T704" s="90">
        <f t="shared" si="169"/>
        <v>-26</v>
      </c>
      <c r="U704" s="91">
        <f t="shared" si="170"/>
        <v>37601.199999999997</v>
      </c>
    </row>
    <row r="705" spans="1:21" ht="33">
      <c r="A705" s="88" t="str">
        <f ca="1">IF(ISERROR(MATCH(E705,Код_КЦСР,0)),"",INDIRECT(ADDRESS(MATCH(E705,Код_КЦСР,0)+1,2,,,"КЦСР")))</f>
        <v>Осуществление денежных выплат работникам муниципальных образовательных учреждений за счет средств городского бюджета</v>
      </c>
      <c r="B705" s="28">
        <v>805</v>
      </c>
      <c r="C705" s="89" t="s">
        <v>58</v>
      </c>
      <c r="D705" s="89" t="s">
        <v>81</v>
      </c>
      <c r="E705" s="28" t="s">
        <v>241</v>
      </c>
      <c r="F705" s="28"/>
      <c r="G705" s="90">
        <f>G709+G706</f>
        <v>37627.199999999997</v>
      </c>
      <c r="H705" s="90">
        <f>H709+H706</f>
        <v>0</v>
      </c>
      <c r="I705" s="90">
        <f t="shared" si="163"/>
        <v>37627.199999999997</v>
      </c>
      <c r="J705" s="90">
        <f>J709+J706</f>
        <v>0</v>
      </c>
      <c r="K705" s="91">
        <f t="shared" si="164"/>
        <v>37627.199999999997</v>
      </c>
      <c r="L705" s="90">
        <f>L709+L706</f>
        <v>0</v>
      </c>
      <c r="M705" s="91">
        <f t="shared" si="159"/>
        <v>37627.199999999997</v>
      </c>
      <c r="N705" s="90">
        <f>N709+N706</f>
        <v>0</v>
      </c>
      <c r="O705" s="91">
        <f t="shared" si="160"/>
        <v>37627.199999999997</v>
      </c>
      <c r="P705" s="90">
        <f>P709+P706</f>
        <v>0</v>
      </c>
      <c r="Q705" s="91">
        <f t="shared" si="158"/>
        <v>37627.199999999997</v>
      </c>
      <c r="R705" s="90">
        <f>R709+R706</f>
        <v>0</v>
      </c>
      <c r="S705" s="91">
        <f t="shared" si="158"/>
        <v>37627.199999999997</v>
      </c>
      <c r="T705" s="90">
        <f>T709+T706</f>
        <v>-26</v>
      </c>
      <c r="U705" s="91">
        <f t="shared" si="170"/>
        <v>37601.199999999997</v>
      </c>
    </row>
    <row r="706" spans="1:21" ht="103.5" customHeight="1">
      <c r="A706" s="104" t="str">
        <f ca="1">IF(ISERROR(MATCH(E706,Код_КЦСР,0)),"",INDIRECT(ADDRESS(MATCH(E706,Код_КЦСР,0)+1,2,,,"КЦСР")))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706" s="28">
        <v>805</v>
      </c>
      <c r="C706" s="89" t="s">
        <v>58</v>
      </c>
      <c r="D706" s="89" t="s">
        <v>81</v>
      </c>
      <c r="E706" s="28" t="s">
        <v>243</v>
      </c>
      <c r="F706" s="28"/>
      <c r="G706" s="90">
        <f>G707</f>
        <v>8424</v>
      </c>
      <c r="H706" s="90">
        <f>H707</f>
        <v>0</v>
      </c>
      <c r="I706" s="90">
        <f t="shared" si="163"/>
        <v>8424</v>
      </c>
      <c r="J706" s="90">
        <f>J707</f>
        <v>0</v>
      </c>
      <c r="K706" s="91">
        <f t="shared" si="164"/>
        <v>8424</v>
      </c>
      <c r="L706" s="90">
        <f>L707</f>
        <v>0</v>
      </c>
      <c r="M706" s="91">
        <f t="shared" si="159"/>
        <v>8424</v>
      </c>
      <c r="N706" s="90">
        <f>N707</f>
        <v>0</v>
      </c>
      <c r="O706" s="91">
        <f t="shared" si="160"/>
        <v>8424</v>
      </c>
      <c r="P706" s="90">
        <f>P707</f>
        <v>0</v>
      </c>
      <c r="Q706" s="91">
        <f t="shared" si="158"/>
        <v>8424</v>
      </c>
      <c r="R706" s="90">
        <f>R707</f>
        <v>0</v>
      </c>
      <c r="S706" s="91">
        <f t="shared" si="158"/>
        <v>8424</v>
      </c>
      <c r="T706" s="90">
        <f>T707</f>
        <v>0</v>
      </c>
      <c r="U706" s="91">
        <f t="shared" si="170"/>
        <v>8424</v>
      </c>
    </row>
    <row r="707" spans="1:21">
      <c r="A707" s="88" t="str">
        <f ca="1">IF(ISERROR(MATCH(F707,Код_КВР,0)),"",INDIRECT(ADDRESS(MATCH(F707,Код_КВР,0)+1,2,,,"КВР")))</f>
        <v>Социальное обеспечение и иные выплаты населению</v>
      </c>
      <c r="B707" s="28">
        <v>805</v>
      </c>
      <c r="C707" s="89" t="s">
        <v>58</v>
      </c>
      <c r="D707" s="89" t="s">
        <v>81</v>
      </c>
      <c r="E707" s="28" t="s">
        <v>243</v>
      </c>
      <c r="F707" s="28">
        <v>300</v>
      </c>
      <c r="G707" s="90">
        <f>G708</f>
        <v>8424</v>
      </c>
      <c r="H707" s="90">
        <f>H708</f>
        <v>0</v>
      </c>
      <c r="I707" s="90">
        <f t="shared" si="163"/>
        <v>8424</v>
      </c>
      <c r="J707" s="90">
        <f>J708</f>
        <v>0</v>
      </c>
      <c r="K707" s="91">
        <f t="shared" si="164"/>
        <v>8424</v>
      </c>
      <c r="L707" s="90">
        <f>L708</f>
        <v>0</v>
      </c>
      <c r="M707" s="91">
        <f t="shared" si="159"/>
        <v>8424</v>
      </c>
      <c r="N707" s="90">
        <f>N708</f>
        <v>0</v>
      </c>
      <c r="O707" s="91">
        <f t="shared" si="160"/>
        <v>8424</v>
      </c>
      <c r="P707" s="90">
        <f>P708</f>
        <v>0</v>
      </c>
      <c r="Q707" s="91">
        <f t="shared" si="158"/>
        <v>8424</v>
      </c>
      <c r="R707" s="90">
        <f>R708</f>
        <v>0</v>
      </c>
      <c r="S707" s="91">
        <f t="shared" si="158"/>
        <v>8424</v>
      </c>
      <c r="T707" s="90">
        <f>T708</f>
        <v>0</v>
      </c>
      <c r="U707" s="91">
        <f t="shared" si="170"/>
        <v>8424</v>
      </c>
    </row>
    <row r="708" spans="1:21">
      <c r="A708" s="88" t="str">
        <f ca="1">IF(ISERROR(MATCH(F708,Код_КВР,0)),"",INDIRECT(ADDRESS(MATCH(F708,Код_КВР,0)+1,2,,,"КВР")))</f>
        <v>Публичные нормативные социальные выплаты гражданам</v>
      </c>
      <c r="B708" s="28">
        <v>805</v>
      </c>
      <c r="C708" s="89" t="s">
        <v>58</v>
      </c>
      <c r="D708" s="89" t="s">
        <v>81</v>
      </c>
      <c r="E708" s="28" t="s">
        <v>243</v>
      </c>
      <c r="F708" s="28">
        <v>310</v>
      </c>
      <c r="G708" s="90">
        <v>8424</v>
      </c>
      <c r="H708" s="90"/>
      <c r="I708" s="90">
        <f t="shared" si="163"/>
        <v>8424</v>
      </c>
      <c r="J708" s="90"/>
      <c r="K708" s="91">
        <f t="shared" si="164"/>
        <v>8424</v>
      </c>
      <c r="L708" s="90"/>
      <c r="M708" s="91">
        <f t="shared" si="159"/>
        <v>8424</v>
      </c>
      <c r="N708" s="90"/>
      <c r="O708" s="91">
        <f t="shared" si="160"/>
        <v>8424</v>
      </c>
      <c r="P708" s="90"/>
      <c r="Q708" s="91">
        <f t="shared" si="158"/>
        <v>8424</v>
      </c>
      <c r="R708" s="90"/>
      <c r="S708" s="91">
        <f t="shared" si="158"/>
        <v>8424</v>
      </c>
      <c r="T708" s="90"/>
      <c r="U708" s="91">
        <f t="shared" si="170"/>
        <v>8424</v>
      </c>
    </row>
    <row r="709" spans="1:21" ht="66">
      <c r="A709" s="88" t="str">
        <f ca="1">IF(ISERROR(MATCH(E709,Код_КЦСР,0)),"",INDIRECT(ADDRESS(MATCH(E709,Код_КЦСР,0)+1,2,,,"КЦСР")))</f>
        <v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v>
      </c>
      <c r="B709" s="28">
        <v>805</v>
      </c>
      <c r="C709" s="89" t="s">
        <v>58</v>
      </c>
      <c r="D709" s="89" t="s">
        <v>81</v>
      </c>
      <c r="E709" s="28" t="s">
        <v>244</v>
      </c>
      <c r="F709" s="28"/>
      <c r="G709" s="90">
        <f>G710</f>
        <v>29203.200000000001</v>
      </c>
      <c r="H709" s="90">
        <f>H710</f>
        <v>0</v>
      </c>
      <c r="I709" s="90">
        <f t="shared" si="163"/>
        <v>29203.200000000001</v>
      </c>
      <c r="J709" s="90">
        <f>J710</f>
        <v>0</v>
      </c>
      <c r="K709" s="91">
        <f t="shared" si="164"/>
        <v>29203.200000000001</v>
      </c>
      <c r="L709" s="90">
        <f>L710</f>
        <v>0</v>
      </c>
      <c r="M709" s="91">
        <f t="shared" si="159"/>
        <v>29203.200000000001</v>
      </c>
      <c r="N709" s="90">
        <f>N710</f>
        <v>0</v>
      </c>
      <c r="O709" s="91">
        <f t="shared" si="160"/>
        <v>29203.200000000001</v>
      </c>
      <c r="P709" s="90">
        <f>P710</f>
        <v>0</v>
      </c>
      <c r="Q709" s="91">
        <f t="shared" si="158"/>
        <v>29203.200000000001</v>
      </c>
      <c r="R709" s="90">
        <f>R710</f>
        <v>0</v>
      </c>
      <c r="S709" s="91">
        <f t="shared" si="158"/>
        <v>29203.200000000001</v>
      </c>
      <c r="T709" s="90">
        <f>T710</f>
        <v>-26</v>
      </c>
      <c r="U709" s="91">
        <f t="shared" si="170"/>
        <v>29177.200000000001</v>
      </c>
    </row>
    <row r="710" spans="1:21">
      <c r="A710" s="88" t="str">
        <f ca="1">IF(ISERROR(MATCH(F710,Код_КВР,0)),"",INDIRECT(ADDRESS(MATCH(F710,Код_КВР,0)+1,2,,,"КВР")))</f>
        <v>Социальное обеспечение и иные выплаты населению</v>
      </c>
      <c r="B710" s="28">
        <v>805</v>
      </c>
      <c r="C710" s="89" t="s">
        <v>58</v>
      </c>
      <c r="D710" s="89" t="s">
        <v>81</v>
      </c>
      <c r="E710" s="28" t="s">
        <v>244</v>
      </c>
      <c r="F710" s="28">
        <v>300</v>
      </c>
      <c r="G710" s="90">
        <f t="shared" ref="G710:T710" si="171">G711</f>
        <v>29203.200000000001</v>
      </c>
      <c r="H710" s="90">
        <f t="shared" si="171"/>
        <v>0</v>
      </c>
      <c r="I710" s="90">
        <f t="shared" si="163"/>
        <v>29203.200000000001</v>
      </c>
      <c r="J710" s="90">
        <f t="shared" si="171"/>
        <v>0</v>
      </c>
      <c r="K710" s="91">
        <f t="shared" si="164"/>
        <v>29203.200000000001</v>
      </c>
      <c r="L710" s="90">
        <f t="shared" si="171"/>
        <v>0</v>
      </c>
      <c r="M710" s="91">
        <f t="shared" si="159"/>
        <v>29203.200000000001</v>
      </c>
      <c r="N710" s="90">
        <f t="shared" si="171"/>
        <v>0</v>
      </c>
      <c r="O710" s="91">
        <f t="shared" si="160"/>
        <v>29203.200000000001</v>
      </c>
      <c r="P710" s="90">
        <f t="shared" si="171"/>
        <v>0</v>
      </c>
      <c r="Q710" s="91">
        <f t="shared" si="158"/>
        <v>29203.200000000001</v>
      </c>
      <c r="R710" s="90">
        <f t="shared" si="171"/>
        <v>0</v>
      </c>
      <c r="S710" s="91">
        <f t="shared" si="158"/>
        <v>29203.200000000001</v>
      </c>
      <c r="T710" s="90">
        <f t="shared" si="171"/>
        <v>-26</v>
      </c>
      <c r="U710" s="91">
        <f t="shared" si="170"/>
        <v>29177.200000000001</v>
      </c>
    </row>
    <row r="711" spans="1:21">
      <c r="A711" s="88" t="str">
        <f ca="1">IF(ISERROR(MATCH(F711,Код_КВР,0)),"",INDIRECT(ADDRESS(MATCH(F711,Код_КВР,0)+1,2,,,"КВР")))</f>
        <v>Публичные нормативные социальные выплаты гражданам</v>
      </c>
      <c r="B711" s="28">
        <v>805</v>
      </c>
      <c r="C711" s="89" t="s">
        <v>58</v>
      </c>
      <c r="D711" s="89" t="s">
        <v>81</v>
      </c>
      <c r="E711" s="28" t="s">
        <v>244</v>
      </c>
      <c r="F711" s="28">
        <v>310</v>
      </c>
      <c r="G711" s="90">
        <v>29203.200000000001</v>
      </c>
      <c r="H711" s="90"/>
      <c r="I711" s="90">
        <f t="shared" si="163"/>
        <v>29203.200000000001</v>
      </c>
      <c r="J711" s="90"/>
      <c r="K711" s="91">
        <f t="shared" si="164"/>
        <v>29203.200000000001</v>
      </c>
      <c r="L711" s="90"/>
      <c r="M711" s="91">
        <f t="shared" si="159"/>
        <v>29203.200000000001</v>
      </c>
      <c r="N711" s="90"/>
      <c r="O711" s="91">
        <f t="shared" si="160"/>
        <v>29203.200000000001</v>
      </c>
      <c r="P711" s="90"/>
      <c r="Q711" s="91">
        <f t="shared" si="158"/>
        <v>29203.200000000001</v>
      </c>
      <c r="R711" s="90"/>
      <c r="S711" s="91">
        <f t="shared" si="158"/>
        <v>29203.200000000001</v>
      </c>
      <c r="T711" s="90">
        <v>-26</v>
      </c>
      <c r="U711" s="91">
        <f t="shared" si="170"/>
        <v>29177.200000000001</v>
      </c>
    </row>
    <row r="712" spans="1:21">
      <c r="A712" s="88" t="s">
        <v>72</v>
      </c>
      <c r="B712" s="28">
        <v>805</v>
      </c>
      <c r="C712" s="89" t="s">
        <v>58</v>
      </c>
      <c r="D712" s="89" t="s">
        <v>82</v>
      </c>
      <c r="E712" s="28"/>
      <c r="F712" s="28"/>
      <c r="G712" s="90">
        <f t="shared" ref="G712:T728" si="172">G713</f>
        <v>94121.7</v>
      </c>
      <c r="H712" s="90">
        <f t="shared" si="172"/>
        <v>0</v>
      </c>
      <c r="I712" s="90">
        <f t="shared" si="163"/>
        <v>94121.7</v>
      </c>
      <c r="J712" s="90">
        <f t="shared" si="172"/>
        <v>0</v>
      </c>
      <c r="K712" s="91">
        <f t="shared" si="164"/>
        <v>94121.7</v>
      </c>
      <c r="L712" s="90">
        <f t="shared" si="172"/>
        <v>0</v>
      </c>
      <c r="M712" s="91">
        <f t="shared" si="159"/>
        <v>94121.7</v>
      </c>
      <c r="N712" s="90">
        <f t="shared" si="172"/>
        <v>0</v>
      </c>
      <c r="O712" s="91">
        <f t="shared" si="160"/>
        <v>94121.7</v>
      </c>
      <c r="P712" s="90">
        <f t="shared" si="172"/>
        <v>0</v>
      </c>
      <c r="Q712" s="91">
        <f t="shared" ref="Q712:S775" si="173">O712+P712</f>
        <v>94121.7</v>
      </c>
      <c r="R712" s="90">
        <f t="shared" si="172"/>
        <v>0</v>
      </c>
      <c r="S712" s="91">
        <f t="shared" si="173"/>
        <v>94121.7</v>
      </c>
      <c r="T712" s="90">
        <f t="shared" si="172"/>
        <v>0</v>
      </c>
      <c r="U712" s="91">
        <f t="shared" si="170"/>
        <v>94121.7</v>
      </c>
    </row>
    <row r="713" spans="1:21">
      <c r="A713" s="88" t="str">
        <f ca="1">IF(ISERROR(MATCH(E713,Код_КЦСР,0)),"",INDIRECT(ADDRESS(MATCH(E713,Код_КЦСР,0)+1,2,,,"КЦСР")))</f>
        <v>Муниципальная программа «Развитие образования» на 2013 – 2022 годы</v>
      </c>
      <c r="B713" s="28">
        <v>805</v>
      </c>
      <c r="C713" s="89" t="s">
        <v>58</v>
      </c>
      <c r="D713" s="89" t="s">
        <v>82</v>
      </c>
      <c r="E713" s="28" t="s">
        <v>215</v>
      </c>
      <c r="F713" s="28"/>
      <c r="G713" s="90">
        <f>G714+G719+G724</f>
        <v>94121.7</v>
      </c>
      <c r="H713" s="90">
        <f>H714+H719+H724</f>
        <v>0</v>
      </c>
      <c r="I713" s="90">
        <f t="shared" si="163"/>
        <v>94121.7</v>
      </c>
      <c r="J713" s="90">
        <f>J714+J719+J724</f>
        <v>0</v>
      </c>
      <c r="K713" s="91">
        <f t="shared" si="164"/>
        <v>94121.7</v>
      </c>
      <c r="L713" s="90">
        <f>L714+L719+L724</f>
        <v>0</v>
      </c>
      <c r="M713" s="91">
        <f t="shared" si="159"/>
        <v>94121.7</v>
      </c>
      <c r="N713" s="90">
        <f>N714+N719+N724</f>
        <v>0</v>
      </c>
      <c r="O713" s="91">
        <f t="shared" si="160"/>
        <v>94121.7</v>
      </c>
      <c r="P713" s="90">
        <f>P714+P719+P724</f>
        <v>0</v>
      </c>
      <c r="Q713" s="91">
        <f t="shared" si="173"/>
        <v>94121.7</v>
      </c>
      <c r="R713" s="90">
        <f>R714+R719+R724</f>
        <v>0</v>
      </c>
      <c r="S713" s="91">
        <f t="shared" si="173"/>
        <v>94121.7</v>
      </c>
      <c r="T713" s="90">
        <f>T714+T719+T724</f>
        <v>0</v>
      </c>
      <c r="U713" s="91">
        <f t="shared" si="170"/>
        <v>94121.7</v>
      </c>
    </row>
    <row r="714" spans="1:21">
      <c r="A714" s="88" t="str">
        <f ca="1">IF(ISERROR(MATCH(E714,Код_КЦСР,0)),"",INDIRECT(ADDRESS(MATCH(E714,Код_КЦСР,0)+1,2,,,"КЦСР")))</f>
        <v>Дошкольное образование</v>
      </c>
      <c r="B714" s="28">
        <v>805</v>
      </c>
      <c r="C714" s="89" t="s">
        <v>58</v>
      </c>
      <c r="D714" s="89" t="s">
        <v>82</v>
      </c>
      <c r="E714" s="28" t="s">
        <v>214</v>
      </c>
      <c r="F714" s="28"/>
      <c r="G714" s="90">
        <f t="shared" ref="G714:T717" si="174">G715</f>
        <v>69377.100000000006</v>
      </c>
      <c r="H714" s="90">
        <f t="shared" si="174"/>
        <v>0</v>
      </c>
      <c r="I714" s="90">
        <f t="shared" si="163"/>
        <v>69377.100000000006</v>
      </c>
      <c r="J714" s="90">
        <f t="shared" si="174"/>
        <v>0</v>
      </c>
      <c r="K714" s="91">
        <f t="shared" si="164"/>
        <v>69377.100000000006</v>
      </c>
      <c r="L714" s="90">
        <f t="shared" si="174"/>
        <v>0</v>
      </c>
      <c r="M714" s="91">
        <f t="shared" si="159"/>
        <v>69377.100000000006</v>
      </c>
      <c r="N714" s="90">
        <f t="shared" si="174"/>
        <v>0</v>
      </c>
      <c r="O714" s="91">
        <f t="shared" si="160"/>
        <v>69377.100000000006</v>
      </c>
      <c r="P714" s="90">
        <f t="shared" si="174"/>
        <v>0</v>
      </c>
      <c r="Q714" s="91">
        <f t="shared" si="173"/>
        <v>69377.100000000006</v>
      </c>
      <c r="R714" s="90">
        <f t="shared" si="174"/>
        <v>0</v>
      </c>
      <c r="S714" s="91">
        <f t="shared" si="173"/>
        <v>69377.100000000006</v>
      </c>
      <c r="T714" s="90">
        <f t="shared" si="174"/>
        <v>0</v>
      </c>
      <c r="U714" s="91">
        <f t="shared" si="170"/>
        <v>69377.100000000006</v>
      </c>
    </row>
    <row r="715" spans="1:21" ht="66">
      <c r="A715" s="88" t="str">
        <f ca="1">IF(ISERROR(MATCH(E715,Код_КЦСР,0)),"",INDIRECT(ADDRESS(MATCH(E715,Код_КЦСР,0)+1,2,,,"КЦСР")))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715" s="28">
        <v>805</v>
      </c>
      <c r="C715" s="89" t="s">
        <v>58</v>
      </c>
      <c r="D715" s="89" t="s">
        <v>82</v>
      </c>
      <c r="E715" s="28" t="s">
        <v>218</v>
      </c>
      <c r="F715" s="28"/>
      <c r="G715" s="90">
        <f t="shared" si="174"/>
        <v>69377.100000000006</v>
      </c>
      <c r="H715" s="90">
        <f t="shared" si="174"/>
        <v>0</v>
      </c>
      <c r="I715" s="90">
        <f t="shared" si="163"/>
        <v>69377.100000000006</v>
      </c>
      <c r="J715" s="90">
        <f t="shared" si="174"/>
        <v>0</v>
      </c>
      <c r="K715" s="91">
        <f t="shared" si="164"/>
        <v>69377.100000000006</v>
      </c>
      <c r="L715" s="90">
        <f t="shared" si="174"/>
        <v>0</v>
      </c>
      <c r="M715" s="91">
        <f t="shared" si="159"/>
        <v>69377.100000000006</v>
      </c>
      <c r="N715" s="90">
        <f t="shared" si="174"/>
        <v>0</v>
      </c>
      <c r="O715" s="91">
        <f t="shared" si="160"/>
        <v>69377.100000000006</v>
      </c>
      <c r="P715" s="90">
        <f t="shared" si="174"/>
        <v>0</v>
      </c>
      <c r="Q715" s="91">
        <f t="shared" si="173"/>
        <v>69377.100000000006</v>
      </c>
      <c r="R715" s="90">
        <f t="shared" si="174"/>
        <v>0</v>
      </c>
      <c r="S715" s="91">
        <f t="shared" si="173"/>
        <v>69377.100000000006</v>
      </c>
      <c r="T715" s="90">
        <f t="shared" si="174"/>
        <v>0</v>
      </c>
      <c r="U715" s="91">
        <f t="shared" si="170"/>
        <v>69377.100000000006</v>
      </c>
    </row>
    <row r="716" spans="1:21" ht="66" customHeight="1">
      <c r="A716" s="88" t="str">
        <f ca="1">IF(ISERROR(MATCH(E716,Код_КЦСР,0)),"",INDIRECT(ADDRESS(MATCH(E716,Код_КЦСР,0)+1,2,,,"КЦСР")))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716" s="28">
        <v>805</v>
      </c>
      <c r="C716" s="89" t="s">
        <v>58</v>
      </c>
      <c r="D716" s="89" t="s">
        <v>82</v>
      </c>
      <c r="E716" s="28" t="s">
        <v>219</v>
      </c>
      <c r="F716" s="28"/>
      <c r="G716" s="90">
        <f t="shared" si="174"/>
        <v>69377.100000000006</v>
      </c>
      <c r="H716" s="90">
        <f t="shared" si="174"/>
        <v>0</v>
      </c>
      <c r="I716" s="90">
        <f t="shared" si="163"/>
        <v>69377.100000000006</v>
      </c>
      <c r="J716" s="90">
        <f t="shared" si="174"/>
        <v>0</v>
      </c>
      <c r="K716" s="91">
        <f t="shared" si="164"/>
        <v>69377.100000000006</v>
      </c>
      <c r="L716" s="90">
        <f t="shared" si="174"/>
        <v>0</v>
      </c>
      <c r="M716" s="91">
        <f t="shared" si="159"/>
        <v>69377.100000000006</v>
      </c>
      <c r="N716" s="90">
        <f t="shared" si="174"/>
        <v>0</v>
      </c>
      <c r="O716" s="91">
        <f t="shared" si="160"/>
        <v>69377.100000000006</v>
      </c>
      <c r="P716" s="90">
        <f t="shared" si="174"/>
        <v>0</v>
      </c>
      <c r="Q716" s="91">
        <f t="shared" si="173"/>
        <v>69377.100000000006</v>
      </c>
      <c r="R716" s="90">
        <f t="shared" si="174"/>
        <v>0</v>
      </c>
      <c r="S716" s="91">
        <f t="shared" si="173"/>
        <v>69377.100000000006</v>
      </c>
      <c r="T716" s="90">
        <f t="shared" si="174"/>
        <v>0</v>
      </c>
      <c r="U716" s="91">
        <f t="shared" si="170"/>
        <v>69377.100000000006</v>
      </c>
    </row>
    <row r="717" spans="1:21">
      <c r="A717" s="88" t="str">
        <f ca="1">IF(ISERROR(MATCH(F717,Код_КВР,0)),"",INDIRECT(ADDRESS(MATCH(F717,Код_КВР,0)+1,2,,,"КВР")))</f>
        <v>Социальное обеспечение и иные выплаты населению</v>
      </c>
      <c r="B717" s="28">
        <v>805</v>
      </c>
      <c r="C717" s="89" t="s">
        <v>58</v>
      </c>
      <c r="D717" s="89" t="s">
        <v>82</v>
      </c>
      <c r="E717" s="28" t="s">
        <v>219</v>
      </c>
      <c r="F717" s="28">
        <v>300</v>
      </c>
      <c r="G717" s="90">
        <f t="shared" si="174"/>
        <v>69377.100000000006</v>
      </c>
      <c r="H717" s="90">
        <f t="shared" si="174"/>
        <v>0</v>
      </c>
      <c r="I717" s="90">
        <f t="shared" si="163"/>
        <v>69377.100000000006</v>
      </c>
      <c r="J717" s="90">
        <f t="shared" si="174"/>
        <v>0</v>
      </c>
      <c r="K717" s="91">
        <f t="shared" si="164"/>
        <v>69377.100000000006</v>
      </c>
      <c r="L717" s="90">
        <f t="shared" si="174"/>
        <v>0</v>
      </c>
      <c r="M717" s="91">
        <f t="shared" si="159"/>
        <v>69377.100000000006</v>
      </c>
      <c r="N717" s="90">
        <f t="shared" si="174"/>
        <v>0</v>
      </c>
      <c r="O717" s="91">
        <f t="shared" si="160"/>
        <v>69377.100000000006</v>
      </c>
      <c r="P717" s="90">
        <f t="shared" si="174"/>
        <v>0</v>
      </c>
      <c r="Q717" s="91">
        <f t="shared" si="173"/>
        <v>69377.100000000006</v>
      </c>
      <c r="R717" s="90">
        <f t="shared" si="174"/>
        <v>0</v>
      </c>
      <c r="S717" s="91">
        <f t="shared" si="173"/>
        <v>69377.100000000006</v>
      </c>
      <c r="T717" s="90">
        <f t="shared" si="174"/>
        <v>0</v>
      </c>
      <c r="U717" s="91">
        <f t="shared" si="170"/>
        <v>69377.100000000006</v>
      </c>
    </row>
    <row r="718" spans="1:21" ht="33">
      <c r="A718" s="88" t="str">
        <f ca="1">IF(ISERROR(MATCH(F718,Код_КВР,0)),"",INDIRECT(ADDRESS(MATCH(F718,Код_КВР,0)+1,2,,,"КВР")))</f>
        <v>Социальные выплаты гражданам, кроме публичных нормативных социальных выплат</v>
      </c>
      <c r="B718" s="28">
        <v>805</v>
      </c>
      <c r="C718" s="89" t="s">
        <v>58</v>
      </c>
      <c r="D718" s="89" t="s">
        <v>82</v>
      </c>
      <c r="E718" s="28" t="s">
        <v>219</v>
      </c>
      <c r="F718" s="28">
        <v>320</v>
      </c>
      <c r="G718" s="90">
        <v>69377.100000000006</v>
      </c>
      <c r="H718" s="90"/>
      <c r="I718" s="90">
        <f t="shared" si="163"/>
        <v>69377.100000000006</v>
      </c>
      <c r="J718" s="90"/>
      <c r="K718" s="91">
        <f t="shared" si="164"/>
        <v>69377.100000000006</v>
      </c>
      <c r="L718" s="90"/>
      <c r="M718" s="91">
        <f t="shared" si="159"/>
        <v>69377.100000000006</v>
      </c>
      <c r="N718" s="90"/>
      <c r="O718" s="91">
        <f t="shared" si="160"/>
        <v>69377.100000000006</v>
      </c>
      <c r="P718" s="90"/>
      <c r="Q718" s="91">
        <f t="shared" si="173"/>
        <v>69377.100000000006</v>
      </c>
      <c r="R718" s="90"/>
      <c r="S718" s="91">
        <f t="shared" si="173"/>
        <v>69377.100000000006</v>
      </c>
      <c r="T718" s="90"/>
      <c r="U718" s="91">
        <f t="shared" si="170"/>
        <v>69377.100000000006</v>
      </c>
    </row>
    <row r="719" spans="1:21">
      <c r="A719" s="88" t="str">
        <f ca="1">IF(ISERROR(MATCH(E719,Код_КЦСР,0)),"",INDIRECT(ADDRESS(MATCH(E719,Код_КЦСР,0)+1,2,,,"КЦСР")))</f>
        <v>Общее образование</v>
      </c>
      <c r="B719" s="28">
        <v>805</v>
      </c>
      <c r="C719" s="89" t="s">
        <v>58</v>
      </c>
      <c r="D719" s="89" t="s">
        <v>82</v>
      </c>
      <c r="E719" s="28" t="s">
        <v>220</v>
      </c>
      <c r="F719" s="28"/>
      <c r="G719" s="90">
        <f t="shared" ref="G719:T722" si="175">G720</f>
        <v>7240.9000000000005</v>
      </c>
      <c r="H719" s="90">
        <f t="shared" si="175"/>
        <v>0</v>
      </c>
      <c r="I719" s="90">
        <f t="shared" si="163"/>
        <v>7240.9000000000005</v>
      </c>
      <c r="J719" s="90">
        <f t="shared" si="175"/>
        <v>0</v>
      </c>
      <c r="K719" s="91">
        <f t="shared" si="164"/>
        <v>7240.9000000000005</v>
      </c>
      <c r="L719" s="90">
        <f t="shared" si="175"/>
        <v>0</v>
      </c>
      <c r="M719" s="91">
        <f t="shared" si="159"/>
        <v>7240.9000000000005</v>
      </c>
      <c r="N719" s="90">
        <f t="shared" si="175"/>
        <v>0</v>
      </c>
      <c r="O719" s="91">
        <f t="shared" si="160"/>
        <v>7240.9000000000005</v>
      </c>
      <c r="P719" s="90">
        <f t="shared" si="175"/>
        <v>0</v>
      </c>
      <c r="Q719" s="91">
        <f t="shared" si="173"/>
        <v>7240.9000000000005</v>
      </c>
      <c r="R719" s="90">
        <f t="shared" si="175"/>
        <v>0</v>
      </c>
      <c r="S719" s="91">
        <f t="shared" si="173"/>
        <v>7240.9000000000005</v>
      </c>
      <c r="T719" s="90">
        <f t="shared" si="175"/>
        <v>0</v>
      </c>
      <c r="U719" s="91">
        <f t="shared" si="170"/>
        <v>7240.9000000000005</v>
      </c>
    </row>
    <row r="720" spans="1:21" ht="66">
      <c r="A720" s="88" t="str">
        <f ca="1">IF(ISERROR(MATCH(E720,Код_КЦСР,0)),"",INDIRECT(ADDRESS(MATCH(E720,Код_КЦСР,0)+1,2,,,"КЦСР")))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720" s="28">
        <v>805</v>
      </c>
      <c r="C720" s="89" t="s">
        <v>58</v>
      </c>
      <c r="D720" s="89" t="s">
        <v>82</v>
      </c>
      <c r="E720" s="28" t="s">
        <v>226</v>
      </c>
      <c r="F720" s="28"/>
      <c r="G720" s="90">
        <f t="shared" si="175"/>
        <v>7240.9000000000005</v>
      </c>
      <c r="H720" s="90">
        <f t="shared" si="175"/>
        <v>0</v>
      </c>
      <c r="I720" s="90">
        <f t="shared" si="163"/>
        <v>7240.9000000000005</v>
      </c>
      <c r="J720" s="90">
        <f t="shared" si="175"/>
        <v>0</v>
      </c>
      <c r="K720" s="91">
        <f t="shared" si="164"/>
        <v>7240.9000000000005</v>
      </c>
      <c r="L720" s="90">
        <f t="shared" si="175"/>
        <v>0</v>
      </c>
      <c r="M720" s="91">
        <f t="shared" si="159"/>
        <v>7240.9000000000005</v>
      </c>
      <c r="N720" s="90">
        <f t="shared" si="175"/>
        <v>0</v>
      </c>
      <c r="O720" s="91">
        <f t="shared" si="160"/>
        <v>7240.9000000000005</v>
      </c>
      <c r="P720" s="90">
        <f t="shared" si="175"/>
        <v>0</v>
      </c>
      <c r="Q720" s="91">
        <f t="shared" si="173"/>
        <v>7240.9000000000005</v>
      </c>
      <c r="R720" s="90">
        <f t="shared" si="175"/>
        <v>0</v>
      </c>
      <c r="S720" s="91">
        <f t="shared" si="173"/>
        <v>7240.9000000000005</v>
      </c>
      <c r="T720" s="90">
        <f t="shared" si="175"/>
        <v>0</v>
      </c>
      <c r="U720" s="91">
        <f t="shared" si="170"/>
        <v>7240.9000000000005</v>
      </c>
    </row>
    <row r="721" spans="1:21" ht="69.75" customHeight="1">
      <c r="A721" s="88" t="str">
        <f ca="1">IF(ISERROR(MATCH(E721,Код_КЦСР,0)),"",INDIRECT(ADDRESS(MATCH(E721,Код_КЦСР,0)+1,2,,,"КЦСР")))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v>
      </c>
      <c r="B721" s="28">
        <v>805</v>
      </c>
      <c r="C721" s="89" t="s">
        <v>58</v>
      </c>
      <c r="D721" s="89" t="s">
        <v>82</v>
      </c>
      <c r="E721" s="28" t="s">
        <v>227</v>
      </c>
      <c r="F721" s="28"/>
      <c r="G721" s="90">
        <f t="shared" si="175"/>
        <v>7240.9000000000005</v>
      </c>
      <c r="H721" s="90">
        <f t="shared" si="175"/>
        <v>0</v>
      </c>
      <c r="I721" s="90">
        <f t="shared" si="163"/>
        <v>7240.9000000000005</v>
      </c>
      <c r="J721" s="90">
        <f t="shared" si="175"/>
        <v>0</v>
      </c>
      <c r="K721" s="91">
        <f t="shared" si="164"/>
        <v>7240.9000000000005</v>
      </c>
      <c r="L721" s="90">
        <f t="shared" si="175"/>
        <v>0</v>
      </c>
      <c r="M721" s="91">
        <f t="shared" si="159"/>
        <v>7240.9000000000005</v>
      </c>
      <c r="N721" s="90">
        <f t="shared" si="175"/>
        <v>0</v>
      </c>
      <c r="O721" s="91">
        <f t="shared" si="160"/>
        <v>7240.9000000000005</v>
      </c>
      <c r="P721" s="90">
        <f t="shared" si="175"/>
        <v>0</v>
      </c>
      <c r="Q721" s="91">
        <f t="shared" si="173"/>
        <v>7240.9000000000005</v>
      </c>
      <c r="R721" s="90">
        <f t="shared" si="175"/>
        <v>0</v>
      </c>
      <c r="S721" s="91">
        <f t="shared" si="173"/>
        <v>7240.9000000000005</v>
      </c>
      <c r="T721" s="90">
        <f t="shared" si="175"/>
        <v>0</v>
      </c>
      <c r="U721" s="91">
        <f t="shared" si="170"/>
        <v>7240.9000000000005</v>
      </c>
    </row>
    <row r="722" spans="1:21">
      <c r="A722" s="88" t="str">
        <f ca="1">IF(ISERROR(MATCH(F722,Код_КВР,0)),"",INDIRECT(ADDRESS(MATCH(F722,Код_КВР,0)+1,2,,,"КВР")))</f>
        <v>Социальное обеспечение и иные выплаты населению</v>
      </c>
      <c r="B722" s="28">
        <v>805</v>
      </c>
      <c r="C722" s="89" t="s">
        <v>58</v>
      </c>
      <c r="D722" s="89" t="s">
        <v>82</v>
      </c>
      <c r="E722" s="28" t="s">
        <v>227</v>
      </c>
      <c r="F722" s="28">
        <v>300</v>
      </c>
      <c r="G722" s="90">
        <f t="shared" si="175"/>
        <v>7240.9000000000005</v>
      </c>
      <c r="H722" s="90">
        <f t="shared" si="175"/>
        <v>0</v>
      </c>
      <c r="I722" s="90">
        <f t="shared" si="163"/>
        <v>7240.9000000000005</v>
      </c>
      <c r="J722" s="90">
        <f t="shared" si="175"/>
        <v>0</v>
      </c>
      <c r="K722" s="91">
        <f t="shared" si="164"/>
        <v>7240.9000000000005</v>
      </c>
      <c r="L722" s="90">
        <f t="shared" si="175"/>
        <v>0</v>
      </c>
      <c r="M722" s="91">
        <f t="shared" si="159"/>
        <v>7240.9000000000005</v>
      </c>
      <c r="N722" s="90">
        <f t="shared" si="175"/>
        <v>0</v>
      </c>
      <c r="O722" s="91">
        <f t="shared" si="160"/>
        <v>7240.9000000000005</v>
      </c>
      <c r="P722" s="90">
        <f t="shared" si="175"/>
        <v>0</v>
      </c>
      <c r="Q722" s="91">
        <f t="shared" si="173"/>
        <v>7240.9000000000005</v>
      </c>
      <c r="R722" s="90">
        <f t="shared" si="175"/>
        <v>0</v>
      </c>
      <c r="S722" s="91">
        <f t="shared" si="173"/>
        <v>7240.9000000000005</v>
      </c>
      <c r="T722" s="90">
        <f t="shared" si="175"/>
        <v>0</v>
      </c>
      <c r="U722" s="91">
        <f t="shared" si="170"/>
        <v>7240.9000000000005</v>
      </c>
    </row>
    <row r="723" spans="1:21" ht="33">
      <c r="A723" s="88" t="str">
        <f ca="1">IF(ISERROR(MATCH(F723,Код_КВР,0)),"",INDIRECT(ADDRESS(MATCH(F723,Код_КВР,0)+1,2,,,"КВР")))</f>
        <v>Социальные выплаты гражданам, кроме публичных нормативных социальных выплат</v>
      </c>
      <c r="B723" s="28">
        <v>805</v>
      </c>
      <c r="C723" s="89" t="s">
        <v>58</v>
      </c>
      <c r="D723" s="89" t="s">
        <v>82</v>
      </c>
      <c r="E723" s="28" t="s">
        <v>227</v>
      </c>
      <c r="F723" s="28">
        <v>320</v>
      </c>
      <c r="G723" s="90">
        <f>7081.3+159.6</f>
        <v>7240.9000000000005</v>
      </c>
      <c r="H723" s="90"/>
      <c r="I723" s="90">
        <f t="shared" si="163"/>
        <v>7240.9000000000005</v>
      </c>
      <c r="J723" s="90"/>
      <c r="K723" s="91">
        <f t="shared" si="164"/>
        <v>7240.9000000000005</v>
      </c>
      <c r="L723" s="90"/>
      <c r="M723" s="91">
        <f t="shared" si="159"/>
        <v>7240.9000000000005</v>
      </c>
      <c r="N723" s="90"/>
      <c r="O723" s="91">
        <f t="shared" si="160"/>
        <v>7240.9000000000005</v>
      </c>
      <c r="P723" s="90"/>
      <c r="Q723" s="91">
        <f t="shared" si="173"/>
        <v>7240.9000000000005</v>
      </c>
      <c r="R723" s="90"/>
      <c r="S723" s="91">
        <f t="shared" si="173"/>
        <v>7240.9000000000005</v>
      </c>
      <c r="T723" s="90"/>
      <c r="U723" s="91">
        <f t="shared" si="170"/>
        <v>7240.9000000000005</v>
      </c>
    </row>
    <row r="724" spans="1:21" ht="17.25" customHeight="1">
      <c r="A724" s="88" t="str">
        <f ca="1">IF(ISERROR(MATCH(E724,Код_КЦСР,0)),"",INDIRECT(ADDRESS(MATCH(E724,Код_КЦСР,0)+1,2,,,"КЦСР")))</f>
        <v>Кадровое обеспечение муниципальной системы образования</v>
      </c>
      <c r="B724" s="28">
        <v>805</v>
      </c>
      <c r="C724" s="89" t="s">
        <v>58</v>
      </c>
      <c r="D724" s="89" t="s">
        <v>82</v>
      </c>
      <c r="E724" s="28" t="s">
        <v>233</v>
      </c>
      <c r="F724" s="28"/>
      <c r="G724" s="90">
        <f t="shared" si="172"/>
        <v>17503.7</v>
      </c>
      <c r="H724" s="90">
        <f t="shared" si="172"/>
        <v>0</v>
      </c>
      <c r="I724" s="90">
        <f t="shared" si="163"/>
        <v>17503.7</v>
      </c>
      <c r="J724" s="90">
        <f t="shared" si="172"/>
        <v>0</v>
      </c>
      <c r="K724" s="91">
        <f t="shared" si="164"/>
        <v>17503.7</v>
      </c>
      <c r="L724" s="90">
        <f t="shared" si="172"/>
        <v>0</v>
      </c>
      <c r="M724" s="91">
        <f t="shared" ref="M724:M790" si="176">K724+L724</f>
        <v>17503.7</v>
      </c>
      <c r="N724" s="90">
        <f t="shared" si="172"/>
        <v>0</v>
      </c>
      <c r="O724" s="91">
        <f t="shared" si="160"/>
        <v>17503.7</v>
      </c>
      <c r="P724" s="90">
        <f t="shared" si="172"/>
        <v>0</v>
      </c>
      <c r="Q724" s="91">
        <f t="shared" si="173"/>
        <v>17503.7</v>
      </c>
      <c r="R724" s="90">
        <f t="shared" si="172"/>
        <v>0</v>
      </c>
      <c r="S724" s="91">
        <f t="shared" si="173"/>
        <v>17503.7</v>
      </c>
      <c r="T724" s="90">
        <f t="shared" si="172"/>
        <v>0</v>
      </c>
      <c r="U724" s="91">
        <f t="shared" si="170"/>
        <v>17503.7</v>
      </c>
    </row>
    <row r="725" spans="1:21" ht="33">
      <c r="A725" s="88" t="str">
        <f ca="1">IF(ISERROR(MATCH(E725,Код_КЦСР,0)),"",INDIRECT(ADDRESS(MATCH(E725,Код_КЦСР,0)+1,2,,,"КЦСР")))</f>
        <v>Осуществление денежных выплат работникам муниципальных образовательных учреждений</v>
      </c>
      <c r="B725" s="28">
        <v>805</v>
      </c>
      <c r="C725" s="89" t="s">
        <v>58</v>
      </c>
      <c r="D725" s="89" t="s">
        <v>82</v>
      </c>
      <c r="E725" s="28" t="s">
        <v>239</v>
      </c>
      <c r="F725" s="28"/>
      <c r="G725" s="90">
        <f t="shared" si="172"/>
        <v>17503.7</v>
      </c>
      <c r="H725" s="90">
        <f t="shared" si="172"/>
        <v>0</v>
      </c>
      <c r="I725" s="90">
        <f t="shared" si="163"/>
        <v>17503.7</v>
      </c>
      <c r="J725" s="90">
        <f t="shared" si="172"/>
        <v>0</v>
      </c>
      <c r="K725" s="91">
        <f t="shared" si="164"/>
        <v>17503.7</v>
      </c>
      <c r="L725" s="90">
        <f t="shared" si="172"/>
        <v>0</v>
      </c>
      <c r="M725" s="91">
        <f t="shared" si="176"/>
        <v>17503.7</v>
      </c>
      <c r="N725" s="90">
        <f t="shared" si="172"/>
        <v>0</v>
      </c>
      <c r="O725" s="91">
        <f t="shared" ref="O725:O791" si="177">M725+N725</f>
        <v>17503.7</v>
      </c>
      <c r="P725" s="90">
        <f t="shared" si="172"/>
        <v>0</v>
      </c>
      <c r="Q725" s="91">
        <f t="shared" si="173"/>
        <v>17503.7</v>
      </c>
      <c r="R725" s="90">
        <f t="shared" si="172"/>
        <v>0</v>
      </c>
      <c r="S725" s="91">
        <f t="shared" si="173"/>
        <v>17503.7</v>
      </c>
      <c r="T725" s="90">
        <f t="shared" si="172"/>
        <v>0</v>
      </c>
      <c r="U725" s="91">
        <f t="shared" si="170"/>
        <v>17503.7</v>
      </c>
    </row>
    <row r="726" spans="1:21" ht="33">
      <c r="A726" s="88" t="str">
        <f ca="1">IF(ISERROR(MATCH(E726,Код_КЦСР,0)),"",INDIRECT(ADDRESS(MATCH(E726,Код_КЦСР,0)+1,2,,,"КЦСР")))</f>
        <v>Осуществление денежных выплат работникам муниципальных образовательных учреждений за счет средств городского бюджета</v>
      </c>
      <c r="B726" s="28">
        <v>805</v>
      </c>
      <c r="C726" s="89" t="s">
        <v>58</v>
      </c>
      <c r="D726" s="89" t="s">
        <v>82</v>
      </c>
      <c r="E726" s="28" t="s">
        <v>241</v>
      </c>
      <c r="F726" s="28"/>
      <c r="G726" s="90">
        <f t="shared" si="172"/>
        <v>17503.7</v>
      </c>
      <c r="H726" s="90">
        <f t="shared" si="172"/>
        <v>0</v>
      </c>
      <c r="I726" s="90">
        <f t="shared" si="163"/>
        <v>17503.7</v>
      </c>
      <c r="J726" s="90">
        <f t="shared" si="172"/>
        <v>0</v>
      </c>
      <c r="K726" s="91">
        <f t="shared" si="164"/>
        <v>17503.7</v>
      </c>
      <c r="L726" s="90">
        <f t="shared" si="172"/>
        <v>0</v>
      </c>
      <c r="M726" s="91">
        <f t="shared" si="176"/>
        <v>17503.7</v>
      </c>
      <c r="N726" s="90">
        <f t="shared" si="172"/>
        <v>0</v>
      </c>
      <c r="O726" s="91">
        <f t="shared" si="177"/>
        <v>17503.7</v>
      </c>
      <c r="P726" s="90">
        <f t="shared" si="172"/>
        <v>0</v>
      </c>
      <c r="Q726" s="91">
        <f t="shared" si="173"/>
        <v>17503.7</v>
      </c>
      <c r="R726" s="90">
        <f t="shared" si="172"/>
        <v>0</v>
      </c>
      <c r="S726" s="91">
        <f t="shared" si="173"/>
        <v>17503.7</v>
      </c>
      <c r="T726" s="90">
        <f t="shared" si="172"/>
        <v>0</v>
      </c>
      <c r="U726" s="91">
        <f t="shared" si="170"/>
        <v>17503.7</v>
      </c>
    </row>
    <row r="727" spans="1:21" ht="66">
      <c r="A727" s="88" t="str">
        <f ca="1">IF(ISERROR(MATCH(E727,Код_КЦСР,0)),"",INDIRECT(ADDRESS(MATCH(E727,Код_КЦСР,0)+1,2,,,"КЦСР")))</f>
        <v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v>
      </c>
      <c r="B727" s="28">
        <v>805</v>
      </c>
      <c r="C727" s="89" t="s">
        <v>58</v>
      </c>
      <c r="D727" s="89" t="s">
        <v>82</v>
      </c>
      <c r="E727" s="28" t="s">
        <v>245</v>
      </c>
      <c r="F727" s="28"/>
      <c r="G727" s="90">
        <f t="shared" si="172"/>
        <v>17503.7</v>
      </c>
      <c r="H727" s="90">
        <f t="shared" si="172"/>
        <v>0</v>
      </c>
      <c r="I727" s="90">
        <f t="shared" si="163"/>
        <v>17503.7</v>
      </c>
      <c r="J727" s="90">
        <f t="shared" si="172"/>
        <v>0</v>
      </c>
      <c r="K727" s="91">
        <f t="shared" si="164"/>
        <v>17503.7</v>
      </c>
      <c r="L727" s="90">
        <f t="shared" si="172"/>
        <v>0</v>
      </c>
      <c r="M727" s="91">
        <f t="shared" si="176"/>
        <v>17503.7</v>
      </c>
      <c r="N727" s="90">
        <f t="shared" si="172"/>
        <v>0</v>
      </c>
      <c r="O727" s="91">
        <f t="shared" si="177"/>
        <v>17503.7</v>
      </c>
      <c r="P727" s="90">
        <f t="shared" si="172"/>
        <v>0</v>
      </c>
      <c r="Q727" s="91">
        <f t="shared" si="173"/>
        <v>17503.7</v>
      </c>
      <c r="R727" s="90">
        <f t="shared" si="172"/>
        <v>0</v>
      </c>
      <c r="S727" s="91">
        <f t="shared" si="173"/>
        <v>17503.7</v>
      </c>
      <c r="T727" s="90">
        <f t="shared" si="172"/>
        <v>0</v>
      </c>
      <c r="U727" s="91">
        <f t="shared" si="170"/>
        <v>17503.7</v>
      </c>
    </row>
    <row r="728" spans="1:21">
      <c r="A728" s="88" t="str">
        <f ca="1">IF(ISERROR(MATCH(F728,Код_КВР,0)),"",INDIRECT(ADDRESS(MATCH(F728,Код_КВР,0)+1,2,,,"КВР")))</f>
        <v>Социальное обеспечение и иные выплаты населению</v>
      </c>
      <c r="B728" s="28">
        <v>805</v>
      </c>
      <c r="C728" s="89" t="s">
        <v>58</v>
      </c>
      <c r="D728" s="89" t="s">
        <v>82</v>
      </c>
      <c r="E728" s="28" t="s">
        <v>245</v>
      </c>
      <c r="F728" s="28">
        <v>300</v>
      </c>
      <c r="G728" s="90">
        <f t="shared" si="172"/>
        <v>17503.7</v>
      </c>
      <c r="H728" s="90">
        <f t="shared" si="172"/>
        <v>0</v>
      </c>
      <c r="I728" s="90">
        <f t="shared" si="163"/>
        <v>17503.7</v>
      </c>
      <c r="J728" s="90">
        <f t="shared" si="172"/>
        <v>0</v>
      </c>
      <c r="K728" s="91">
        <f t="shared" si="164"/>
        <v>17503.7</v>
      </c>
      <c r="L728" s="90">
        <f t="shared" si="172"/>
        <v>0</v>
      </c>
      <c r="M728" s="91">
        <f t="shared" si="176"/>
        <v>17503.7</v>
      </c>
      <c r="N728" s="90">
        <f t="shared" si="172"/>
        <v>0</v>
      </c>
      <c r="O728" s="91">
        <f t="shared" si="177"/>
        <v>17503.7</v>
      </c>
      <c r="P728" s="90">
        <f t="shared" si="172"/>
        <v>0</v>
      </c>
      <c r="Q728" s="91">
        <f t="shared" si="173"/>
        <v>17503.7</v>
      </c>
      <c r="R728" s="90">
        <f t="shared" si="172"/>
        <v>0</v>
      </c>
      <c r="S728" s="91">
        <f t="shared" si="173"/>
        <v>17503.7</v>
      </c>
      <c r="T728" s="90">
        <f t="shared" si="172"/>
        <v>0</v>
      </c>
      <c r="U728" s="91">
        <f t="shared" si="170"/>
        <v>17503.7</v>
      </c>
    </row>
    <row r="729" spans="1:21">
      <c r="A729" s="88" t="str">
        <f ca="1">IF(ISERROR(MATCH(F729,Код_КВР,0)),"",INDIRECT(ADDRESS(MATCH(F729,Код_КВР,0)+1,2,,,"КВР")))</f>
        <v>Публичные нормативные социальные выплаты гражданам</v>
      </c>
      <c r="B729" s="28">
        <v>805</v>
      </c>
      <c r="C729" s="89" t="s">
        <v>58</v>
      </c>
      <c r="D729" s="89" t="s">
        <v>82</v>
      </c>
      <c r="E729" s="28" t="s">
        <v>245</v>
      </c>
      <c r="F729" s="28">
        <v>310</v>
      </c>
      <c r="G729" s="90">
        <v>17503.7</v>
      </c>
      <c r="H729" s="90"/>
      <c r="I729" s="90">
        <f t="shared" si="163"/>
        <v>17503.7</v>
      </c>
      <c r="J729" s="90"/>
      <c r="K729" s="91">
        <f t="shared" si="164"/>
        <v>17503.7</v>
      </c>
      <c r="L729" s="90"/>
      <c r="M729" s="91">
        <f t="shared" si="176"/>
        <v>17503.7</v>
      </c>
      <c r="N729" s="90"/>
      <c r="O729" s="91">
        <f t="shared" si="177"/>
        <v>17503.7</v>
      </c>
      <c r="P729" s="90"/>
      <c r="Q729" s="91">
        <f t="shared" si="173"/>
        <v>17503.7</v>
      </c>
      <c r="R729" s="90"/>
      <c r="S729" s="91">
        <f t="shared" si="173"/>
        <v>17503.7</v>
      </c>
      <c r="T729" s="90"/>
      <c r="U729" s="91">
        <f t="shared" si="170"/>
        <v>17503.7</v>
      </c>
    </row>
    <row r="730" spans="1:21">
      <c r="A730" s="88" t="str">
        <f ca="1">IF(ISERROR(MATCH(B730,Код_ППП,0)),"",INDIRECT(ADDRESS(MATCH(B730,Код_ППП,0)+1,2,,,"ППП")))</f>
        <v>ФИНАНСОВОЕ УПРАВЛЕНИЕ МЭРИИ ГОРОДА</v>
      </c>
      <c r="B730" s="28">
        <v>807</v>
      </c>
      <c r="C730" s="89"/>
      <c r="D730" s="89"/>
      <c r="E730" s="28"/>
      <c r="F730" s="28"/>
      <c r="G730" s="90">
        <f>G731+G762</f>
        <v>186141.8</v>
      </c>
      <c r="H730" s="90">
        <f>H731+H762</f>
        <v>-34390.699999999997</v>
      </c>
      <c r="I730" s="90">
        <f t="shared" ref="I730:I796" si="178">G730+H730</f>
        <v>151751.09999999998</v>
      </c>
      <c r="J730" s="90">
        <f>J731+J762</f>
        <v>-24869.5</v>
      </c>
      <c r="K730" s="91">
        <f t="shared" si="164"/>
        <v>126881.59999999998</v>
      </c>
      <c r="L730" s="90">
        <f>L731+L762</f>
        <v>-4611.6000000000004</v>
      </c>
      <c r="M730" s="91">
        <f t="shared" si="176"/>
        <v>122269.99999999997</v>
      </c>
      <c r="N730" s="90">
        <f>N731+N762</f>
        <v>0</v>
      </c>
      <c r="O730" s="91">
        <f t="shared" si="177"/>
        <v>122269.99999999997</v>
      </c>
      <c r="P730" s="90">
        <f>P731+P762</f>
        <v>0</v>
      </c>
      <c r="Q730" s="91">
        <f t="shared" si="173"/>
        <v>122269.99999999997</v>
      </c>
      <c r="R730" s="90">
        <f>R731+R762</f>
        <v>0</v>
      </c>
      <c r="S730" s="91">
        <f t="shared" si="173"/>
        <v>122269.99999999997</v>
      </c>
      <c r="T730" s="90">
        <f>T731+T762</f>
        <v>0</v>
      </c>
      <c r="U730" s="91">
        <f t="shared" si="170"/>
        <v>122269.99999999997</v>
      </c>
    </row>
    <row r="731" spans="1:21">
      <c r="A731" s="88" t="str">
        <f ca="1">IF(ISERROR(MATCH(C731,Код_Раздел,0)),"",INDIRECT(ADDRESS(MATCH(C731,Код_Раздел,0)+1,2,,,"Раздел")))</f>
        <v>Общегосударственные вопросы</v>
      </c>
      <c r="B731" s="28">
        <v>807</v>
      </c>
      <c r="C731" s="89" t="s">
        <v>79</v>
      </c>
      <c r="D731" s="89"/>
      <c r="E731" s="28"/>
      <c r="F731" s="28"/>
      <c r="G731" s="90">
        <f>G732+G756+G750</f>
        <v>91145.8</v>
      </c>
      <c r="H731" s="90">
        <f>H732+H756+H750</f>
        <v>-24390.7</v>
      </c>
      <c r="I731" s="90">
        <f t="shared" si="178"/>
        <v>66755.100000000006</v>
      </c>
      <c r="J731" s="90">
        <f>J732+J756+J750</f>
        <v>-12869.5</v>
      </c>
      <c r="K731" s="91">
        <f t="shared" si="164"/>
        <v>53885.600000000006</v>
      </c>
      <c r="L731" s="90">
        <f>L732+L756+L750</f>
        <v>-4611.6000000000004</v>
      </c>
      <c r="M731" s="91">
        <f t="shared" si="176"/>
        <v>49274.000000000007</v>
      </c>
      <c r="N731" s="90">
        <f>N732+N756+N750</f>
        <v>0</v>
      </c>
      <c r="O731" s="91">
        <f t="shared" si="177"/>
        <v>49274.000000000007</v>
      </c>
      <c r="P731" s="90">
        <f>P732+P756+P750</f>
        <v>0</v>
      </c>
      <c r="Q731" s="91">
        <f t="shared" si="173"/>
        <v>49274.000000000007</v>
      </c>
      <c r="R731" s="90">
        <f>R732+R756+R750</f>
        <v>0</v>
      </c>
      <c r="S731" s="91">
        <f t="shared" si="173"/>
        <v>49274.000000000007</v>
      </c>
      <c r="T731" s="90">
        <f>T732+T756+T750</f>
        <v>0</v>
      </c>
      <c r="U731" s="91">
        <f t="shared" si="170"/>
        <v>49274.000000000007</v>
      </c>
    </row>
    <row r="732" spans="1:21" ht="33">
      <c r="A732" s="105" t="s">
        <v>40</v>
      </c>
      <c r="B732" s="28">
        <v>807</v>
      </c>
      <c r="C732" s="89" t="s">
        <v>79</v>
      </c>
      <c r="D732" s="89" t="s">
        <v>83</v>
      </c>
      <c r="E732" s="28"/>
      <c r="F732" s="28"/>
      <c r="G732" s="90">
        <f>G733</f>
        <v>45641</v>
      </c>
      <c r="H732" s="90">
        <f>H733</f>
        <v>0</v>
      </c>
      <c r="I732" s="90">
        <f t="shared" si="178"/>
        <v>45641</v>
      </c>
      <c r="J732" s="90">
        <f>J733</f>
        <v>0</v>
      </c>
      <c r="K732" s="91">
        <f t="shared" si="164"/>
        <v>45641</v>
      </c>
      <c r="L732" s="90">
        <f>L733</f>
        <v>0</v>
      </c>
      <c r="M732" s="91">
        <f t="shared" si="176"/>
        <v>45641</v>
      </c>
      <c r="N732" s="90">
        <f>N733</f>
        <v>0</v>
      </c>
      <c r="O732" s="91">
        <f t="shared" si="177"/>
        <v>45641</v>
      </c>
      <c r="P732" s="90">
        <f>P733</f>
        <v>0</v>
      </c>
      <c r="Q732" s="91">
        <f t="shared" si="173"/>
        <v>45641</v>
      </c>
      <c r="R732" s="90">
        <f>R733</f>
        <v>0</v>
      </c>
      <c r="S732" s="91">
        <f t="shared" si="173"/>
        <v>45641</v>
      </c>
      <c r="T732" s="90">
        <f>T733</f>
        <v>0</v>
      </c>
      <c r="U732" s="91">
        <f t="shared" si="170"/>
        <v>45641</v>
      </c>
    </row>
    <row r="733" spans="1:21">
      <c r="A733" s="88" t="str">
        <f ca="1">IF(ISERROR(MATCH(E733,Код_КЦСР,0)),"",INDIRECT(ADDRESS(MATCH(E733,Код_КЦСР,0)+1,2,,,"КЦСР")))</f>
        <v>Расходы, не включенные в муниципальные программы города Череповца</v>
      </c>
      <c r="B733" s="28">
        <v>807</v>
      </c>
      <c r="C733" s="89" t="s">
        <v>79</v>
      </c>
      <c r="D733" s="89" t="s">
        <v>83</v>
      </c>
      <c r="E733" s="28" t="s">
        <v>448</v>
      </c>
      <c r="F733" s="28"/>
      <c r="G733" s="90">
        <f>G734+G744</f>
        <v>45641</v>
      </c>
      <c r="H733" s="90">
        <f>H734+H744</f>
        <v>0</v>
      </c>
      <c r="I733" s="90">
        <f t="shared" si="178"/>
        <v>45641</v>
      </c>
      <c r="J733" s="90">
        <f>J734+J744</f>
        <v>0</v>
      </c>
      <c r="K733" s="91">
        <f t="shared" si="164"/>
        <v>45641</v>
      </c>
      <c r="L733" s="90">
        <f>L734+L744</f>
        <v>0</v>
      </c>
      <c r="M733" s="91">
        <f t="shared" si="176"/>
        <v>45641</v>
      </c>
      <c r="N733" s="90">
        <f>N734+N744</f>
        <v>0</v>
      </c>
      <c r="O733" s="91">
        <f t="shared" si="177"/>
        <v>45641</v>
      </c>
      <c r="P733" s="90">
        <f>P734+P744</f>
        <v>0</v>
      </c>
      <c r="Q733" s="91">
        <f t="shared" si="173"/>
        <v>45641</v>
      </c>
      <c r="R733" s="90">
        <f>R734+R744</f>
        <v>0</v>
      </c>
      <c r="S733" s="91">
        <f t="shared" si="173"/>
        <v>45641</v>
      </c>
      <c r="T733" s="90">
        <f>T734+T744</f>
        <v>0</v>
      </c>
      <c r="U733" s="91">
        <f t="shared" si="170"/>
        <v>45641</v>
      </c>
    </row>
    <row r="734" spans="1:21" ht="33">
      <c r="A734" s="88" t="str">
        <f ca="1">IF(ISERROR(MATCH(E734,Код_КЦСР,0)),"",INDIRECT(ADDRESS(MATCH(E734,Код_КЦСР,0)+1,2,,,"КЦСР")))</f>
        <v>Руководство и управление в сфере установленных функций органов местного самоуправления</v>
      </c>
      <c r="B734" s="28">
        <v>807</v>
      </c>
      <c r="C734" s="89" t="s">
        <v>79</v>
      </c>
      <c r="D734" s="89" t="s">
        <v>83</v>
      </c>
      <c r="E734" s="28" t="s">
        <v>449</v>
      </c>
      <c r="F734" s="28"/>
      <c r="G734" s="90">
        <f>G735</f>
        <v>27691.4</v>
      </c>
      <c r="H734" s="90">
        <f>H735</f>
        <v>0</v>
      </c>
      <c r="I734" s="90">
        <f t="shared" si="178"/>
        <v>27691.4</v>
      </c>
      <c r="J734" s="90">
        <f>J735</f>
        <v>0</v>
      </c>
      <c r="K734" s="91">
        <f t="shared" si="164"/>
        <v>27691.4</v>
      </c>
      <c r="L734" s="90">
        <f>L735</f>
        <v>0</v>
      </c>
      <c r="M734" s="91">
        <f t="shared" si="176"/>
        <v>27691.4</v>
      </c>
      <c r="N734" s="90">
        <f>N735</f>
        <v>0</v>
      </c>
      <c r="O734" s="91">
        <f t="shared" si="177"/>
        <v>27691.4</v>
      </c>
      <c r="P734" s="90">
        <f>P735</f>
        <v>0</v>
      </c>
      <c r="Q734" s="91">
        <f t="shared" si="173"/>
        <v>27691.4</v>
      </c>
      <c r="R734" s="90">
        <f>R735</f>
        <v>0</v>
      </c>
      <c r="S734" s="91">
        <f t="shared" si="173"/>
        <v>27691.4</v>
      </c>
      <c r="T734" s="90">
        <f>T735</f>
        <v>345.8</v>
      </c>
      <c r="U734" s="91">
        <f t="shared" si="170"/>
        <v>28037.200000000001</v>
      </c>
    </row>
    <row r="735" spans="1:21" ht="33">
      <c r="A735" s="88" t="str">
        <f ca="1">IF(ISERROR(MATCH(E735,Код_КЦСР,0)),"",INDIRECT(ADDRESS(MATCH(E735,Код_КЦСР,0)+1,2,,,"КЦСР")))</f>
        <v>Обеспечение деятельности исполнительных органов местного самоуправления</v>
      </c>
      <c r="B735" s="28">
        <v>807</v>
      </c>
      <c r="C735" s="89" t="s">
        <v>79</v>
      </c>
      <c r="D735" s="89" t="s">
        <v>83</v>
      </c>
      <c r="E735" s="28" t="s">
        <v>452</v>
      </c>
      <c r="F735" s="28"/>
      <c r="G735" s="90">
        <f>G736+G741</f>
        <v>27691.4</v>
      </c>
      <c r="H735" s="90">
        <f>H736+H741</f>
        <v>0</v>
      </c>
      <c r="I735" s="90">
        <f t="shared" si="178"/>
        <v>27691.4</v>
      </c>
      <c r="J735" s="90">
        <f>J736+J741</f>
        <v>0</v>
      </c>
      <c r="K735" s="91">
        <f t="shared" ref="K735:K801" si="179">I735+J735</f>
        <v>27691.4</v>
      </c>
      <c r="L735" s="90">
        <f>L736+L741</f>
        <v>0</v>
      </c>
      <c r="M735" s="91">
        <f t="shared" si="176"/>
        <v>27691.4</v>
      </c>
      <c r="N735" s="90">
        <f>N736+N741</f>
        <v>0</v>
      </c>
      <c r="O735" s="91">
        <f t="shared" si="177"/>
        <v>27691.4</v>
      </c>
      <c r="P735" s="90">
        <f>P736+P741</f>
        <v>0</v>
      </c>
      <c r="Q735" s="91">
        <f t="shared" si="173"/>
        <v>27691.4</v>
      </c>
      <c r="R735" s="90">
        <f>R736+R741</f>
        <v>0</v>
      </c>
      <c r="S735" s="91">
        <f t="shared" si="173"/>
        <v>27691.4</v>
      </c>
      <c r="T735" s="90">
        <f>T736+T741</f>
        <v>345.8</v>
      </c>
      <c r="U735" s="91">
        <f t="shared" si="170"/>
        <v>28037.200000000001</v>
      </c>
    </row>
    <row r="736" spans="1:21">
      <c r="A736" s="88" t="str">
        <f ca="1">IF(ISERROR(MATCH(E736,Код_КЦСР,0)),"",INDIRECT(ADDRESS(MATCH(E736,Код_КЦСР,0)+1,2,,,"КЦСР")))</f>
        <v>Расходы на обеспечение функций органов местного самоуправления</v>
      </c>
      <c r="B736" s="28">
        <v>807</v>
      </c>
      <c r="C736" s="89" t="s">
        <v>79</v>
      </c>
      <c r="D736" s="89" t="s">
        <v>83</v>
      </c>
      <c r="E736" s="28" t="s">
        <v>454</v>
      </c>
      <c r="F736" s="28"/>
      <c r="G736" s="90">
        <f>G737+G739</f>
        <v>27459.5</v>
      </c>
      <c r="H736" s="90">
        <f>H737+H739</f>
        <v>0</v>
      </c>
      <c r="I736" s="90">
        <f t="shared" si="178"/>
        <v>27459.5</v>
      </c>
      <c r="J736" s="90">
        <f>J737+J739</f>
        <v>0</v>
      </c>
      <c r="K736" s="91">
        <f t="shared" si="179"/>
        <v>27459.5</v>
      </c>
      <c r="L736" s="90">
        <f>L737+L739</f>
        <v>0</v>
      </c>
      <c r="M736" s="91">
        <f t="shared" si="176"/>
        <v>27459.5</v>
      </c>
      <c r="N736" s="90">
        <f>N737+N739</f>
        <v>0</v>
      </c>
      <c r="O736" s="91">
        <f t="shared" si="177"/>
        <v>27459.5</v>
      </c>
      <c r="P736" s="90">
        <f>P737+P739</f>
        <v>0</v>
      </c>
      <c r="Q736" s="91">
        <f t="shared" si="173"/>
        <v>27459.5</v>
      </c>
      <c r="R736" s="90">
        <f>R737+R739</f>
        <v>0</v>
      </c>
      <c r="S736" s="91">
        <f t="shared" si="173"/>
        <v>27459.5</v>
      </c>
      <c r="T736" s="90">
        <f>T737+T739</f>
        <v>345.8</v>
      </c>
      <c r="U736" s="91">
        <f t="shared" si="170"/>
        <v>27805.3</v>
      </c>
    </row>
    <row r="737" spans="1:21" ht="51" customHeight="1">
      <c r="A737" s="88" t="str">
        <f t="shared" ref="A737:A743" ca="1" si="180">IF(ISERROR(MATCH(F737,Код_КВР,0)),"",INDIRECT(ADDRESS(MATCH(F737,Код_КВР,0)+1,2,,,"КВР")))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7" s="28">
        <v>807</v>
      </c>
      <c r="C737" s="89" t="s">
        <v>79</v>
      </c>
      <c r="D737" s="89" t="s">
        <v>83</v>
      </c>
      <c r="E737" s="28" t="s">
        <v>454</v>
      </c>
      <c r="F737" s="28">
        <v>100</v>
      </c>
      <c r="G737" s="90">
        <f>G738</f>
        <v>27335.599999999999</v>
      </c>
      <c r="H737" s="90">
        <f>H738</f>
        <v>0</v>
      </c>
      <c r="I737" s="90">
        <f t="shared" si="178"/>
        <v>27335.599999999999</v>
      </c>
      <c r="J737" s="90">
        <f>J738</f>
        <v>0</v>
      </c>
      <c r="K737" s="91">
        <f t="shared" si="179"/>
        <v>27335.599999999999</v>
      </c>
      <c r="L737" s="90">
        <f>L738</f>
        <v>0</v>
      </c>
      <c r="M737" s="91">
        <f t="shared" si="176"/>
        <v>27335.599999999999</v>
      </c>
      <c r="N737" s="90">
        <f>N738</f>
        <v>0</v>
      </c>
      <c r="O737" s="91">
        <f t="shared" si="177"/>
        <v>27335.599999999999</v>
      </c>
      <c r="P737" s="90">
        <f>P738</f>
        <v>0</v>
      </c>
      <c r="Q737" s="91">
        <f t="shared" si="173"/>
        <v>27335.599999999999</v>
      </c>
      <c r="R737" s="90">
        <f>R738</f>
        <v>0</v>
      </c>
      <c r="S737" s="91">
        <f t="shared" si="173"/>
        <v>27335.599999999999</v>
      </c>
      <c r="T737" s="90">
        <f>T738</f>
        <v>345.8</v>
      </c>
      <c r="U737" s="91">
        <f t="shared" si="170"/>
        <v>27681.399999999998</v>
      </c>
    </row>
    <row r="738" spans="1:21" ht="18.75" customHeight="1">
      <c r="A738" s="88" t="str">
        <f t="shared" ca="1" si="180"/>
        <v>Расходы на выплаты персоналу государственных (муниципальных) органов</v>
      </c>
      <c r="B738" s="28">
        <v>807</v>
      </c>
      <c r="C738" s="89" t="s">
        <v>79</v>
      </c>
      <c r="D738" s="89" t="s">
        <v>83</v>
      </c>
      <c r="E738" s="28" t="s">
        <v>454</v>
      </c>
      <c r="F738" s="28">
        <v>120</v>
      </c>
      <c r="G738" s="90">
        <f>20933.5+80.2+6321.9</f>
        <v>27335.599999999999</v>
      </c>
      <c r="H738" s="90"/>
      <c r="I738" s="90">
        <f t="shared" si="178"/>
        <v>27335.599999999999</v>
      </c>
      <c r="J738" s="90"/>
      <c r="K738" s="91">
        <f t="shared" si="179"/>
        <v>27335.599999999999</v>
      </c>
      <c r="L738" s="90"/>
      <c r="M738" s="91">
        <f t="shared" si="176"/>
        <v>27335.599999999999</v>
      </c>
      <c r="N738" s="90"/>
      <c r="O738" s="91">
        <f t="shared" si="177"/>
        <v>27335.599999999999</v>
      </c>
      <c r="P738" s="90"/>
      <c r="Q738" s="91">
        <f t="shared" si="173"/>
        <v>27335.599999999999</v>
      </c>
      <c r="R738" s="90"/>
      <c r="S738" s="91">
        <f t="shared" si="173"/>
        <v>27335.599999999999</v>
      </c>
      <c r="T738" s="90">
        <f>265.6+80.2</f>
        <v>345.8</v>
      </c>
      <c r="U738" s="91">
        <f t="shared" si="170"/>
        <v>27681.399999999998</v>
      </c>
    </row>
    <row r="739" spans="1:21" ht="36" customHeight="1">
      <c r="A739" s="88" t="str">
        <f t="shared" ca="1" si="180"/>
        <v>Закупка товаров, работ и услуг для обеспечения государственных (муниципальных) нужд</v>
      </c>
      <c r="B739" s="28">
        <v>807</v>
      </c>
      <c r="C739" s="89" t="s">
        <v>79</v>
      </c>
      <c r="D739" s="89" t="s">
        <v>83</v>
      </c>
      <c r="E739" s="28" t="s">
        <v>454</v>
      </c>
      <c r="F739" s="28">
        <v>200</v>
      </c>
      <c r="G739" s="90">
        <f>G740</f>
        <v>123.9</v>
      </c>
      <c r="H739" s="90">
        <f>H740</f>
        <v>0</v>
      </c>
      <c r="I739" s="90">
        <f t="shared" si="178"/>
        <v>123.9</v>
      </c>
      <c r="J739" s="90">
        <f>J740</f>
        <v>0</v>
      </c>
      <c r="K739" s="91">
        <f t="shared" si="179"/>
        <v>123.9</v>
      </c>
      <c r="L739" s="90">
        <f>L740</f>
        <v>0</v>
      </c>
      <c r="M739" s="91">
        <f t="shared" si="176"/>
        <v>123.9</v>
      </c>
      <c r="N739" s="90">
        <f>N740</f>
        <v>0</v>
      </c>
      <c r="O739" s="91">
        <f t="shared" si="177"/>
        <v>123.9</v>
      </c>
      <c r="P739" s="90">
        <f>P740</f>
        <v>0</v>
      </c>
      <c r="Q739" s="91">
        <f t="shared" si="173"/>
        <v>123.9</v>
      </c>
      <c r="R739" s="90">
        <f>R740</f>
        <v>0</v>
      </c>
      <c r="S739" s="91">
        <f t="shared" si="173"/>
        <v>123.9</v>
      </c>
      <c r="T739" s="90">
        <f>T740</f>
        <v>0</v>
      </c>
      <c r="U739" s="91">
        <f t="shared" si="170"/>
        <v>123.9</v>
      </c>
    </row>
    <row r="740" spans="1:21" ht="33">
      <c r="A740" s="88" t="str">
        <f t="shared" ca="1" si="180"/>
        <v>Иные закупки товаров, работ и услуг для обеспечения государственных (муниципальных) нужд</v>
      </c>
      <c r="B740" s="28">
        <v>807</v>
      </c>
      <c r="C740" s="89" t="s">
        <v>79</v>
      </c>
      <c r="D740" s="89" t="s">
        <v>83</v>
      </c>
      <c r="E740" s="28" t="s">
        <v>454</v>
      </c>
      <c r="F740" s="28">
        <v>240</v>
      </c>
      <c r="G740" s="90">
        <v>123.9</v>
      </c>
      <c r="H740" s="90"/>
      <c r="I740" s="90">
        <f t="shared" si="178"/>
        <v>123.9</v>
      </c>
      <c r="J740" s="90"/>
      <c r="K740" s="91">
        <f t="shared" si="179"/>
        <v>123.9</v>
      </c>
      <c r="L740" s="90"/>
      <c r="M740" s="91">
        <f t="shared" si="176"/>
        <v>123.9</v>
      </c>
      <c r="N740" s="90"/>
      <c r="O740" s="91">
        <f t="shared" si="177"/>
        <v>123.9</v>
      </c>
      <c r="P740" s="90"/>
      <c r="Q740" s="91">
        <f t="shared" si="173"/>
        <v>123.9</v>
      </c>
      <c r="R740" s="90"/>
      <c r="S740" s="91">
        <f t="shared" si="173"/>
        <v>123.9</v>
      </c>
      <c r="T740" s="90"/>
      <c r="U740" s="91">
        <f t="shared" si="170"/>
        <v>123.9</v>
      </c>
    </row>
    <row r="741" spans="1:21" ht="82.5">
      <c r="A741" s="88" t="str">
        <f ca="1">IF(ISERROR(MATCH(E741,Код_КЦСР,0)),"",INDIRECT(ADDRESS(MATCH(E741,Код_КЦСР,0)+1,2,,,"КЦСР")))</f>
        <v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v>
      </c>
      <c r="B741" s="28">
        <v>807</v>
      </c>
      <c r="C741" s="89" t="s">
        <v>79</v>
      </c>
      <c r="D741" s="89" t="s">
        <v>83</v>
      </c>
      <c r="E741" s="28" t="s">
        <v>479</v>
      </c>
      <c r="F741" s="28"/>
      <c r="G741" s="90">
        <f t="shared" ref="G741:T742" si="181">G742</f>
        <v>231.9</v>
      </c>
      <c r="H741" s="90">
        <f t="shared" si="181"/>
        <v>0</v>
      </c>
      <c r="I741" s="90">
        <f t="shared" si="178"/>
        <v>231.9</v>
      </c>
      <c r="J741" s="90">
        <f t="shared" si="181"/>
        <v>0</v>
      </c>
      <c r="K741" s="91">
        <f t="shared" si="179"/>
        <v>231.9</v>
      </c>
      <c r="L741" s="90">
        <f t="shared" si="181"/>
        <v>0</v>
      </c>
      <c r="M741" s="91">
        <f t="shared" si="176"/>
        <v>231.9</v>
      </c>
      <c r="N741" s="90">
        <f t="shared" si="181"/>
        <v>0</v>
      </c>
      <c r="O741" s="91">
        <f t="shared" si="177"/>
        <v>231.9</v>
      </c>
      <c r="P741" s="90">
        <f t="shared" si="181"/>
        <v>0</v>
      </c>
      <c r="Q741" s="91">
        <f t="shared" si="173"/>
        <v>231.9</v>
      </c>
      <c r="R741" s="90">
        <f t="shared" si="181"/>
        <v>0</v>
      </c>
      <c r="S741" s="91">
        <f t="shared" si="173"/>
        <v>231.9</v>
      </c>
      <c r="T741" s="90">
        <f t="shared" si="181"/>
        <v>0</v>
      </c>
      <c r="U741" s="91">
        <f t="shared" si="170"/>
        <v>231.9</v>
      </c>
    </row>
    <row r="742" spans="1:21" ht="51" customHeight="1">
      <c r="A742" s="88" t="str">
        <f t="shared" ca="1" si="18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2" s="28">
        <v>807</v>
      </c>
      <c r="C742" s="89" t="s">
        <v>79</v>
      </c>
      <c r="D742" s="89" t="s">
        <v>83</v>
      </c>
      <c r="E742" s="28" t="s">
        <v>479</v>
      </c>
      <c r="F742" s="28">
        <v>100</v>
      </c>
      <c r="G742" s="90">
        <f t="shared" si="181"/>
        <v>231.9</v>
      </c>
      <c r="H742" s="90">
        <f t="shared" si="181"/>
        <v>0</v>
      </c>
      <c r="I742" s="90">
        <f t="shared" si="178"/>
        <v>231.9</v>
      </c>
      <c r="J742" s="90">
        <f t="shared" si="181"/>
        <v>0</v>
      </c>
      <c r="K742" s="91">
        <f t="shared" si="179"/>
        <v>231.9</v>
      </c>
      <c r="L742" s="90">
        <f t="shared" si="181"/>
        <v>0</v>
      </c>
      <c r="M742" s="91">
        <f t="shared" si="176"/>
        <v>231.9</v>
      </c>
      <c r="N742" s="90">
        <f t="shared" si="181"/>
        <v>0</v>
      </c>
      <c r="O742" s="91">
        <f t="shared" si="177"/>
        <v>231.9</v>
      </c>
      <c r="P742" s="90">
        <f t="shared" si="181"/>
        <v>0</v>
      </c>
      <c r="Q742" s="91">
        <f t="shared" si="173"/>
        <v>231.9</v>
      </c>
      <c r="R742" s="90">
        <f t="shared" si="181"/>
        <v>0</v>
      </c>
      <c r="S742" s="91">
        <f t="shared" si="173"/>
        <v>231.9</v>
      </c>
      <c r="T742" s="90">
        <f t="shared" si="181"/>
        <v>0</v>
      </c>
      <c r="U742" s="91">
        <f t="shared" si="170"/>
        <v>231.9</v>
      </c>
    </row>
    <row r="743" spans="1:21" ht="18.75" customHeight="1">
      <c r="A743" s="88" t="str">
        <f t="shared" ca="1" si="180"/>
        <v>Расходы на выплаты персоналу государственных (муниципальных) органов</v>
      </c>
      <c r="B743" s="28">
        <v>807</v>
      </c>
      <c r="C743" s="89" t="s">
        <v>79</v>
      </c>
      <c r="D743" s="89" t="s">
        <v>83</v>
      </c>
      <c r="E743" s="28" t="s">
        <v>479</v>
      </c>
      <c r="F743" s="28">
        <v>120</v>
      </c>
      <c r="G743" s="90">
        <v>231.9</v>
      </c>
      <c r="H743" s="90"/>
      <c r="I743" s="90">
        <f t="shared" si="178"/>
        <v>231.9</v>
      </c>
      <c r="J743" s="90"/>
      <c r="K743" s="91">
        <f t="shared" si="179"/>
        <v>231.9</v>
      </c>
      <c r="L743" s="90"/>
      <c r="M743" s="91">
        <f t="shared" si="176"/>
        <v>231.9</v>
      </c>
      <c r="N743" s="90"/>
      <c r="O743" s="91">
        <f t="shared" si="177"/>
        <v>231.9</v>
      </c>
      <c r="P743" s="90"/>
      <c r="Q743" s="91">
        <f t="shared" si="173"/>
        <v>231.9</v>
      </c>
      <c r="R743" s="90"/>
      <c r="S743" s="91">
        <f t="shared" si="173"/>
        <v>231.9</v>
      </c>
      <c r="T743" s="90"/>
      <c r="U743" s="91">
        <f t="shared" si="170"/>
        <v>231.9</v>
      </c>
    </row>
    <row r="744" spans="1:21">
      <c r="A744" s="88" t="str">
        <f ca="1">IF(ISERROR(MATCH(E744,Код_КЦСР,0)),"",INDIRECT(ADDRESS(MATCH(E744,Код_КЦСР,0)+1,2,,,"КЦСР")))</f>
        <v>Иные непрограммные расходы</v>
      </c>
      <c r="B744" s="28">
        <v>807</v>
      </c>
      <c r="C744" s="89" t="s">
        <v>79</v>
      </c>
      <c r="D744" s="89" t="s">
        <v>83</v>
      </c>
      <c r="E744" s="28" t="s">
        <v>472</v>
      </c>
      <c r="F744" s="28"/>
      <c r="G744" s="90">
        <f>G745</f>
        <v>17949.599999999999</v>
      </c>
      <c r="H744" s="90">
        <f>H745</f>
        <v>0</v>
      </c>
      <c r="I744" s="90">
        <f t="shared" si="178"/>
        <v>17949.599999999999</v>
      </c>
      <c r="J744" s="90">
        <f>J745</f>
        <v>0</v>
      </c>
      <c r="K744" s="91">
        <f t="shared" si="179"/>
        <v>17949.599999999999</v>
      </c>
      <c r="L744" s="90">
        <f>L745</f>
        <v>0</v>
      </c>
      <c r="M744" s="91">
        <f t="shared" si="176"/>
        <v>17949.599999999999</v>
      </c>
      <c r="N744" s="90">
        <f>N745</f>
        <v>0</v>
      </c>
      <c r="O744" s="91">
        <f t="shared" si="177"/>
        <v>17949.599999999999</v>
      </c>
      <c r="P744" s="90">
        <f>P745</f>
        <v>0</v>
      </c>
      <c r="Q744" s="91">
        <f t="shared" si="173"/>
        <v>17949.599999999999</v>
      </c>
      <c r="R744" s="90">
        <f>R745</f>
        <v>0</v>
      </c>
      <c r="S744" s="91">
        <f t="shared" si="173"/>
        <v>17949.599999999999</v>
      </c>
      <c r="T744" s="90">
        <f>T745</f>
        <v>-345.8</v>
      </c>
      <c r="U744" s="91">
        <f t="shared" si="170"/>
        <v>17603.8</v>
      </c>
    </row>
    <row r="745" spans="1:21" ht="33">
      <c r="A745" s="88" t="str">
        <f ca="1">IF(ISERROR(MATCH(E745,Код_КЦСР,0)),"",INDIRECT(ADDRESS(MATCH(E745,Код_КЦСР,0)+1,2,,,"КЦСР")))</f>
        <v>Обеспечение деятельности муниципального казенного учреждения «Финансово-бухгалтерский центр»</v>
      </c>
      <c r="B745" s="28">
        <v>807</v>
      </c>
      <c r="C745" s="89" t="s">
        <v>79</v>
      </c>
      <c r="D745" s="89" t="s">
        <v>83</v>
      </c>
      <c r="E745" s="28" t="s">
        <v>475</v>
      </c>
      <c r="F745" s="28"/>
      <c r="G745" s="90">
        <f>G746+G748</f>
        <v>17949.599999999999</v>
      </c>
      <c r="H745" s="90">
        <f>H746+H748</f>
        <v>0</v>
      </c>
      <c r="I745" s="90">
        <f t="shared" si="178"/>
        <v>17949.599999999999</v>
      </c>
      <c r="J745" s="90">
        <f>J746+J748</f>
        <v>0</v>
      </c>
      <c r="K745" s="91">
        <f t="shared" si="179"/>
        <v>17949.599999999999</v>
      </c>
      <c r="L745" s="90">
        <f>L746+L748</f>
        <v>0</v>
      </c>
      <c r="M745" s="91">
        <f t="shared" si="176"/>
        <v>17949.599999999999</v>
      </c>
      <c r="N745" s="90">
        <f>N746+N748</f>
        <v>0</v>
      </c>
      <c r="O745" s="91">
        <f t="shared" si="177"/>
        <v>17949.599999999999</v>
      </c>
      <c r="P745" s="90">
        <f>P746+P748</f>
        <v>0</v>
      </c>
      <c r="Q745" s="91">
        <f t="shared" si="173"/>
        <v>17949.599999999999</v>
      </c>
      <c r="R745" s="90">
        <f>R746+R748</f>
        <v>0</v>
      </c>
      <c r="S745" s="91">
        <f t="shared" si="173"/>
        <v>17949.599999999999</v>
      </c>
      <c r="T745" s="90">
        <f>T746+T748</f>
        <v>-345.8</v>
      </c>
      <c r="U745" s="91">
        <f t="shared" si="170"/>
        <v>17603.8</v>
      </c>
    </row>
    <row r="746" spans="1:21" ht="51" customHeight="1">
      <c r="A746" s="88" t="str">
        <f t="shared" ref="A746:A749" ca="1" si="182">IF(ISERROR(MATCH(F746,Код_КВР,0)),"",INDIRECT(ADDRESS(MATCH(F746,Код_КВР,0)+1,2,,,"КВР")))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6" s="28">
        <v>807</v>
      </c>
      <c r="C746" s="89" t="s">
        <v>79</v>
      </c>
      <c r="D746" s="89" t="s">
        <v>83</v>
      </c>
      <c r="E746" s="28" t="s">
        <v>475</v>
      </c>
      <c r="F746" s="28">
        <v>100</v>
      </c>
      <c r="G746" s="90">
        <f>G747</f>
        <v>17364.899999999998</v>
      </c>
      <c r="H746" s="90">
        <f>H747</f>
        <v>0</v>
      </c>
      <c r="I746" s="90">
        <f t="shared" si="178"/>
        <v>17364.899999999998</v>
      </c>
      <c r="J746" s="90">
        <f>J747</f>
        <v>0</v>
      </c>
      <c r="K746" s="91">
        <f t="shared" si="179"/>
        <v>17364.899999999998</v>
      </c>
      <c r="L746" s="90">
        <f>L747</f>
        <v>0</v>
      </c>
      <c r="M746" s="91">
        <f t="shared" si="176"/>
        <v>17364.899999999998</v>
      </c>
      <c r="N746" s="90">
        <f>N747</f>
        <v>0</v>
      </c>
      <c r="O746" s="91">
        <f t="shared" si="177"/>
        <v>17364.899999999998</v>
      </c>
      <c r="P746" s="90">
        <f>P747</f>
        <v>0</v>
      </c>
      <c r="Q746" s="91">
        <f t="shared" si="173"/>
        <v>17364.899999999998</v>
      </c>
      <c r="R746" s="90">
        <f>R747</f>
        <v>0</v>
      </c>
      <c r="S746" s="91">
        <f t="shared" si="173"/>
        <v>17364.899999999998</v>
      </c>
      <c r="T746" s="90">
        <f>T747</f>
        <v>-345.8</v>
      </c>
      <c r="U746" s="91">
        <f t="shared" si="170"/>
        <v>17019.099999999999</v>
      </c>
    </row>
    <row r="747" spans="1:21">
      <c r="A747" s="88" t="str">
        <f t="shared" ca="1" si="182"/>
        <v>Расходы на выплаты персоналу казенных учреждений</v>
      </c>
      <c r="B747" s="28">
        <v>807</v>
      </c>
      <c r="C747" s="89" t="s">
        <v>79</v>
      </c>
      <c r="D747" s="89" t="s">
        <v>83</v>
      </c>
      <c r="E747" s="28" t="s">
        <v>475</v>
      </c>
      <c r="F747" s="28">
        <v>110</v>
      </c>
      <c r="G747" s="90">
        <f>13336.5+0.8+4027.6</f>
        <v>17364.899999999998</v>
      </c>
      <c r="H747" s="90"/>
      <c r="I747" s="90">
        <f t="shared" si="178"/>
        <v>17364.899999999998</v>
      </c>
      <c r="J747" s="90"/>
      <c r="K747" s="91">
        <f t="shared" si="179"/>
        <v>17364.899999999998</v>
      </c>
      <c r="L747" s="90"/>
      <c r="M747" s="91">
        <f t="shared" si="176"/>
        <v>17364.899999999998</v>
      </c>
      <c r="N747" s="90"/>
      <c r="O747" s="91">
        <f t="shared" si="177"/>
        <v>17364.899999999998</v>
      </c>
      <c r="P747" s="90"/>
      <c r="Q747" s="91">
        <f t="shared" si="173"/>
        <v>17364.899999999998</v>
      </c>
      <c r="R747" s="90"/>
      <c r="S747" s="91">
        <f t="shared" si="173"/>
        <v>17364.899999999998</v>
      </c>
      <c r="T747" s="90">
        <f>-265.6-80.2</f>
        <v>-345.8</v>
      </c>
      <c r="U747" s="91">
        <f t="shared" si="170"/>
        <v>17019.099999999999</v>
      </c>
    </row>
    <row r="748" spans="1:21" ht="32.25" customHeight="1">
      <c r="A748" s="88" t="str">
        <f t="shared" ca="1" si="182"/>
        <v>Закупка товаров, работ и услуг для обеспечения государственных (муниципальных) нужд</v>
      </c>
      <c r="B748" s="28">
        <v>807</v>
      </c>
      <c r="C748" s="89" t="s">
        <v>79</v>
      </c>
      <c r="D748" s="89" t="s">
        <v>83</v>
      </c>
      <c r="E748" s="28" t="s">
        <v>475</v>
      </c>
      <c r="F748" s="28">
        <v>200</v>
      </c>
      <c r="G748" s="90">
        <f>G749</f>
        <v>584.70000000000005</v>
      </c>
      <c r="H748" s="90">
        <f>H749</f>
        <v>0</v>
      </c>
      <c r="I748" s="90">
        <f t="shared" si="178"/>
        <v>584.70000000000005</v>
      </c>
      <c r="J748" s="90">
        <f>J749</f>
        <v>0</v>
      </c>
      <c r="K748" s="91">
        <f t="shared" si="179"/>
        <v>584.70000000000005</v>
      </c>
      <c r="L748" s="90">
        <f>L749</f>
        <v>0</v>
      </c>
      <c r="M748" s="91">
        <f t="shared" si="176"/>
        <v>584.70000000000005</v>
      </c>
      <c r="N748" s="90">
        <f>N749</f>
        <v>0</v>
      </c>
      <c r="O748" s="91">
        <f t="shared" si="177"/>
        <v>584.70000000000005</v>
      </c>
      <c r="P748" s="90">
        <f>P749</f>
        <v>0</v>
      </c>
      <c r="Q748" s="91">
        <f t="shared" si="173"/>
        <v>584.70000000000005</v>
      </c>
      <c r="R748" s="90">
        <f>R749</f>
        <v>0</v>
      </c>
      <c r="S748" s="91">
        <f t="shared" si="173"/>
        <v>584.70000000000005</v>
      </c>
      <c r="T748" s="90">
        <f>T749</f>
        <v>0</v>
      </c>
      <c r="U748" s="91">
        <f t="shared" si="170"/>
        <v>584.70000000000005</v>
      </c>
    </row>
    <row r="749" spans="1:21" ht="33">
      <c r="A749" s="88" t="str">
        <f t="shared" ca="1" si="182"/>
        <v>Иные закупки товаров, работ и услуг для обеспечения государственных (муниципальных) нужд</v>
      </c>
      <c r="B749" s="28">
        <v>807</v>
      </c>
      <c r="C749" s="89" t="s">
        <v>79</v>
      </c>
      <c r="D749" s="89" t="s">
        <v>83</v>
      </c>
      <c r="E749" s="28" t="s">
        <v>475</v>
      </c>
      <c r="F749" s="28">
        <v>240</v>
      </c>
      <c r="G749" s="90">
        <v>584.70000000000005</v>
      </c>
      <c r="H749" s="90"/>
      <c r="I749" s="90">
        <f t="shared" si="178"/>
        <v>584.70000000000005</v>
      </c>
      <c r="J749" s="90"/>
      <c r="K749" s="91">
        <f t="shared" si="179"/>
        <v>584.70000000000005</v>
      </c>
      <c r="L749" s="90"/>
      <c r="M749" s="91">
        <f t="shared" si="176"/>
        <v>584.70000000000005</v>
      </c>
      <c r="N749" s="90"/>
      <c r="O749" s="91">
        <f t="shared" si="177"/>
        <v>584.70000000000005</v>
      </c>
      <c r="P749" s="90"/>
      <c r="Q749" s="91">
        <f t="shared" si="173"/>
        <v>584.70000000000005</v>
      </c>
      <c r="R749" s="90"/>
      <c r="S749" s="91">
        <f t="shared" si="173"/>
        <v>584.70000000000005</v>
      </c>
      <c r="T749" s="90"/>
      <c r="U749" s="91">
        <f t="shared" si="170"/>
        <v>584.70000000000005</v>
      </c>
    </row>
    <row r="750" spans="1:21">
      <c r="A750" s="105" t="s">
        <v>69</v>
      </c>
      <c r="B750" s="28">
        <v>807</v>
      </c>
      <c r="C750" s="89" t="s">
        <v>79</v>
      </c>
      <c r="D750" s="89" t="s">
        <v>90</v>
      </c>
      <c r="E750" s="28"/>
      <c r="F750" s="28"/>
      <c r="G750" s="90">
        <f>G752</f>
        <v>45404.800000000003</v>
      </c>
      <c r="H750" s="90">
        <f>H752</f>
        <v>-24390.7</v>
      </c>
      <c r="I750" s="90">
        <f t="shared" si="178"/>
        <v>21014.100000000002</v>
      </c>
      <c r="J750" s="90">
        <f>J752</f>
        <v>-12869.5</v>
      </c>
      <c r="K750" s="91">
        <f t="shared" si="179"/>
        <v>8144.6000000000022</v>
      </c>
      <c r="L750" s="90">
        <f>L752</f>
        <v>-4611.6000000000004</v>
      </c>
      <c r="M750" s="91">
        <f t="shared" si="176"/>
        <v>3533.0000000000018</v>
      </c>
      <c r="N750" s="90">
        <f>N752</f>
        <v>0</v>
      </c>
      <c r="O750" s="91">
        <f t="shared" si="177"/>
        <v>3533.0000000000018</v>
      </c>
      <c r="P750" s="90">
        <f>P752</f>
        <v>0</v>
      </c>
      <c r="Q750" s="91">
        <f t="shared" si="173"/>
        <v>3533.0000000000018</v>
      </c>
      <c r="R750" s="90">
        <f>R752</f>
        <v>0</v>
      </c>
      <c r="S750" s="91">
        <f t="shared" si="173"/>
        <v>3533.0000000000018</v>
      </c>
      <c r="T750" s="90">
        <f>T752</f>
        <v>0</v>
      </c>
      <c r="U750" s="91">
        <f t="shared" si="170"/>
        <v>3533.0000000000018</v>
      </c>
    </row>
    <row r="751" spans="1:21">
      <c r="A751" s="88" t="str">
        <f ca="1">IF(ISERROR(MATCH(E751,Код_КЦСР,0)),"",INDIRECT(ADDRESS(MATCH(E751,Код_КЦСР,0)+1,2,,,"КЦСР")))</f>
        <v>Расходы, не включенные в муниципальные программы города Череповца</v>
      </c>
      <c r="B751" s="28">
        <v>807</v>
      </c>
      <c r="C751" s="89" t="s">
        <v>79</v>
      </c>
      <c r="D751" s="89" t="s">
        <v>90</v>
      </c>
      <c r="E751" s="28" t="s">
        <v>448</v>
      </c>
      <c r="F751" s="28"/>
      <c r="G751" s="90">
        <f t="shared" ref="G751:T754" si="183">G752</f>
        <v>45404.800000000003</v>
      </c>
      <c r="H751" s="90">
        <f t="shared" si="183"/>
        <v>-24390.7</v>
      </c>
      <c r="I751" s="90">
        <f t="shared" si="178"/>
        <v>21014.100000000002</v>
      </c>
      <c r="J751" s="90">
        <f t="shared" si="183"/>
        <v>-12869.5</v>
      </c>
      <c r="K751" s="91">
        <f t="shared" si="179"/>
        <v>8144.6000000000022</v>
      </c>
      <c r="L751" s="90">
        <f t="shared" si="183"/>
        <v>-4611.6000000000004</v>
      </c>
      <c r="M751" s="91">
        <f t="shared" si="176"/>
        <v>3533.0000000000018</v>
      </c>
      <c r="N751" s="90">
        <f t="shared" si="183"/>
        <v>0</v>
      </c>
      <c r="O751" s="91">
        <f t="shared" si="177"/>
        <v>3533.0000000000018</v>
      </c>
      <c r="P751" s="90">
        <f t="shared" si="183"/>
        <v>0</v>
      </c>
      <c r="Q751" s="91">
        <f t="shared" si="173"/>
        <v>3533.0000000000018</v>
      </c>
      <c r="R751" s="90">
        <f t="shared" si="183"/>
        <v>0</v>
      </c>
      <c r="S751" s="91">
        <f t="shared" si="173"/>
        <v>3533.0000000000018</v>
      </c>
      <c r="T751" s="90">
        <f t="shared" si="183"/>
        <v>0</v>
      </c>
      <c r="U751" s="91">
        <f t="shared" si="170"/>
        <v>3533.0000000000018</v>
      </c>
    </row>
    <row r="752" spans="1:21">
      <c r="A752" s="88" t="str">
        <f ca="1">IF(ISERROR(MATCH(E752,Код_КЦСР,0)),"",INDIRECT(ADDRESS(MATCH(E752,Код_КЦСР,0)+1,2,,,"КЦСР")))</f>
        <v>Резервные фонды</v>
      </c>
      <c r="B752" s="28">
        <v>807</v>
      </c>
      <c r="C752" s="89" t="s">
        <v>79</v>
      </c>
      <c r="D752" s="89" t="s">
        <v>90</v>
      </c>
      <c r="E752" s="28" t="s">
        <v>469</v>
      </c>
      <c r="F752" s="28"/>
      <c r="G752" s="90">
        <f t="shared" si="183"/>
        <v>45404.800000000003</v>
      </c>
      <c r="H752" s="90">
        <f t="shared" si="183"/>
        <v>-24390.7</v>
      </c>
      <c r="I752" s="90">
        <f t="shared" si="178"/>
        <v>21014.100000000002</v>
      </c>
      <c r="J752" s="90">
        <f t="shared" si="183"/>
        <v>-12869.5</v>
      </c>
      <c r="K752" s="91">
        <f t="shared" si="179"/>
        <v>8144.6000000000022</v>
      </c>
      <c r="L752" s="90">
        <f t="shared" si="183"/>
        <v>-4611.6000000000004</v>
      </c>
      <c r="M752" s="91">
        <f t="shared" si="176"/>
        <v>3533.0000000000018</v>
      </c>
      <c r="N752" s="90">
        <f t="shared" si="183"/>
        <v>0</v>
      </c>
      <c r="O752" s="91">
        <f t="shared" si="177"/>
        <v>3533.0000000000018</v>
      </c>
      <c r="P752" s="90">
        <f t="shared" si="183"/>
        <v>0</v>
      </c>
      <c r="Q752" s="91">
        <f t="shared" si="173"/>
        <v>3533.0000000000018</v>
      </c>
      <c r="R752" s="90">
        <f t="shared" si="183"/>
        <v>0</v>
      </c>
      <c r="S752" s="91">
        <f t="shared" si="173"/>
        <v>3533.0000000000018</v>
      </c>
      <c r="T752" s="90">
        <f t="shared" si="183"/>
        <v>0</v>
      </c>
      <c r="U752" s="91">
        <f t="shared" si="170"/>
        <v>3533.0000000000018</v>
      </c>
    </row>
    <row r="753" spans="1:21">
      <c r="A753" s="88" t="str">
        <f ca="1">IF(ISERROR(MATCH(E753,Код_КЦСР,0)),"",INDIRECT(ADDRESS(MATCH(E753,Код_КЦСР,0)+1,2,,,"КЦСР")))</f>
        <v>Резервный фонд мэрии города</v>
      </c>
      <c r="B753" s="28">
        <v>807</v>
      </c>
      <c r="C753" s="89" t="s">
        <v>79</v>
      </c>
      <c r="D753" s="89" t="s">
        <v>90</v>
      </c>
      <c r="E753" s="28" t="s">
        <v>470</v>
      </c>
      <c r="F753" s="28"/>
      <c r="G753" s="90">
        <f>G754</f>
        <v>45404.800000000003</v>
      </c>
      <c r="H753" s="90">
        <f>H754</f>
        <v>-24390.7</v>
      </c>
      <c r="I753" s="90">
        <f t="shared" si="178"/>
        <v>21014.100000000002</v>
      </c>
      <c r="J753" s="90">
        <f>J754</f>
        <v>-12869.5</v>
      </c>
      <c r="K753" s="91">
        <f t="shared" si="179"/>
        <v>8144.6000000000022</v>
      </c>
      <c r="L753" s="90">
        <f>L754</f>
        <v>-4611.6000000000004</v>
      </c>
      <c r="M753" s="91">
        <f t="shared" si="176"/>
        <v>3533.0000000000018</v>
      </c>
      <c r="N753" s="90">
        <f>N754</f>
        <v>0</v>
      </c>
      <c r="O753" s="91">
        <f t="shared" si="177"/>
        <v>3533.0000000000018</v>
      </c>
      <c r="P753" s="90">
        <f>P754</f>
        <v>0</v>
      </c>
      <c r="Q753" s="91">
        <f t="shared" si="173"/>
        <v>3533.0000000000018</v>
      </c>
      <c r="R753" s="90">
        <f>R754</f>
        <v>0</v>
      </c>
      <c r="S753" s="91">
        <f t="shared" si="173"/>
        <v>3533.0000000000018</v>
      </c>
      <c r="T753" s="90">
        <f>T754</f>
        <v>0</v>
      </c>
      <c r="U753" s="91">
        <f t="shared" si="170"/>
        <v>3533.0000000000018</v>
      </c>
    </row>
    <row r="754" spans="1:21">
      <c r="A754" s="88" t="str">
        <f ca="1">IF(ISERROR(MATCH(F754,Код_КВР,0)),"",INDIRECT(ADDRESS(MATCH(F754,Код_КВР,0)+1,2,,,"КВР")))</f>
        <v>Иные бюджетные ассигнования</v>
      </c>
      <c r="B754" s="28">
        <v>807</v>
      </c>
      <c r="C754" s="89" t="s">
        <v>79</v>
      </c>
      <c r="D754" s="89" t="s">
        <v>90</v>
      </c>
      <c r="E754" s="28" t="s">
        <v>470</v>
      </c>
      <c r="F754" s="28">
        <v>800</v>
      </c>
      <c r="G754" s="90">
        <f t="shared" si="183"/>
        <v>45404.800000000003</v>
      </c>
      <c r="H754" s="90">
        <f t="shared" si="183"/>
        <v>-24390.7</v>
      </c>
      <c r="I754" s="90">
        <f t="shared" si="178"/>
        <v>21014.100000000002</v>
      </c>
      <c r="J754" s="90">
        <f t="shared" si="183"/>
        <v>-12869.5</v>
      </c>
      <c r="K754" s="91">
        <f t="shared" si="179"/>
        <v>8144.6000000000022</v>
      </c>
      <c r="L754" s="90">
        <f t="shared" si="183"/>
        <v>-4611.6000000000004</v>
      </c>
      <c r="M754" s="91">
        <f t="shared" si="176"/>
        <v>3533.0000000000018</v>
      </c>
      <c r="N754" s="90">
        <f t="shared" si="183"/>
        <v>0</v>
      </c>
      <c r="O754" s="91">
        <f t="shared" si="177"/>
        <v>3533.0000000000018</v>
      </c>
      <c r="P754" s="90">
        <f t="shared" si="183"/>
        <v>0</v>
      </c>
      <c r="Q754" s="91">
        <f t="shared" si="173"/>
        <v>3533.0000000000018</v>
      </c>
      <c r="R754" s="90">
        <f t="shared" si="183"/>
        <v>0</v>
      </c>
      <c r="S754" s="91">
        <f t="shared" si="173"/>
        <v>3533.0000000000018</v>
      </c>
      <c r="T754" s="90">
        <f t="shared" si="183"/>
        <v>0</v>
      </c>
      <c r="U754" s="91">
        <f t="shared" si="170"/>
        <v>3533.0000000000018</v>
      </c>
    </row>
    <row r="755" spans="1:21">
      <c r="A755" s="88" t="str">
        <f ca="1">IF(ISERROR(MATCH(F755,Код_КВР,0)),"",INDIRECT(ADDRESS(MATCH(F755,Код_КВР,0)+1,2,,,"КВР")))</f>
        <v>Резервные средства</v>
      </c>
      <c r="B755" s="28">
        <v>807</v>
      </c>
      <c r="C755" s="89" t="s">
        <v>79</v>
      </c>
      <c r="D755" s="89" t="s">
        <v>90</v>
      </c>
      <c r="E755" s="28" t="s">
        <v>470</v>
      </c>
      <c r="F755" s="28">
        <v>870</v>
      </c>
      <c r="G755" s="90">
        <v>45404.800000000003</v>
      </c>
      <c r="H755" s="90">
        <v>-24390.7</v>
      </c>
      <c r="I755" s="90">
        <f t="shared" si="178"/>
        <v>21014.100000000002</v>
      </c>
      <c r="J755" s="90">
        <f>-660-12209.5</f>
        <v>-12869.5</v>
      </c>
      <c r="K755" s="91">
        <f t="shared" si="179"/>
        <v>8144.6000000000022</v>
      </c>
      <c r="L755" s="90">
        <f>-2838.7-1772.9</f>
        <v>-4611.6000000000004</v>
      </c>
      <c r="M755" s="91">
        <f t="shared" si="176"/>
        <v>3533.0000000000018</v>
      </c>
      <c r="N755" s="90"/>
      <c r="O755" s="91">
        <f t="shared" si="177"/>
        <v>3533.0000000000018</v>
      </c>
      <c r="P755" s="90"/>
      <c r="Q755" s="91">
        <f t="shared" si="173"/>
        <v>3533.0000000000018</v>
      </c>
      <c r="R755" s="90"/>
      <c r="S755" s="91">
        <f t="shared" si="173"/>
        <v>3533.0000000000018</v>
      </c>
      <c r="T755" s="90"/>
      <c r="U755" s="91">
        <f t="shared" si="170"/>
        <v>3533.0000000000018</v>
      </c>
    </row>
    <row r="756" spans="1:21">
      <c r="A756" s="105" t="s">
        <v>100</v>
      </c>
      <c r="B756" s="28">
        <v>807</v>
      </c>
      <c r="C756" s="89" t="s">
        <v>79</v>
      </c>
      <c r="D756" s="89" t="s">
        <v>60</v>
      </c>
      <c r="E756" s="28"/>
      <c r="F756" s="28"/>
      <c r="G756" s="90">
        <f t="shared" ref="G756:T760" si="184">G757</f>
        <v>100</v>
      </c>
      <c r="H756" s="90">
        <f t="shared" si="184"/>
        <v>0</v>
      </c>
      <c r="I756" s="90">
        <f t="shared" si="178"/>
        <v>100</v>
      </c>
      <c r="J756" s="90">
        <f t="shared" si="184"/>
        <v>0</v>
      </c>
      <c r="K756" s="91">
        <f t="shared" si="179"/>
        <v>100</v>
      </c>
      <c r="L756" s="90">
        <f t="shared" si="184"/>
        <v>0</v>
      </c>
      <c r="M756" s="91">
        <f t="shared" si="176"/>
        <v>100</v>
      </c>
      <c r="N756" s="90">
        <f t="shared" si="184"/>
        <v>0</v>
      </c>
      <c r="O756" s="91">
        <f t="shared" si="177"/>
        <v>100</v>
      </c>
      <c r="P756" s="90">
        <f t="shared" si="184"/>
        <v>0</v>
      </c>
      <c r="Q756" s="91">
        <f t="shared" si="173"/>
        <v>100</v>
      </c>
      <c r="R756" s="90">
        <f t="shared" si="184"/>
        <v>0</v>
      </c>
      <c r="S756" s="91">
        <f t="shared" si="173"/>
        <v>100</v>
      </c>
      <c r="T756" s="90">
        <f t="shared" si="184"/>
        <v>0</v>
      </c>
      <c r="U756" s="91">
        <f t="shared" si="170"/>
        <v>100</v>
      </c>
    </row>
    <row r="757" spans="1:21">
      <c r="A757" s="88" t="str">
        <f ca="1">IF(ISERROR(MATCH(E757,Код_КЦСР,0)),"",INDIRECT(ADDRESS(MATCH(E757,Код_КЦСР,0)+1,2,,,"КЦСР")))</f>
        <v>Расходы, не включенные в муниципальные программы города Череповца</v>
      </c>
      <c r="B757" s="28">
        <v>807</v>
      </c>
      <c r="C757" s="89" t="s">
        <v>79</v>
      </c>
      <c r="D757" s="89" t="s">
        <v>60</v>
      </c>
      <c r="E757" s="28" t="s">
        <v>448</v>
      </c>
      <c r="F757" s="28"/>
      <c r="G757" s="90">
        <f t="shared" si="184"/>
        <v>100</v>
      </c>
      <c r="H757" s="90">
        <f t="shared" si="184"/>
        <v>0</v>
      </c>
      <c r="I757" s="90">
        <f t="shared" si="178"/>
        <v>100</v>
      </c>
      <c r="J757" s="90">
        <f t="shared" si="184"/>
        <v>0</v>
      </c>
      <c r="K757" s="91">
        <f t="shared" si="179"/>
        <v>100</v>
      </c>
      <c r="L757" s="90">
        <f t="shared" si="184"/>
        <v>0</v>
      </c>
      <c r="M757" s="91">
        <f t="shared" si="176"/>
        <v>100</v>
      </c>
      <c r="N757" s="90">
        <f t="shared" si="184"/>
        <v>0</v>
      </c>
      <c r="O757" s="91">
        <f t="shared" si="177"/>
        <v>100</v>
      </c>
      <c r="P757" s="90">
        <f t="shared" si="184"/>
        <v>0</v>
      </c>
      <c r="Q757" s="91">
        <f t="shared" si="173"/>
        <v>100</v>
      </c>
      <c r="R757" s="90">
        <f t="shared" si="184"/>
        <v>0</v>
      </c>
      <c r="S757" s="91">
        <f t="shared" si="173"/>
        <v>100</v>
      </c>
      <c r="T757" s="90">
        <f t="shared" si="184"/>
        <v>0</v>
      </c>
      <c r="U757" s="91">
        <f t="shared" si="170"/>
        <v>100</v>
      </c>
    </row>
    <row r="758" spans="1:21" ht="33">
      <c r="A758" s="88" t="str">
        <f ca="1">IF(ISERROR(MATCH(E758,Код_КЦСР,0)),"",INDIRECT(ADDRESS(MATCH(E758,Код_КЦСР,0)+1,2,,,"КЦСР")))</f>
        <v>Реализация функций органов местного самоуправления города, связанных с общегородским управлением и проведением мероприятий</v>
      </c>
      <c r="B758" s="28">
        <v>807</v>
      </c>
      <c r="C758" s="89" t="s">
        <v>79</v>
      </c>
      <c r="D758" s="89" t="s">
        <v>60</v>
      </c>
      <c r="E758" s="28" t="s">
        <v>466</v>
      </c>
      <c r="F758" s="28"/>
      <c r="G758" s="90">
        <f t="shared" si="184"/>
        <v>100</v>
      </c>
      <c r="H758" s="90">
        <f t="shared" si="184"/>
        <v>0</v>
      </c>
      <c r="I758" s="90">
        <f t="shared" si="178"/>
        <v>100</v>
      </c>
      <c r="J758" s="90">
        <f t="shared" si="184"/>
        <v>0</v>
      </c>
      <c r="K758" s="91">
        <f t="shared" si="179"/>
        <v>100</v>
      </c>
      <c r="L758" s="90">
        <f t="shared" si="184"/>
        <v>0</v>
      </c>
      <c r="M758" s="91">
        <f t="shared" si="176"/>
        <v>100</v>
      </c>
      <c r="N758" s="90">
        <f t="shared" si="184"/>
        <v>0</v>
      </c>
      <c r="O758" s="91">
        <f t="shared" si="177"/>
        <v>100</v>
      </c>
      <c r="P758" s="90">
        <f t="shared" si="184"/>
        <v>0</v>
      </c>
      <c r="Q758" s="91">
        <f t="shared" si="173"/>
        <v>100</v>
      </c>
      <c r="R758" s="90">
        <f t="shared" si="184"/>
        <v>0</v>
      </c>
      <c r="S758" s="91">
        <f t="shared" si="173"/>
        <v>100</v>
      </c>
      <c r="T758" s="90">
        <f t="shared" si="184"/>
        <v>0</v>
      </c>
      <c r="U758" s="91">
        <f t="shared" si="170"/>
        <v>100</v>
      </c>
    </row>
    <row r="759" spans="1:21">
      <c r="A759" s="88" t="str">
        <f ca="1">IF(ISERROR(MATCH(E759,Код_КЦСР,0)),"",INDIRECT(ADDRESS(MATCH(E759,Код_КЦСР,0)+1,2,,,"КЦСР")))</f>
        <v>Расходы на судебные издержки и исполнение судебных решений</v>
      </c>
      <c r="B759" s="28">
        <v>807</v>
      </c>
      <c r="C759" s="89" t="s">
        <v>79</v>
      </c>
      <c r="D759" s="89" t="s">
        <v>60</v>
      </c>
      <c r="E759" s="28" t="s">
        <v>467</v>
      </c>
      <c r="F759" s="28"/>
      <c r="G759" s="90">
        <f>G760</f>
        <v>100</v>
      </c>
      <c r="H759" s="90">
        <f>H760</f>
        <v>0</v>
      </c>
      <c r="I759" s="90">
        <f t="shared" si="178"/>
        <v>100</v>
      </c>
      <c r="J759" s="90">
        <f>J760</f>
        <v>0</v>
      </c>
      <c r="K759" s="91">
        <f t="shared" si="179"/>
        <v>100</v>
      </c>
      <c r="L759" s="90">
        <f>L760</f>
        <v>0</v>
      </c>
      <c r="M759" s="91">
        <f t="shared" si="176"/>
        <v>100</v>
      </c>
      <c r="N759" s="90">
        <f>N760</f>
        <v>0</v>
      </c>
      <c r="O759" s="91">
        <f t="shared" si="177"/>
        <v>100</v>
      </c>
      <c r="P759" s="90">
        <f>P760</f>
        <v>0</v>
      </c>
      <c r="Q759" s="91">
        <f t="shared" si="173"/>
        <v>100</v>
      </c>
      <c r="R759" s="90">
        <f>R760</f>
        <v>0</v>
      </c>
      <c r="S759" s="91">
        <f t="shared" si="173"/>
        <v>100</v>
      </c>
      <c r="T759" s="90">
        <f>T760</f>
        <v>0</v>
      </c>
      <c r="U759" s="91">
        <f t="shared" si="170"/>
        <v>100</v>
      </c>
    </row>
    <row r="760" spans="1:21">
      <c r="A760" s="88" t="str">
        <f ca="1">IF(ISERROR(MATCH(F760,Код_КВР,0)),"",INDIRECT(ADDRESS(MATCH(F760,Код_КВР,0)+1,2,,,"КВР")))</f>
        <v>Иные бюджетные ассигнования</v>
      </c>
      <c r="B760" s="28">
        <v>807</v>
      </c>
      <c r="C760" s="89" t="s">
        <v>79</v>
      </c>
      <c r="D760" s="89" t="s">
        <v>60</v>
      </c>
      <c r="E760" s="28" t="s">
        <v>467</v>
      </c>
      <c r="F760" s="28">
        <v>800</v>
      </c>
      <c r="G760" s="90">
        <f t="shared" si="184"/>
        <v>100</v>
      </c>
      <c r="H760" s="90">
        <f t="shared" si="184"/>
        <v>0</v>
      </c>
      <c r="I760" s="90">
        <f t="shared" si="178"/>
        <v>100</v>
      </c>
      <c r="J760" s="90">
        <f t="shared" si="184"/>
        <v>0</v>
      </c>
      <c r="K760" s="91">
        <f t="shared" si="179"/>
        <v>100</v>
      </c>
      <c r="L760" s="90">
        <f t="shared" si="184"/>
        <v>0</v>
      </c>
      <c r="M760" s="91">
        <f t="shared" si="176"/>
        <v>100</v>
      </c>
      <c r="N760" s="90">
        <f t="shared" si="184"/>
        <v>0</v>
      </c>
      <c r="O760" s="91">
        <f t="shared" si="177"/>
        <v>100</v>
      </c>
      <c r="P760" s="90">
        <f t="shared" si="184"/>
        <v>0</v>
      </c>
      <c r="Q760" s="91">
        <f t="shared" si="173"/>
        <v>100</v>
      </c>
      <c r="R760" s="90">
        <f t="shared" si="184"/>
        <v>0</v>
      </c>
      <c r="S760" s="91">
        <f t="shared" si="173"/>
        <v>100</v>
      </c>
      <c r="T760" s="90">
        <f t="shared" si="184"/>
        <v>0</v>
      </c>
      <c r="U760" s="91">
        <f t="shared" si="170"/>
        <v>100</v>
      </c>
    </row>
    <row r="761" spans="1:21">
      <c r="A761" s="88" t="str">
        <f ca="1">IF(ISERROR(MATCH(F761,Код_КВР,0)),"",INDIRECT(ADDRESS(MATCH(F761,Код_КВР,0)+1,2,,,"КВР")))</f>
        <v>Исполнение судебных актов</v>
      </c>
      <c r="B761" s="28">
        <v>807</v>
      </c>
      <c r="C761" s="89" t="s">
        <v>79</v>
      </c>
      <c r="D761" s="89" t="s">
        <v>60</v>
      </c>
      <c r="E761" s="28" t="s">
        <v>467</v>
      </c>
      <c r="F761" s="28">
        <v>830</v>
      </c>
      <c r="G761" s="90">
        <v>100</v>
      </c>
      <c r="H761" s="90"/>
      <c r="I761" s="90">
        <f t="shared" si="178"/>
        <v>100</v>
      </c>
      <c r="J761" s="90"/>
      <c r="K761" s="91">
        <f t="shared" si="179"/>
        <v>100</v>
      </c>
      <c r="L761" s="90"/>
      <c r="M761" s="91">
        <f t="shared" si="176"/>
        <v>100</v>
      </c>
      <c r="N761" s="90"/>
      <c r="O761" s="91">
        <f t="shared" si="177"/>
        <v>100</v>
      </c>
      <c r="P761" s="90"/>
      <c r="Q761" s="91">
        <f t="shared" si="173"/>
        <v>100</v>
      </c>
      <c r="R761" s="90"/>
      <c r="S761" s="91">
        <f t="shared" si="173"/>
        <v>100</v>
      </c>
      <c r="T761" s="90"/>
      <c r="U761" s="91">
        <f t="shared" si="170"/>
        <v>100</v>
      </c>
    </row>
    <row r="762" spans="1:21">
      <c r="A762" s="88" t="str">
        <f ca="1">IF(ISERROR(MATCH(C762,Код_Раздел,0)),"",INDIRECT(ADDRESS(MATCH(C762,Код_Раздел,0)+1,2,,,"Раздел")))</f>
        <v>Обслуживание государственного и муниципального долга</v>
      </c>
      <c r="B762" s="28">
        <v>807</v>
      </c>
      <c r="C762" s="89" t="s">
        <v>60</v>
      </c>
      <c r="D762" s="89"/>
      <c r="E762" s="28"/>
      <c r="F762" s="28"/>
      <c r="G762" s="90">
        <f t="shared" ref="G762:T765" si="185">G763</f>
        <v>94996</v>
      </c>
      <c r="H762" s="90">
        <f t="shared" si="185"/>
        <v>-10000</v>
      </c>
      <c r="I762" s="90">
        <f t="shared" si="178"/>
        <v>84996</v>
      </c>
      <c r="J762" s="90">
        <f t="shared" si="185"/>
        <v>-12000</v>
      </c>
      <c r="K762" s="91">
        <f t="shared" si="179"/>
        <v>72996</v>
      </c>
      <c r="L762" s="90">
        <f t="shared" si="185"/>
        <v>0</v>
      </c>
      <c r="M762" s="91">
        <f t="shared" si="176"/>
        <v>72996</v>
      </c>
      <c r="N762" s="90">
        <f t="shared" si="185"/>
        <v>0</v>
      </c>
      <c r="O762" s="91">
        <f t="shared" si="177"/>
        <v>72996</v>
      </c>
      <c r="P762" s="90">
        <f t="shared" si="185"/>
        <v>0</v>
      </c>
      <c r="Q762" s="91">
        <f t="shared" si="173"/>
        <v>72996</v>
      </c>
      <c r="R762" s="90">
        <f t="shared" si="185"/>
        <v>0</v>
      </c>
      <c r="S762" s="91">
        <f t="shared" si="173"/>
        <v>72996</v>
      </c>
      <c r="T762" s="90">
        <f t="shared" si="185"/>
        <v>0</v>
      </c>
      <c r="U762" s="91">
        <f t="shared" si="170"/>
        <v>72996</v>
      </c>
    </row>
    <row r="763" spans="1:21">
      <c r="A763" s="105" t="s">
        <v>119</v>
      </c>
      <c r="B763" s="28">
        <v>807</v>
      </c>
      <c r="C763" s="89" t="s">
        <v>60</v>
      </c>
      <c r="D763" s="89" t="s">
        <v>79</v>
      </c>
      <c r="E763" s="28"/>
      <c r="F763" s="28"/>
      <c r="G763" s="90">
        <f t="shared" si="185"/>
        <v>94996</v>
      </c>
      <c r="H763" s="90">
        <f t="shared" si="185"/>
        <v>-10000</v>
      </c>
      <c r="I763" s="90">
        <f t="shared" si="178"/>
        <v>84996</v>
      </c>
      <c r="J763" s="90">
        <f t="shared" si="185"/>
        <v>-12000</v>
      </c>
      <c r="K763" s="91">
        <f t="shared" si="179"/>
        <v>72996</v>
      </c>
      <c r="L763" s="90">
        <f t="shared" si="185"/>
        <v>0</v>
      </c>
      <c r="M763" s="91">
        <f t="shared" si="176"/>
        <v>72996</v>
      </c>
      <c r="N763" s="90">
        <f t="shared" si="185"/>
        <v>0</v>
      </c>
      <c r="O763" s="91">
        <f t="shared" si="177"/>
        <v>72996</v>
      </c>
      <c r="P763" s="90">
        <f t="shared" si="185"/>
        <v>0</v>
      </c>
      <c r="Q763" s="91">
        <f t="shared" si="173"/>
        <v>72996</v>
      </c>
      <c r="R763" s="90">
        <f t="shared" si="185"/>
        <v>0</v>
      </c>
      <c r="S763" s="91">
        <f t="shared" si="173"/>
        <v>72996</v>
      </c>
      <c r="T763" s="90">
        <f t="shared" si="185"/>
        <v>0</v>
      </c>
      <c r="U763" s="91">
        <f t="shared" si="170"/>
        <v>72996</v>
      </c>
    </row>
    <row r="764" spans="1:21">
      <c r="A764" s="88" t="str">
        <f ca="1">IF(ISERROR(MATCH(E764,Код_КЦСР,0)),"",INDIRECT(ADDRESS(MATCH(E764,Код_КЦСР,0)+1,2,,,"КЦСР")))</f>
        <v>Расходы, не включенные в муниципальные программы города Череповца</v>
      </c>
      <c r="B764" s="28">
        <v>807</v>
      </c>
      <c r="C764" s="89" t="s">
        <v>60</v>
      </c>
      <c r="D764" s="89" t="s">
        <v>79</v>
      </c>
      <c r="E764" s="28" t="s">
        <v>448</v>
      </c>
      <c r="F764" s="28"/>
      <c r="G764" s="90">
        <f t="shared" si="185"/>
        <v>94996</v>
      </c>
      <c r="H764" s="90">
        <f t="shared" si="185"/>
        <v>-10000</v>
      </c>
      <c r="I764" s="90">
        <f t="shared" si="178"/>
        <v>84996</v>
      </c>
      <c r="J764" s="90">
        <f t="shared" si="185"/>
        <v>-12000</v>
      </c>
      <c r="K764" s="91">
        <f t="shared" si="179"/>
        <v>72996</v>
      </c>
      <c r="L764" s="90">
        <f t="shared" si="185"/>
        <v>0</v>
      </c>
      <c r="M764" s="91">
        <f t="shared" si="176"/>
        <v>72996</v>
      </c>
      <c r="N764" s="90">
        <f t="shared" si="185"/>
        <v>0</v>
      </c>
      <c r="O764" s="91">
        <f t="shared" si="177"/>
        <v>72996</v>
      </c>
      <c r="P764" s="90">
        <f t="shared" si="185"/>
        <v>0</v>
      </c>
      <c r="Q764" s="91">
        <f t="shared" si="173"/>
        <v>72996</v>
      </c>
      <c r="R764" s="90">
        <f t="shared" si="185"/>
        <v>0</v>
      </c>
      <c r="S764" s="91">
        <f t="shared" si="173"/>
        <v>72996</v>
      </c>
      <c r="T764" s="90">
        <f t="shared" si="185"/>
        <v>0</v>
      </c>
      <c r="U764" s="91">
        <f t="shared" si="170"/>
        <v>72996</v>
      </c>
    </row>
    <row r="765" spans="1:21">
      <c r="A765" s="88" t="str">
        <f ca="1">IF(ISERROR(MATCH(E765,Код_КЦСР,0)),"",INDIRECT(ADDRESS(MATCH(E765,Код_КЦСР,0)+1,2,,,"КЦСР")))</f>
        <v>Иные непрограммные расходы</v>
      </c>
      <c r="B765" s="28">
        <v>807</v>
      </c>
      <c r="C765" s="89" t="s">
        <v>60</v>
      </c>
      <c r="D765" s="89" t="s">
        <v>79</v>
      </c>
      <c r="E765" s="28" t="s">
        <v>472</v>
      </c>
      <c r="F765" s="28"/>
      <c r="G765" s="90">
        <f t="shared" si="185"/>
        <v>94996</v>
      </c>
      <c r="H765" s="90">
        <f t="shared" si="185"/>
        <v>-10000</v>
      </c>
      <c r="I765" s="90">
        <f t="shared" si="178"/>
        <v>84996</v>
      </c>
      <c r="J765" s="90">
        <f t="shared" si="185"/>
        <v>-12000</v>
      </c>
      <c r="K765" s="91">
        <f t="shared" si="179"/>
        <v>72996</v>
      </c>
      <c r="L765" s="90">
        <f t="shared" si="185"/>
        <v>0</v>
      </c>
      <c r="M765" s="91">
        <f t="shared" si="176"/>
        <v>72996</v>
      </c>
      <c r="N765" s="90">
        <f t="shared" si="185"/>
        <v>0</v>
      </c>
      <c r="O765" s="91">
        <f t="shared" si="177"/>
        <v>72996</v>
      </c>
      <c r="P765" s="90">
        <f t="shared" si="185"/>
        <v>0</v>
      </c>
      <c r="Q765" s="91">
        <f t="shared" si="173"/>
        <v>72996</v>
      </c>
      <c r="R765" s="90">
        <f t="shared" si="185"/>
        <v>0</v>
      </c>
      <c r="S765" s="91">
        <f t="shared" si="173"/>
        <v>72996</v>
      </c>
      <c r="T765" s="90">
        <f t="shared" si="185"/>
        <v>0</v>
      </c>
      <c r="U765" s="91">
        <f t="shared" ref="U765:U834" si="186">S765+T765</f>
        <v>72996</v>
      </c>
    </row>
    <row r="766" spans="1:21">
      <c r="A766" s="88" t="str">
        <f ca="1">IF(ISERROR(MATCH(E766,Код_КЦСР,0)),"",INDIRECT(ADDRESS(MATCH(E766,Код_КЦСР,0)+1,2,,,"КЦСР")))</f>
        <v>Процентные платежи по муниципальному долгу</v>
      </c>
      <c r="B766" s="28">
        <v>807</v>
      </c>
      <c r="C766" s="89" t="s">
        <v>60</v>
      </c>
      <c r="D766" s="89" t="s">
        <v>79</v>
      </c>
      <c r="E766" s="28" t="s">
        <v>474</v>
      </c>
      <c r="F766" s="28"/>
      <c r="G766" s="90">
        <f t="shared" ref="G766:T767" si="187">G767</f>
        <v>94996</v>
      </c>
      <c r="H766" s="90">
        <f t="shared" si="187"/>
        <v>-10000</v>
      </c>
      <c r="I766" s="90">
        <f t="shared" si="178"/>
        <v>84996</v>
      </c>
      <c r="J766" s="90">
        <f t="shared" si="187"/>
        <v>-12000</v>
      </c>
      <c r="K766" s="91">
        <f t="shared" si="179"/>
        <v>72996</v>
      </c>
      <c r="L766" s="90">
        <f t="shared" si="187"/>
        <v>0</v>
      </c>
      <c r="M766" s="91">
        <f t="shared" si="176"/>
        <v>72996</v>
      </c>
      <c r="N766" s="90">
        <f t="shared" si="187"/>
        <v>0</v>
      </c>
      <c r="O766" s="91">
        <f t="shared" si="177"/>
        <v>72996</v>
      </c>
      <c r="P766" s="90">
        <f t="shared" si="187"/>
        <v>0</v>
      </c>
      <c r="Q766" s="91">
        <f t="shared" si="173"/>
        <v>72996</v>
      </c>
      <c r="R766" s="90">
        <f t="shared" si="187"/>
        <v>0</v>
      </c>
      <c r="S766" s="91">
        <f t="shared" si="173"/>
        <v>72996</v>
      </c>
      <c r="T766" s="90">
        <f t="shared" si="187"/>
        <v>0</v>
      </c>
      <c r="U766" s="91">
        <f t="shared" si="186"/>
        <v>72996</v>
      </c>
    </row>
    <row r="767" spans="1:21">
      <c r="A767" s="88" t="str">
        <f ca="1">IF(ISERROR(MATCH(F767,Код_КВР,0)),"",INDIRECT(ADDRESS(MATCH(F767,Код_КВР,0)+1,2,,,"КВР")))</f>
        <v>Обслуживание государственного (муниципального) долга</v>
      </c>
      <c r="B767" s="28">
        <v>807</v>
      </c>
      <c r="C767" s="89" t="s">
        <v>60</v>
      </c>
      <c r="D767" s="89" t="s">
        <v>79</v>
      </c>
      <c r="E767" s="28" t="s">
        <v>474</v>
      </c>
      <c r="F767" s="28">
        <v>700</v>
      </c>
      <c r="G767" s="90">
        <f t="shared" si="187"/>
        <v>94996</v>
      </c>
      <c r="H767" s="90">
        <f t="shared" si="187"/>
        <v>-10000</v>
      </c>
      <c r="I767" s="90">
        <f t="shared" si="178"/>
        <v>84996</v>
      </c>
      <c r="J767" s="90">
        <f t="shared" si="187"/>
        <v>-12000</v>
      </c>
      <c r="K767" s="91">
        <f t="shared" si="179"/>
        <v>72996</v>
      </c>
      <c r="L767" s="90">
        <f t="shared" si="187"/>
        <v>0</v>
      </c>
      <c r="M767" s="91">
        <f t="shared" si="176"/>
        <v>72996</v>
      </c>
      <c r="N767" s="90">
        <f t="shared" si="187"/>
        <v>0</v>
      </c>
      <c r="O767" s="91">
        <f t="shared" si="177"/>
        <v>72996</v>
      </c>
      <c r="P767" s="90">
        <f t="shared" si="187"/>
        <v>0</v>
      </c>
      <c r="Q767" s="91">
        <f t="shared" si="173"/>
        <v>72996</v>
      </c>
      <c r="R767" s="90">
        <f t="shared" si="187"/>
        <v>0</v>
      </c>
      <c r="S767" s="91">
        <f t="shared" si="173"/>
        <v>72996</v>
      </c>
      <c r="T767" s="90">
        <f t="shared" si="187"/>
        <v>0</v>
      </c>
      <c r="U767" s="91">
        <f t="shared" si="186"/>
        <v>72996</v>
      </c>
    </row>
    <row r="768" spans="1:21">
      <c r="A768" s="88" t="str">
        <f ca="1">IF(ISERROR(MATCH(F768,Код_КВР,0)),"",INDIRECT(ADDRESS(MATCH(F768,Код_КВР,0)+1,2,,,"КВР")))</f>
        <v>Обслуживание муниципального долга</v>
      </c>
      <c r="B768" s="28">
        <v>807</v>
      </c>
      <c r="C768" s="89" t="s">
        <v>60</v>
      </c>
      <c r="D768" s="89" t="s">
        <v>79</v>
      </c>
      <c r="E768" s="28" t="s">
        <v>474</v>
      </c>
      <c r="F768" s="28">
        <v>730</v>
      </c>
      <c r="G768" s="90">
        <v>94996</v>
      </c>
      <c r="H768" s="90">
        <v>-10000</v>
      </c>
      <c r="I768" s="90">
        <f t="shared" si="178"/>
        <v>84996</v>
      </c>
      <c r="J768" s="90">
        <v>-12000</v>
      </c>
      <c r="K768" s="91">
        <f t="shared" si="179"/>
        <v>72996</v>
      </c>
      <c r="L768" s="90"/>
      <c r="M768" s="91">
        <f t="shared" si="176"/>
        <v>72996</v>
      </c>
      <c r="N768" s="90"/>
      <c r="O768" s="91">
        <f t="shared" si="177"/>
        <v>72996</v>
      </c>
      <c r="P768" s="90"/>
      <c r="Q768" s="91">
        <f t="shared" si="173"/>
        <v>72996</v>
      </c>
      <c r="R768" s="90"/>
      <c r="S768" s="91">
        <f t="shared" si="173"/>
        <v>72996</v>
      </c>
      <c r="T768" s="90"/>
      <c r="U768" s="91">
        <f t="shared" si="186"/>
        <v>72996</v>
      </c>
    </row>
    <row r="769" spans="1:21">
      <c r="A769" s="88" t="str">
        <f ca="1">IF(ISERROR(MATCH(B769,Код_ППП,0)),"",INDIRECT(ADDRESS(MATCH(B769,Код_ППП,0)+1,2,,,"ППП")))</f>
        <v>УПРАВЛЕНИЕ ПО ДЕЛАМ КУЛЬТУРЫ МЭРИИ ГОРОДА</v>
      </c>
      <c r="B769" s="28">
        <v>808</v>
      </c>
      <c r="C769" s="89"/>
      <c r="D769" s="89"/>
      <c r="E769" s="28"/>
      <c r="F769" s="28"/>
      <c r="G769" s="90">
        <f>G770+G786+G799</f>
        <v>338394.19999999995</v>
      </c>
      <c r="H769" s="90">
        <f>H770+H786+H799</f>
        <v>0</v>
      </c>
      <c r="I769" s="90">
        <f t="shared" si="178"/>
        <v>338394.19999999995</v>
      </c>
      <c r="J769" s="90">
        <f>J770+J786+J799</f>
        <v>0</v>
      </c>
      <c r="K769" s="91">
        <f t="shared" si="179"/>
        <v>338394.19999999995</v>
      </c>
      <c r="L769" s="90">
        <f>L770+L786+L799</f>
        <v>0</v>
      </c>
      <c r="M769" s="91">
        <f t="shared" si="176"/>
        <v>338394.19999999995</v>
      </c>
      <c r="N769" s="90">
        <f>N770+N786+N799</f>
        <v>0</v>
      </c>
      <c r="O769" s="91">
        <f t="shared" si="177"/>
        <v>338394.19999999995</v>
      </c>
      <c r="P769" s="90">
        <f>P770+P786+P799</f>
        <v>0</v>
      </c>
      <c r="Q769" s="91">
        <f t="shared" si="173"/>
        <v>338394.19999999995</v>
      </c>
      <c r="R769" s="90">
        <f>R770+R786+R799</f>
        <v>0</v>
      </c>
      <c r="S769" s="91">
        <f t="shared" si="173"/>
        <v>338394.19999999995</v>
      </c>
      <c r="T769" s="90">
        <f>T770+T786+T799</f>
        <v>28205.200000000001</v>
      </c>
      <c r="U769" s="91">
        <f t="shared" si="186"/>
        <v>366599.39999999997</v>
      </c>
    </row>
    <row r="770" spans="1:21">
      <c r="A770" s="88" t="str">
        <f ca="1">IF(ISERROR(MATCH(C770,Код_Раздел,0)),"",INDIRECT(ADDRESS(MATCH(C770,Код_Раздел,0)+1,2,,,"Раздел")))</f>
        <v>Национальная экономика</v>
      </c>
      <c r="B770" s="28">
        <v>808</v>
      </c>
      <c r="C770" s="89" t="s">
        <v>82</v>
      </c>
      <c r="D770" s="89"/>
      <c r="E770" s="28"/>
      <c r="F770" s="28"/>
      <c r="G770" s="90">
        <f t="shared" ref="G770:T781" si="188">G771</f>
        <v>243</v>
      </c>
      <c r="H770" s="90">
        <f t="shared" si="188"/>
        <v>0</v>
      </c>
      <c r="I770" s="90">
        <f t="shared" si="178"/>
        <v>243</v>
      </c>
      <c r="J770" s="90">
        <f t="shared" si="188"/>
        <v>0</v>
      </c>
      <c r="K770" s="91">
        <f t="shared" si="179"/>
        <v>243</v>
      </c>
      <c r="L770" s="90">
        <f t="shared" si="188"/>
        <v>0</v>
      </c>
      <c r="M770" s="91">
        <f t="shared" si="176"/>
        <v>243</v>
      </c>
      <c r="N770" s="90">
        <f t="shared" si="188"/>
        <v>0</v>
      </c>
      <c r="O770" s="91">
        <f t="shared" si="177"/>
        <v>243</v>
      </c>
      <c r="P770" s="90">
        <f t="shared" si="188"/>
        <v>0</v>
      </c>
      <c r="Q770" s="91">
        <f t="shared" si="173"/>
        <v>243</v>
      </c>
      <c r="R770" s="90">
        <f t="shared" si="188"/>
        <v>0</v>
      </c>
      <c r="S770" s="91">
        <f t="shared" si="173"/>
        <v>243</v>
      </c>
      <c r="T770" s="90">
        <f t="shared" si="188"/>
        <v>113.3</v>
      </c>
      <c r="U770" s="91">
        <f t="shared" si="186"/>
        <v>356.3</v>
      </c>
    </row>
    <row r="771" spans="1:21">
      <c r="A771" s="52" t="s">
        <v>89</v>
      </c>
      <c r="B771" s="28">
        <v>808</v>
      </c>
      <c r="C771" s="89" t="s">
        <v>82</v>
      </c>
      <c r="D771" s="89" t="s">
        <v>66</v>
      </c>
      <c r="E771" s="28"/>
      <c r="F771" s="28"/>
      <c r="G771" s="90">
        <f t="shared" si="188"/>
        <v>243</v>
      </c>
      <c r="H771" s="90">
        <f t="shared" si="188"/>
        <v>0</v>
      </c>
      <c r="I771" s="90">
        <f t="shared" si="178"/>
        <v>243</v>
      </c>
      <c r="J771" s="90">
        <f t="shared" si="188"/>
        <v>0</v>
      </c>
      <c r="K771" s="91">
        <f t="shared" si="179"/>
        <v>243</v>
      </c>
      <c r="L771" s="90">
        <f t="shared" si="188"/>
        <v>0</v>
      </c>
      <c r="M771" s="91">
        <f t="shared" si="176"/>
        <v>243</v>
      </c>
      <c r="N771" s="90">
        <f t="shared" si="188"/>
        <v>0</v>
      </c>
      <c r="O771" s="91">
        <f t="shared" si="177"/>
        <v>243</v>
      </c>
      <c r="P771" s="90">
        <f t="shared" si="188"/>
        <v>0</v>
      </c>
      <c r="Q771" s="91">
        <f t="shared" si="173"/>
        <v>243</v>
      </c>
      <c r="R771" s="90">
        <f t="shared" si="188"/>
        <v>0</v>
      </c>
      <c r="S771" s="91">
        <f t="shared" si="173"/>
        <v>243</v>
      </c>
      <c r="T771" s="90">
        <f t="shared" si="188"/>
        <v>113.3</v>
      </c>
      <c r="U771" s="91">
        <f t="shared" si="186"/>
        <v>356.3</v>
      </c>
    </row>
    <row r="772" spans="1:21" ht="33">
      <c r="A772" s="88" t="str">
        <f ca="1">IF(ISERROR(MATCH(E772,Код_КЦСР,0)),"",INDIRECT(ADDRESS(MATCH(E772,Код_КЦСР,0)+1,2,,,"КЦСР")))</f>
        <v>Муниципальная программа «Развитие культуры и туризма в городе Череповце» на 2016 – 2022 годы</v>
      </c>
      <c r="B772" s="28">
        <v>808</v>
      </c>
      <c r="C772" s="89" t="s">
        <v>82</v>
      </c>
      <c r="D772" s="89" t="s">
        <v>66</v>
      </c>
      <c r="E772" s="28" t="s">
        <v>252</v>
      </c>
      <c r="F772" s="28"/>
      <c r="G772" s="90">
        <f>G773</f>
        <v>243</v>
      </c>
      <c r="H772" s="90">
        <f>H773</f>
        <v>0</v>
      </c>
      <c r="I772" s="90">
        <f t="shared" si="178"/>
        <v>243</v>
      </c>
      <c r="J772" s="90">
        <f>J773</f>
        <v>0</v>
      </c>
      <c r="K772" s="91">
        <f t="shared" si="179"/>
        <v>243</v>
      </c>
      <c r="L772" s="90">
        <f>L773</f>
        <v>0</v>
      </c>
      <c r="M772" s="91">
        <f t="shared" si="176"/>
        <v>243</v>
      </c>
      <c r="N772" s="90">
        <f>N773</f>
        <v>0</v>
      </c>
      <c r="O772" s="91">
        <f t="shared" si="177"/>
        <v>243</v>
      </c>
      <c r="P772" s="90">
        <f>P773</f>
        <v>0</v>
      </c>
      <c r="Q772" s="91">
        <f t="shared" si="173"/>
        <v>243</v>
      </c>
      <c r="R772" s="90">
        <f>R773</f>
        <v>0</v>
      </c>
      <c r="S772" s="91">
        <f t="shared" si="173"/>
        <v>243</v>
      </c>
      <c r="T772" s="90">
        <f>T773</f>
        <v>113.3</v>
      </c>
      <c r="U772" s="91">
        <f t="shared" si="186"/>
        <v>356.3</v>
      </c>
    </row>
    <row r="773" spans="1:21">
      <c r="A773" s="88" t="str">
        <f ca="1">IF(ISERROR(MATCH(E773,Код_КЦСР,0)),"",INDIRECT(ADDRESS(MATCH(E773,Код_КЦСР,0)+1,2,,,"КЦСР")))</f>
        <v>Туризм</v>
      </c>
      <c r="B773" s="28">
        <v>808</v>
      </c>
      <c r="C773" s="89" t="s">
        <v>82</v>
      </c>
      <c r="D773" s="89" t="s">
        <v>66</v>
      </c>
      <c r="E773" s="28" t="s">
        <v>290</v>
      </c>
      <c r="F773" s="28"/>
      <c r="G773" s="90">
        <f>G780+G774+G777</f>
        <v>243</v>
      </c>
      <c r="H773" s="90">
        <f>H780+H774+H777</f>
        <v>0</v>
      </c>
      <c r="I773" s="90">
        <f t="shared" si="178"/>
        <v>243</v>
      </c>
      <c r="J773" s="90">
        <f>J780+J774+J777</f>
        <v>0</v>
      </c>
      <c r="K773" s="91">
        <f t="shared" si="179"/>
        <v>243</v>
      </c>
      <c r="L773" s="90">
        <f>L780+L774+L777</f>
        <v>0</v>
      </c>
      <c r="M773" s="91">
        <f t="shared" si="176"/>
        <v>243</v>
      </c>
      <c r="N773" s="90">
        <f>N780+N774+N777</f>
        <v>0</v>
      </c>
      <c r="O773" s="91">
        <f t="shared" si="177"/>
        <v>243</v>
      </c>
      <c r="P773" s="90">
        <f>P780+P774+P777</f>
        <v>0</v>
      </c>
      <c r="Q773" s="91">
        <f t="shared" si="173"/>
        <v>243</v>
      </c>
      <c r="R773" s="90">
        <f>R780+R774+R777</f>
        <v>0</v>
      </c>
      <c r="S773" s="91">
        <f t="shared" si="173"/>
        <v>243</v>
      </c>
      <c r="T773" s="90">
        <f>T780+T774+T777+T783</f>
        <v>113.3</v>
      </c>
      <c r="U773" s="91">
        <f t="shared" si="186"/>
        <v>356.3</v>
      </c>
    </row>
    <row r="774" spans="1:21">
      <c r="A774" s="88" t="str">
        <f ca="1">IF(ISERROR(MATCH(E774,Код_КЦСР,0)),"",INDIRECT(ADDRESS(MATCH(E774,Код_КЦСР,0)+1,2,,,"КЦСР")))</f>
        <v xml:space="preserve">Организационно-методическое обеспечение туристской деятельности </v>
      </c>
      <c r="B774" s="28">
        <v>808</v>
      </c>
      <c r="C774" s="89" t="s">
        <v>82</v>
      </c>
      <c r="D774" s="89" t="s">
        <v>66</v>
      </c>
      <c r="E774" s="28" t="s">
        <v>508</v>
      </c>
      <c r="F774" s="28"/>
      <c r="G774" s="90">
        <f>G775</f>
        <v>80</v>
      </c>
      <c r="H774" s="90">
        <f>H775</f>
        <v>0</v>
      </c>
      <c r="I774" s="90">
        <f t="shared" si="178"/>
        <v>80</v>
      </c>
      <c r="J774" s="90">
        <f>J775</f>
        <v>0</v>
      </c>
      <c r="K774" s="91">
        <f t="shared" si="179"/>
        <v>80</v>
      </c>
      <c r="L774" s="90">
        <f>L775</f>
        <v>0</v>
      </c>
      <c r="M774" s="91">
        <f t="shared" si="176"/>
        <v>80</v>
      </c>
      <c r="N774" s="90">
        <f>N775</f>
        <v>0</v>
      </c>
      <c r="O774" s="91">
        <f t="shared" si="177"/>
        <v>80</v>
      </c>
      <c r="P774" s="90">
        <f>P775</f>
        <v>0</v>
      </c>
      <c r="Q774" s="91">
        <f t="shared" si="173"/>
        <v>80</v>
      </c>
      <c r="R774" s="90">
        <f>R775</f>
        <v>0</v>
      </c>
      <c r="S774" s="91">
        <f t="shared" si="173"/>
        <v>80</v>
      </c>
      <c r="T774" s="90">
        <f>T775</f>
        <v>0</v>
      </c>
      <c r="U774" s="91">
        <f t="shared" si="186"/>
        <v>80</v>
      </c>
    </row>
    <row r="775" spans="1:21" ht="33">
      <c r="A775" s="88" t="str">
        <f ca="1">IF(ISERROR(MATCH(F775,Код_КВР,0)),"",INDIRECT(ADDRESS(MATCH(F775,Код_КВР,0)+1,2,,,"КВР")))</f>
        <v>Закупка товаров, работ и услуг для обеспечения государственных (муниципальных) нужд</v>
      </c>
      <c r="B775" s="28">
        <v>808</v>
      </c>
      <c r="C775" s="89" t="s">
        <v>82</v>
      </c>
      <c r="D775" s="89" t="s">
        <v>66</v>
      </c>
      <c r="E775" s="28" t="s">
        <v>508</v>
      </c>
      <c r="F775" s="28">
        <v>200</v>
      </c>
      <c r="G775" s="90">
        <f>G776</f>
        <v>80</v>
      </c>
      <c r="H775" s="90">
        <f>H776</f>
        <v>0</v>
      </c>
      <c r="I775" s="90">
        <f t="shared" si="178"/>
        <v>80</v>
      </c>
      <c r="J775" s="90">
        <f>J776</f>
        <v>0</v>
      </c>
      <c r="K775" s="91">
        <f t="shared" si="179"/>
        <v>80</v>
      </c>
      <c r="L775" s="90">
        <f>L776</f>
        <v>0</v>
      </c>
      <c r="M775" s="91">
        <f t="shared" si="176"/>
        <v>80</v>
      </c>
      <c r="N775" s="90">
        <f>N776</f>
        <v>0</v>
      </c>
      <c r="O775" s="91">
        <f t="shared" si="177"/>
        <v>80</v>
      </c>
      <c r="P775" s="90">
        <f>P776</f>
        <v>0</v>
      </c>
      <c r="Q775" s="91">
        <f t="shared" si="173"/>
        <v>80</v>
      </c>
      <c r="R775" s="90">
        <f>R776</f>
        <v>0</v>
      </c>
      <c r="S775" s="91">
        <f t="shared" si="173"/>
        <v>80</v>
      </c>
      <c r="T775" s="90">
        <f>T776</f>
        <v>0</v>
      </c>
      <c r="U775" s="91">
        <f t="shared" si="186"/>
        <v>80</v>
      </c>
    </row>
    <row r="776" spans="1:21" ht="33">
      <c r="A776" s="88" t="str">
        <f ca="1">IF(ISERROR(MATCH(F776,Код_КВР,0)),"",INDIRECT(ADDRESS(MATCH(F776,Код_КВР,0)+1,2,,,"КВР")))</f>
        <v>Иные закупки товаров, работ и услуг для обеспечения государственных (муниципальных) нужд</v>
      </c>
      <c r="B776" s="28">
        <v>808</v>
      </c>
      <c r="C776" s="89" t="s">
        <v>82</v>
      </c>
      <c r="D776" s="89" t="s">
        <v>66</v>
      </c>
      <c r="E776" s="28" t="s">
        <v>508</v>
      </c>
      <c r="F776" s="28">
        <v>240</v>
      </c>
      <c r="G776" s="90">
        <v>80</v>
      </c>
      <c r="H776" s="90"/>
      <c r="I776" s="90">
        <f t="shared" si="178"/>
        <v>80</v>
      </c>
      <c r="J776" s="90"/>
      <c r="K776" s="91">
        <f t="shared" si="179"/>
        <v>80</v>
      </c>
      <c r="L776" s="90"/>
      <c r="M776" s="91">
        <f t="shared" si="176"/>
        <v>80</v>
      </c>
      <c r="N776" s="90"/>
      <c r="O776" s="91">
        <f t="shared" si="177"/>
        <v>80</v>
      </c>
      <c r="P776" s="90"/>
      <c r="Q776" s="91">
        <f t="shared" ref="Q776:S845" si="189">O776+P776</f>
        <v>80</v>
      </c>
      <c r="R776" s="90"/>
      <c r="S776" s="91">
        <f t="shared" si="189"/>
        <v>80</v>
      </c>
      <c r="T776" s="90"/>
      <c r="U776" s="91">
        <f t="shared" si="186"/>
        <v>80</v>
      </c>
    </row>
    <row r="777" spans="1:21">
      <c r="A777" s="88" t="str">
        <f ca="1">IF(ISERROR(MATCH(E777,Код_КЦСР,0)),"",INDIRECT(ADDRESS(MATCH(E777,Код_КЦСР,0)+1,2,,,"КЦСР")))</f>
        <v xml:space="preserve">Продвижение городского туристического продукта на российском рынке </v>
      </c>
      <c r="B777" s="28">
        <v>808</v>
      </c>
      <c r="C777" s="89" t="s">
        <v>82</v>
      </c>
      <c r="D777" s="89" t="s">
        <v>66</v>
      </c>
      <c r="E777" s="28" t="s">
        <v>292</v>
      </c>
      <c r="F777" s="28"/>
      <c r="G777" s="90">
        <f>G778</f>
        <v>35</v>
      </c>
      <c r="H777" s="90">
        <f>H778</f>
        <v>0</v>
      </c>
      <c r="I777" s="90">
        <f t="shared" si="178"/>
        <v>35</v>
      </c>
      <c r="J777" s="90">
        <f>J778</f>
        <v>0</v>
      </c>
      <c r="K777" s="91">
        <f t="shared" si="179"/>
        <v>35</v>
      </c>
      <c r="L777" s="90">
        <f>L778</f>
        <v>0</v>
      </c>
      <c r="M777" s="91">
        <f t="shared" si="176"/>
        <v>35</v>
      </c>
      <c r="N777" s="90">
        <f>N778</f>
        <v>0</v>
      </c>
      <c r="O777" s="91">
        <f t="shared" si="177"/>
        <v>35</v>
      </c>
      <c r="P777" s="90">
        <f>P778</f>
        <v>0</v>
      </c>
      <c r="Q777" s="91">
        <f t="shared" si="189"/>
        <v>35</v>
      </c>
      <c r="R777" s="90">
        <f>R778</f>
        <v>0</v>
      </c>
      <c r="S777" s="91">
        <f t="shared" si="189"/>
        <v>35</v>
      </c>
      <c r="T777" s="90">
        <f>T778</f>
        <v>0</v>
      </c>
      <c r="U777" s="91">
        <f t="shared" si="186"/>
        <v>35</v>
      </c>
    </row>
    <row r="778" spans="1:21" ht="33">
      <c r="A778" s="88" t="str">
        <f ca="1">IF(ISERROR(MATCH(F778,Код_КВР,0)),"",INDIRECT(ADDRESS(MATCH(F778,Код_КВР,0)+1,2,,,"КВР")))</f>
        <v>Предоставление субсидий бюджетным, автономным учреждениям и иным некоммерческим организациям</v>
      </c>
      <c r="B778" s="28">
        <v>808</v>
      </c>
      <c r="C778" s="89" t="s">
        <v>82</v>
      </c>
      <c r="D778" s="89" t="s">
        <v>66</v>
      </c>
      <c r="E778" s="28" t="s">
        <v>292</v>
      </c>
      <c r="F778" s="28">
        <v>600</v>
      </c>
      <c r="G778" s="90">
        <f>G779</f>
        <v>35</v>
      </c>
      <c r="H778" s="90">
        <f>H779</f>
        <v>0</v>
      </c>
      <c r="I778" s="90">
        <f t="shared" si="178"/>
        <v>35</v>
      </c>
      <c r="J778" s="90">
        <f>J779</f>
        <v>0</v>
      </c>
      <c r="K778" s="91">
        <f t="shared" si="179"/>
        <v>35</v>
      </c>
      <c r="L778" s="90">
        <f>L779</f>
        <v>0</v>
      </c>
      <c r="M778" s="91">
        <f t="shared" si="176"/>
        <v>35</v>
      </c>
      <c r="N778" s="90">
        <f>N779</f>
        <v>0</v>
      </c>
      <c r="O778" s="91">
        <f t="shared" si="177"/>
        <v>35</v>
      </c>
      <c r="P778" s="90">
        <f>P779</f>
        <v>0</v>
      </c>
      <c r="Q778" s="91">
        <f t="shared" si="189"/>
        <v>35</v>
      </c>
      <c r="R778" s="90">
        <f>R779</f>
        <v>0</v>
      </c>
      <c r="S778" s="91">
        <f t="shared" si="189"/>
        <v>35</v>
      </c>
      <c r="T778" s="90">
        <f>T779</f>
        <v>0</v>
      </c>
      <c r="U778" s="91">
        <f t="shared" si="186"/>
        <v>35</v>
      </c>
    </row>
    <row r="779" spans="1:21">
      <c r="A779" s="88" t="str">
        <f ca="1">IF(ISERROR(MATCH(F779,Код_КВР,0)),"",INDIRECT(ADDRESS(MATCH(F779,Код_КВР,0)+1,2,,,"КВР")))</f>
        <v>Субсидии бюджетным учреждениям</v>
      </c>
      <c r="B779" s="28">
        <v>808</v>
      </c>
      <c r="C779" s="89" t="s">
        <v>82</v>
      </c>
      <c r="D779" s="89" t="s">
        <v>66</v>
      </c>
      <c r="E779" s="28" t="s">
        <v>292</v>
      </c>
      <c r="F779" s="28">
        <v>610</v>
      </c>
      <c r="G779" s="90">
        <v>35</v>
      </c>
      <c r="H779" s="90"/>
      <c r="I779" s="90">
        <f t="shared" si="178"/>
        <v>35</v>
      </c>
      <c r="J779" s="90"/>
      <c r="K779" s="91">
        <f t="shared" si="179"/>
        <v>35</v>
      </c>
      <c r="L779" s="90"/>
      <c r="M779" s="91">
        <f t="shared" si="176"/>
        <v>35</v>
      </c>
      <c r="N779" s="90"/>
      <c r="O779" s="91">
        <f t="shared" si="177"/>
        <v>35</v>
      </c>
      <c r="P779" s="90"/>
      <c r="Q779" s="91">
        <f t="shared" si="189"/>
        <v>35</v>
      </c>
      <c r="R779" s="90"/>
      <c r="S779" s="91">
        <f t="shared" si="189"/>
        <v>35</v>
      </c>
      <c r="T779" s="90"/>
      <c r="U779" s="91">
        <f t="shared" si="186"/>
        <v>35</v>
      </c>
    </row>
    <row r="780" spans="1:21">
      <c r="A780" s="88" t="str">
        <f ca="1">IF(ISERROR(MATCH(E780,Код_КЦСР,0)),"",INDIRECT(ADDRESS(MATCH(E780,Код_КЦСР,0)+1,2,,,"КЦСР")))</f>
        <v>Развитие туристской, инженерной и транспортной инфраструктур</v>
      </c>
      <c r="B780" s="28">
        <v>808</v>
      </c>
      <c r="C780" s="89" t="s">
        <v>82</v>
      </c>
      <c r="D780" s="89" t="s">
        <v>66</v>
      </c>
      <c r="E780" s="28" t="s">
        <v>293</v>
      </c>
      <c r="F780" s="28"/>
      <c r="G780" s="90">
        <f t="shared" si="188"/>
        <v>128</v>
      </c>
      <c r="H780" s="90">
        <f t="shared" si="188"/>
        <v>0</v>
      </c>
      <c r="I780" s="90">
        <f t="shared" si="178"/>
        <v>128</v>
      </c>
      <c r="J780" s="90">
        <f t="shared" si="188"/>
        <v>0</v>
      </c>
      <c r="K780" s="91">
        <f t="shared" si="179"/>
        <v>128</v>
      </c>
      <c r="L780" s="90">
        <f t="shared" si="188"/>
        <v>0</v>
      </c>
      <c r="M780" s="91">
        <f t="shared" si="176"/>
        <v>128</v>
      </c>
      <c r="N780" s="90">
        <f t="shared" si="188"/>
        <v>0</v>
      </c>
      <c r="O780" s="91">
        <f t="shared" si="177"/>
        <v>128</v>
      </c>
      <c r="P780" s="90">
        <f t="shared" si="188"/>
        <v>0</v>
      </c>
      <c r="Q780" s="91">
        <f t="shared" si="189"/>
        <v>128</v>
      </c>
      <c r="R780" s="90">
        <f t="shared" si="188"/>
        <v>0</v>
      </c>
      <c r="S780" s="91">
        <f t="shared" si="189"/>
        <v>128</v>
      </c>
      <c r="T780" s="90">
        <f t="shared" si="188"/>
        <v>0</v>
      </c>
      <c r="U780" s="91">
        <f t="shared" si="186"/>
        <v>128</v>
      </c>
    </row>
    <row r="781" spans="1:21" ht="33">
      <c r="A781" s="88" t="str">
        <f ca="1">IF(ISERROR(MATCH(F781,Код_КВР,0)),"",INDIRECT(ADDRESS(MATCH(F781,Код_КВР,0)+1,2,,,"КВР")))</f>
        <v>Предоставление субсидий бюджетным, автономным учреждениям и иным некоммерческим организациям</v>
      </c>
      <c r="B781" s="28">
        <v>808</v>
      </c>
      <c r="C781" s="89" t="s">
        <v>82</v>
      </c>
      <c r="D781" s="89" t="s">
        <v>66</v>
      </c>
      <c r="E781" s="28" t="s">
        <v>293</v>
      </c>
      <c r="F781" s="28">
        <v>600</v>
      </c>
      <c r="G781" s="90">
        <f t="shared" si="188"/>
        <v>128</v>
      </c>
      <c r="H781" s="90">
        <f t="shared" si="188"/>
        <v>0</v>
      </c>
      <c r="I781" s="90">
        <f t="shared" si="178"/>
        <v>128</v>
      </c>
      <c r="J781" s="90">
        <f t="shared" si="188"/>
        <v>0</v>
      </c>
      <c r="K781" s="91">
        <f t="shared" si="179"/>
        <v>128</v>
      </c>
      <c r="L781" s="90">
        <f t="shared" si="188"/>
        <v>0</v>
      </c>
      <c r="M781" s="91">
        <f t="shared" si="176"/>
        <v>128</v>
      </c>
      <c r="N781" s="90">
        <f t="shared" si="188"/>
        <v>0</v>
      </c>
      <c r="O781" s="91">
        <f t="shared" si="177"/>
        <v>128</v>
      </c>
      <c r="P781" s="90">
        <f t="shared" si="188"/>
        <v>0</v>
      </c>
      <c r="Q781" s="91">
        <f t="shared" si="189"/>
        <v>128</v>
      </c>
      <c r="R781" s="90">
        <f t="shared" si="188"/>
        <v>0</v>
      </c>
      <c r="S781" s="91">
        <f t="shared" si="189"/>
        <v>128</v>
      </c>
      <c r="T781" s="90">
        <f t="shared" si="188"/>
        <v>0</v>
      </c>
      <c r="U781" s="91">
        <f t="shared" si="186"/>
        <v>128</v>
      </c>
    </row>
    <row r="782" spans="1:21">
      <c r="A782" s="88" t="str">
        <f ca="1">IF(ISERROR(MATCH(F782,Код_КВР,0)),"",INDIRECT(ADDRESS(MATCH(F782,Код_КВР,0)+1,2,,,"КВР")))</f>
        <v>Субсидии бюджетным учреждениям</v>
      </c>
      <c r="B782" s="28">
        <v>808</v>
      </c>
      <c r="C782" s="89" t="s">
        <v>82</v>
      </c>
      <c r="D782" s="89" t="s">
        <v>66</v>
      </c>
      <c r="E782" s="28" t="s">
        <v>293</v>
      </c>
      <c r="F782" s="28">
        <v>610</v>
      </c>
      <c r="G782" s="90">
        <v>128</v>
      </c>
      <c r="H782" s="90"/>
      <c r="I782" s="90">
        <f t="shared" si="178"/>
        <v>128</v>
      </c>
      <c r="J782" s="90"/>
      <c r="K782" s="91">
        <f t="shared" si="179"/>
        <v>128</v>
      </c>
      <c r="L782" s="90"/>
      <c r="M782" s="91">
        <f t="shared" si="176"/>
        <v>128</v>
      </c>
      <c r="N782" s="90"/>
      <c r="O782" s="91">
        <f t="shared" si="177"/>
        <v>128</v>
      </c>
      <c r="P782" s="90"/>
      <c r="Q782" s="91">
        <f t="shared" si="189"/>
        <v>128</v>
      </c>
      <c r="R782" s="90"/>
      <c r="S782" s="91">
        <f t="shared" si="189"/>
        <v>128</v>
      </c>
      <c r="T782" s="90"/>
      <c r="U782" s="91">
        <f t="shared" si="186"/>
        <v>128</v>
      </c>
    </row>
    <row r="783" spans="1:21">
      <c r="A783" s="88" t="str">
        <f ca="1">IF(ISERROR(MATCH(E783,Код_КЦСР,0)),"",INDIRECT(ADDRESS(MATCH(E783,Код_КЦСР,0)+1,2,,,"КЦСР")))</f>
        <v>Создание туристско-рекреационного кластера</v>
      </c>
      <c r="B783" s="28">
        <v>808</v>
      </c>
      <c r="C783" s="89" t="s">
        <v>82</v>
      </c>
      <c r="D783" s="89" t="s">
        <v>66</v>
      </c>
      <c r="E783" s="28" t="s">
        <v>687</v>
      </c>
      <c r="F783" s="28"/>
      <c r="G783" s="90"/>
      <c r="H783" s="90"/>
      <c r="I783" s="90"/>
      <c r="J783" s="90"/>
      <c r="K783" s="91"/>
      <c r="L783" s="90"/>
      <c r="M783" s="91"/>
      <c r="N783" s="90"/>
      <c r="O783" s="91"/>
      <c r="P783" s="90"/>
      <c r="Q783" s="91"/>
      <c r="R783" s="90"/>
      <c r="S783" s="91"/>
      <c r="T783" s="90">
        <f>T784</f>
        <v>113.3</v>
      </c>
      <c r="U783" s="91">
        <f t="shared" si="186"/>
        <v>113.3</v>
      </c>
    </row>
    <row r="784" spans="1:21" ht="33">
      <c r="A784" s="88" t="str">
        <f ca="1">IF(ISERROR(MATCH(F784,Код_КВР,0)),"",INDIRECT(ADDRESS(MATCH(F784,Код_КВР,0)+1,2,,,"КВР")))</f>
        <v>Предоставление субсидий бюджетным, автономным учреждениям и иным некоммерческим организациям</v>
      </c>
      <c r="B784" s="28">
        <v>808</v>
      </c>
      <c r="C784" s="89" t="s">
        <v>82</v>
      </c>
      <c r="D784" s="89" t="s">
        <v>66</v>
      </c>
      <c r="E784" s="28" t="s">
        <v>687</v>
      </c>
      <c r="F784" s="28">
        <v>600</v>
      </c>
      <c r="G784" s="90"/>
      <c r="H784" s="90"/>
      <c r="I784" s="90"/>
      <c r="J784" s="90"/>
      <c r="K784" s="91"/>
      <c r="L784" s="90"/>
      <c r="M784" s="91"/>
      <c r="N784" s="90"/>
      <c r="O784" s="91"/>
      <c r="P784" s="90"/>
      <c r="Q784" s="91"/>
      <c r="R784" s="90"/>
      <c r="S784" s="91"/>
      <c r="T784" s="90">
        <f>T785</f>
        <v>113.3</v>
      </c>
      <c r="U784" s="91">
        <f t="shared" si="186"/>
        <v>113.3</v>
      </c>
    </row>
    <row r="785" spans="1:21">
      <c r="A785" s="88" t="str">
        <f ca="1">IF(ISERROR(MATCH(F785,Код_КВР,0)),"",INDIRECT(ADDRESS(MATCH(F785,Код_КВР,0)+1,2,,,"КВР")))</f>
        <v>Субсидии бюджетным учреждениям</v>
      </c>
      <c r="B785" s="28">
        <v>808</v>
      </c>
      <c r="C785" s="89" t="s">
        <v>82</v>
      </c>
      <c r="D785" s="89" t="s">
        <v>66</v>
      </c>
      <c r="E785" s="28" t="s">
        <v>687</v>
      </c>
      <c r="F785" s="28">
        <v>610</v>
      </c>
      <c r="G785" s="90"/>
      <c r="H785" s="90"/>
      <c r="I785" s="90"/>
      <c r="J785" s="90"/>
      <c r="K785" s="91"/>
      <c r="L785" s="90"/>
      <c r="M785" s="91"/>
      <c r="N785" s="90"/>
      <c r="O785" s="91"/>
      <c r="P785" s="90"/>
      <c r="Q785" s="91"/>
      <c r="R785" s="90"/>
      <c r="S785" s="91"/>
      <c r="T785" s="90">
        <v>113.3</v>
      </c>
      <c r="U785" s="91">
        <f t="shared" si="186"/>
        <v>113.3</v>
      </c>
    </row>
    <row r="786" spans="1:21">
      <c r="A786" s="88" t="str">
        <f ca="1">IF(ISERROR(MATCH(C786,Код_Раздел,0)),"",INDIRECT(ADDRESS(MATCH(C786,Код_Раздел,0)+1,2,,,"Раздел")))</f>
        <v>Образование</v>
      </c>
      <c r="B786" s="28">
        <v>808</v>
      </c>
      <c r="C786" s="89" t="s">
        <v>65</v>
      </c>
      <c r="D786" s="89"/>
      <c r="E786" s="28"/>
      <c r="F786" s="28"/>
      <c r="G786" s="90">
        <f t="shared" ref="G786:T788" si="190">G787</f>
        <v>68381.600000000006</v>
      </c>
      <c r="H786" s="90">
        <f t="shared" si="190"/>
        <v>0</v>
      </c>
      <c r="I786" s="90">
        <f t="shared" si="178"/>
        <v>68381.600000000006</v>
      </c>
      <c r="J786" s="90">
        <f t="shared" si="190"/>
        <v>0</v>
      </c>
      <c r="K786" s="91">
        <f t="shared" si="179"/>
        <v>68381.600000000006</v>
      </c>
      <c r="L786" s="90">
        <f t="shared" si="190"/>
        <v>0</v>
      </c>
      <c r="M786" s="91">
        <f t="shared" si="176"/>
        <v>68381.600000000006</v>
      </c>
      <c r="N786" s="90">
        <f t="shared" si="190"/>
        <v>0</v>
      </c>
      <c r="O786" s="91">
        <f t="shared" si="177"/>
        <v>68381.600000000006</v>
      </c>
      <c r="P786" s="90">
        <f t="shared" si="190"/>
        <v>0</v>
      </c>
      <c r="Q786" s="91">
        <f t="shared" si="189"/>
        <v>68381.600000000006</v>
      </c>
      <c r="R786" s="90">
        <f t="shared" si="190"/>
        <v>0</v>
      </c>
      <c r="S786" s="91">
        <f t="shared" si="189"/>
        <v>68381.600000000006</v>
      </c>
      <c r="T786" s="90">
        <f t="shared" si="190"/>
        <v>8594.5999999999985</v>
      </c>
      <c r="U786" s="91">
        <f t="shared" si="186"/>
        <v>76976.200000000012</v>
      </c>
    </row>
    <row r="787" spans="1:21">
      <c r="A787" s="88" t="s">
        <v>545</v>
      </c>
      <c r="B787" s="28">
        <v>808</v>
      </c>
      <c r="C787" s="89" t="s">
        <v>65</v>
      </c>
      <c r="D787" s="89" t="s">
        <v>81</v>
      </c>
      <c r="E787" s="28"/>
      <c r="F787" s="28"/>
      <c r="G787" s="90">
        <f t="shared" si="190"/>
        <v>68381.600000000006</v>
      </c>
      <c r="H787" s="90">
        <f t="shared" si="190"/>
        <v>0</v>
      </c>
      <c r="I787" s="90">
        <f t="shared" si="178"/>
        <v>68381.600000000006</v>
      </c>
      <c r="J787" s="90">
        <f t="shared" si="190"/>
        <v>0</v>
      </c>
      <c r="K787" s="91">
        <f t="shared" si="179"/>
        <v>68381.600000000006</v>
      </c>
      <c r="L787" s="90">
        <f t="shared" si="190"/>
        <v>0</v>
      </c>
      <c r="M787" s="91">
        <f t="shared" si="176"/>
        <v>68381.600000000006</v>
      </c>
      <c r="N787" s="90">
        <f t="shared" si="190"/>
        <v>0</v>
      </c>
      <c r="O787" s="91">
        <f t="shared" si="177"/>
        <v>68381.600000000006</v>
      </c>
      <c r="P787" s="90">
        <f t="shared" si="190"/>
        <v>0</v>
      </c>
      <c r="Q787" s="91">
        <f t="shared" si="189"/>
        <v>68381.600000000006</v>
      </c>
      <c r="R787" s="90">
        <f t="shared" si="190"/>
        <v>0</v>
      </c>
      <c r="S787" s="91">
        <f t="shared" si="189"/>
        <v>68381.600000000006</v>
      </c>
      <c r="T787" s="90">
        <f t="shared" si="190"/>
        <v>8594.5999999999985</v>
      </c>
      <c r="U787" s="91">
        <f t="shared" si="186"/>
        <v>76976.200000000012</v>
      </c>
    </row>
    <row r="788" spans="1:21" ht="33">
      <c r="A788" s="88" t="str">
        <f ca="1">IF(ISERROR(MATCH(E788,Код_КЦСР,0)),"",INDIRECT(ADDRESS(MATCH(E788,Код_КЦСР,0)+1,2,,,"КЦСР")))</f>
        <v>Муниципальная программа «Развитие культуры и туризма в городе Череповце» на 2016 – 2022 годы</v>
      </c>
      <c r="B788" s="28">
        <v>808</v>
      </c>
      <c r="C788" s="89" t="s">
        <v>65</v>
      </c>
      <c r="D788" s="89" t="s">
        <v>81</v>
      </c>
      <c r="E788" s="28" t="s">
        <v>252</v>
      </c>
      <c r="F788" s="28"/>
      <c r="G788" s="90">
        <f t="shared" si="190"/>
        <v>68381.600000000006</v>
      </c>
      <c r="H788" s="90">
        <f t="shared" si="190"/>
        <v>0</v>
      </c>
      <c r="I788" s="90">
        <f t="shared" si="178"/>
        <v>68381.600000000006</v>
      </c>
      <c r="J788" s="90">
        <f t="shared" si="190"/>
        <v>0</v>
      </c>
      <c r="K788" s="91">
        <f t="shared" si="179"/>
        <v>68381.600000000006</v>
      </c>
      <c r="L788" s="90">
        <f t="shared" si="190"/>
        <v>0</v>
      </c>
      <c r="M788" s="91">
        <f t="shared" si="176"/>
        <v>68381.600000000006</v>
      </c>
      <c r="N788" s="90">
        <f t="shared" si="190"/>
        <v>0</v>
      </c>
      <c r="O788" s="91">
        <f t="shared" si="177"/>
        <v>68381.600000000006</v>
      </c>
      <c r="P788" s="90">
        <f t="shared" si="190"/>
        <v>0</v>
      </c>
      <c r="Q788" s="91">
        <f t="shared" si="189"/>
        <v>68381.600000000006</v>
      </c>
      <c r="R788" s="90">
        <f t="shared" si="190"/>
        <v>0</v>
      </c>
      <c r="S788" s="91">
        <f t="shared" si="189"/>
        <v>68381.600000000006</v>
      </c>
      <c r="T788" s="90">
        <f t="shared" si="190"/>
        <v>8594.5999999999985</v>
      </c>
      <c r="U788" s="91">
        <f t="shared" si="186"/>
        <v>76976.200000000012</v>
      </c>
    </row>
    <row r="789" spans="1:21">
      <c r="A789" s="88" t="str">
        <f ca="1">IF(ISERROR(MATCH(E789,Код_КЦСР,0)),"",INDIRECT(ADDRESS(MATCH(E789,Код_КЦСР,0)+1,2,,,"КЦСР")))</f>
        <v>Искусство</v>
      </c>
      <c r="B789" s="28">
        <v>808</v>
      </c>
      <c r="C789" s="89" t="s">
        <v>65</v>
      </c>
      <c r="D789" s="89" t="s">
        <v>81</v>
      </c>
      <c r="E789" s="28" t="s">
        <v>271</v>
      </c>
      <c r="F789" s="28"/>
      <c r="G789" s="90">
        <f>G790+G793+G796</f>
        <v>68381.600000000006</v>
      </c>
      <c r="H789" s="90">
        <f>H790+H793+H796</f>
        <v>0</v>
      </c>
      <c r="I789" s="90">
        <f t="shared" si="178"/>
        <v>68381.600000000006</v>
      </c>
      <c r="J789" s="90">
        <f>J790+J793+J796</f>
        <v>0</v>
      </c>
      <c r="K789" s="91">
        <f t="shared" si="179"/>
        <v>68381.600000000006</v>
      </c>
      <c r="L789" s="90">
        <f>L790+L793+L796</f>
        <v>0</v>
      </c>
      <c r="M789" s="91">
        <f t="shared" si="176"/>
        <v>68381.600000000006</v>
      </c>
      <c r="N789" s="90">
        <f>N790+N793+N796</f>
        <v>0</v>
      </c>
      <c r="O789" s="91">
        <f t="shared" si="177"/>
        <v>68381.600000000006</v>
      </c>
      <c r="P789" s="90">
        <f>P790+P793+P796</f>
        <v>0</v>
      </c>
      <c r="Q789" s="91">
        <f t="shared" si="189"/>
        <v>68381.600000000006</v>
      </c>
      <c r="R789" s="90">
        <f>R790+R793+R796</f>
        <v>0</v>
      </c>
      <c r="S789" s="91">
        <f t="shared" si="189"/>
        <v>68381.600000000006</v>
      </c>
      <c r="T789" s="90">
        <f>T790+T793+T796</f>
        <v>8594.5999999999985</v>
      </c>
      <c r="U789" s="91">
        <f t="shared" si="186"/>
        <v>76976.200000000012</v>
      </c>
    </row>
    <row r="790" spans="1:21" ht="57" customHeight="1">
      <c r="A790" s="88" t="str">
        <f ca="1">IF(ISERROR(MATCH(E790,Код_КЦСР,0)),"",INDIRECT(ADDRESS(MATCH(E790,Код_КЦСР,0)+1,2,,,"КЦСР")))</f>
        <v>Оказание муниципальной услуги в области предоставления общеразвивающих программ и обеспечение деятельности МБОУ ДО «ДДиЮ «Дом Знаний»</v>
      </c>
      <c r="B790" s="28">
        <v>808</v>
      </c>
      <c r="C790" s="89" t="s">
        <v>65</v>
      </c>
      <c r="D790" s="89" t="s">
        <v>81</v>
      </c>
      <c r="E790" s="28" t="s">
        <v>275</v>
      </c>
      <c r="F790" s="28"/>
      <c r="G790" s="90">
        <f>G791</f>
        <v>38669.800000000003</v>
      </c>
      <c r="H790" s="90">
        <f>H791</f>
        <v>0</v>
      </c>
      <c r="I790" s="90">
        <f t="shared" si="178"/>
        <v>38669.800000000003</v>
      </c>
      <c r="J790" s="90">
        <f>J791</f>
        <v>0</v>
      </c>
      <c r="K790" s="91">
        <f t="shared" si="179"/>
        <v>38669.800000000003</v>
      </c>
      <c r="L790" s="90">
        <f>L791</f>
        <v>0</v>
      </c>
      <c r="M790" s="91">
        <f t="shared" si="176"/>
        <v>38669.800000000003</v>
      </c>
      <c r="N790" s="90">
        <f>N791</f>
        <v>0</v>
      </c>
      <c r="O790" s="91">
        <f t="shared" si="177"/>
        <v>38669.800000000003</v>
      </c>
      <c r="P790" s="90">
        <f>P791</f>
        <v>0</v>
      </c>
      <c r="Q790" s="91">
        <f t="shared" si="189"/>
        <v>38669.800000000003</v>
      </c>
      <c r="R790" s="90">
        <f>R791</f>
        <v>0</v>
      </c>
      <c r="S790" s="91">
        <f t="shared" si="189"/>
        <v>38669.800000000003</v>
      </c>
      <c r="T790" s="90">
        <f>T791</f>
        <v>890.19999999999891</v>
      </c>
      <c r="U790" s="91">
        <f t="shared" si="186"/>
        <v>39560</v>
      </c>
    </row>
    <row r="791" spans="1:21" ht="33">
      <c r="A791" s="88" t="str">
        <f ca="1">IF(ISERROR(MATCH(F791,Код_КВР,0)),"",INDIRECT(ADDRESS(MATCH(F791,Код_КВР,0)+1,2,,,"КВР")))</f>
        <v>Предоставление субсидий бюджетным, автономным учреждениям и иным некоммерческим организациям</v>
      </c>
      <c r="B791" s="28">
        <v>808</v>
      </c>
      <c r="C791" s="89" t="s">
        <v>65</v>
      </c>
      <c r="D791" s="89" t="s">
        <v>81</v>
      </c>
      <c r="E791" s="28" t="s">
        <v>275</v>
      </c>
      <c r="F791" s="28">
        <v>600</v>
      </c>
      <c r="G791" s="90">
        <f t="shared" ref="G791:T791" si="191">G792</f>
        <v>38669.800000000003</v>
      </c>
      <c r="H791" s="90">
        <f t="shared" si="191"/>
        <v>0</v>
      </c>
      <c r="I791" s="90">
        <f t="shared" si="178"/>
        <v>38669.800000000003</v>
      </c>
      <c r="J791" s="90">
        <f t="shared" si="191"/>
        <v>0</v>
      </c>
      <c r="K791" s="91">
        <f t="shared" si="179"/>
        <v>38669.800000000003</v>
      </c>
      <c r="L791" s="90">
        <f t="shared" si="191"/>
        <v>0</v>
      </c>
      <c r="M791" s="91">
        <f t="shared" ref="M791:M857" si="192">K791+L791</f>
        <v>38669.800000000003</v>
      </c>
      <c r="N791" s="90">
        <f t="shared" si="191"/>
        <v>0</v>
      </c>
      <c r="O791" s="91">
        <f t="shared" si="177"/>
        <v>38669.800000000003</v>
      </c>
      <c r="P791" s="90">
        <f t="shared" si="191"/>
        <v>0</v>
      </c>
      <c r="Q791" s="91">
        <f t="shared" si="189"/>
        <v>38669.800000000003</v>
      </c>
      <c r="R791" s="90">
        <f t="shared" si="191"/>
        <v>0</v>
      </c>
      <c r="S791" s="91">
        <f t="shared" si="189"/>
        <v>38669.800000000003</v>
      </c>
      <c r="T791" s="90">
        <f t="shared" si="191"/>
        <v>890.19999999999891</v>
      </c>
      <c r="U791" s="91">
        <f t="shared" si="186"/>
        <v>39560</v>
      </c>
    </row>
    <row r="792" spans="1:21">
      <c r="A792" s="88" t="str">
        <f ca="1">IF(ISERROR(MATCH(F792,Код_КВР,0)),"",INDIRECT(ADDRESS(MATCH(F792,Код_КВР,0)+1,2,,,"КВР")))</f>
        <v>Субсидии бюджетным учреждениям</v>
      </c>
      <c r="B792" s="28">
        <v>808</v>
      </c>
      <c r="C792" s="89" t="s">
        <v>65</v>
      </c>
      <c r="D792" s="89" t="s">
        <v>81</v>
      </c>
      <c r="E792" s="28" t="s">
        <v>275</v>
      </c>
      <c r="F792" s="28">
        <v>610</v>
      </c>
      <c r="G792" s="90">
        <v>38669.800000000003</v>
      </c>
      <c r="H792" s="90"/>
      <c r="I792" s="90">
        <f t="shared" si="178"/>
        <v>38669.800000000003</v>
      </c>
      <c r="J792" s="90"/>
      <c r="K792" s="91">
        <f t="shared" si="179"/>
        <v>38669.800000000003</v>
      </c>
      <c r="L792" s="90"/>
      <c r="M792" s="91">
        <f t="shared" si="192"/>
        <v>38669.800000000003</v>
      </c>
      <c r="N792" s="90"/>
      <c r="O792" s="91">
        <f t="shared" ref="O792:O858" si="193">M792+N792</f>
        <v>38669.800000000003</v>
      </c>
      <c r="P792" s="90"/>
      <c r="Q792" s="91">
        <f t="shared" si="189"/>
        <v>38669.800000000003</v>
      </c>
      <c r="R792" s="90"/>
      <c r="S792" s="91">
        <f t="shared" si="189"/>
        <v>38669.800000000003</v>
      </c>
      <c r="T792" s="90">
        <f>-1075.3-2795.3-641.6+96.5+5305.9</f>
        <v>890.19999999999891</v>
      </c>
      <c r="U792" s="91">
        <f t="shared" si="186"/>
        <v>39560</v>
      </c>
    </row>
    <row r="793" spans="1:21" ht="49.5">
      <c r="A793" s="88" t="str">
        <f ca="1">IF(ISERROR(MATCH(E793,Код_КЦСР,0)),"",INDIRECT(ADDRESS(MATCH(E793,Код_КЦСР,0)+1,2,,,"КЦСР")))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793" s="28">
        <v>808</v>
      </c>
      <c r="C793" s="89" t="s">
        <v>65</v>
      </c>
      <c r="D793" s="89" t="s">
        <v>81</v>
      </c>
      <c r="E793" s="28" t="s">
        <v>276</v>
      </c>
      <c r="F793" s="28"/>
      <c r="G793" s="90">
        <f>G794</f>
        <v>29546.7</v>
      </c>
      <c r="H793" s="90">
        <f>H794</f>
        <v>0</v>
      </c>
      <c r="I793" s="90">
        <f t="shared" si="178"/>
        <v>29546.7</v>
      </c>
      <c r="J793" s="90">
        <f>J794</f>
        <v>0</v>
      </c>
      <c r="K793" s="91">
        <f t="shared" si="179"/>
        <v>29546.7</v>
      </c>
      <c r="L793" s="90">
        <f>L794</f>
        <v>0</v>
      </c>
      <c r="M793" s="91">
        <f t="shared" si="192"/>
        <v>29546.7</v>
      </c>
      <c r="N793" s="90">
        <f>N794</f>
        <v>0</v>
      </c>
      <c r="O793" s="91">
        <f t="shared" si="193"/>
        <v>29546.7</v>
      </c>
      <c r="P793" s="90">
        <f>P794</f>
        <v>0</v>
      </c>
      <c r="Q793" s="91">
        <f t="shared" si="189"/>
        <v>29546.7</v>
      </c>
      <c r="R793" s="90">
        <f>R794</f>
        <v>0</v>
      </c>
      <c r="S793" s="91">
        <f t="shared" si="189"/>
        <v>29546.7</v>
      </c>
      <c r="T793" s="90">
        <f>T794</f>
        <v>7704.4</v>
      </c>
      <c r="U793" s="91">
        <f t="shared" si="186"/>
        <v>37251.1</v>
      </c>
    </row>
    <row r="794" spans="1:21" ht="33">
      <c r="A794" s="88" t="str">
        <f ca="1">IF(ISERROR(MATCH(F794,Код_КВР,0)),"",INDIRECT(ADDRESS(MATCH(F794,Код_КВР,0)+1,2,,,"КВР")))</f>
        <v>Предоставление субсидий бюджетным, автономным учреждениям и иным некоммерческим организациям</v>
      </c>
      <c r="B794" s="28">
        <v>808</v>
      </c>
      <c r="C794" s="89" t="s">
        <v>65</v>
      </c>
      <c r="D794" s="89" t="s">
        <v>81</v>
      </c>
      <c r="E794" s="28" t="s">
        <v>276</v>
      </c>
      <c r="F794" s="28">
        <v>600</v>
      </c>
      <c r="G794" s="90">
        <f>G795</f>
        <v>29546.7</v>
      </c>
      <c r="H794" s="90">
        <f>H795</f>
        <v>0</v>
      </c>
      <c r="I794" s="90">
        <f t="shared" si="178"/>
        <v>29546.7</v>
      </c>
      <c r="J794" s="90">
        <f>J795</f>
        <v>0</v>
      </c>
      <c r="K794" s="91">
        <f t="shared" si="179"/>
        <v>29546.7</v>
      </c>
      <c r="L794" s="90">
        <f>L795</f>
        <v>0</v>
      </c>
      <c r="M794" s="91">
        <f t="shared" si="192"/>
        <v>29546.7</v>
      </c>
      <c r="N794" s="90">
        <f>N795</f>
        <v>0</v>
      </c>
      <c r="O794" s="91">
        <f t="shared" si="193"/>
        <v>29546.7</v>
      </c>
      <c r="P794" s="90">
        <f>P795</f>
        <v>0</v>
      </c>
      <c r="Q794" s="91">
        <f t="shared" si="189"/>
        <v>29546.7</v>
      </c>
      <c r="R794" s="90">
        <f>R795</f>
        <v>0</v>
      </c>
      <c r="S794" s="91">
        <f t="shared" si="189"/>
        <v>29546.7</v>
      </c>
      <c r="T794" s="90">
        <f>T795</f>
        <v>7704.4</v>
      </c>
      <c r="U794" s="91">
        <f t="shared" si="186"/>
        <v>37251.1</v>
      </c>
    </row>
    <row r="795" spans="1:21">
      <c r="A795" s="88" t="str">
        <f ca="1">IF(ISERROR(MATCH(F795,Код_КВР,0)),"",INDIRECT(ADDRESS(MATCH(F795,Код_КВР,0)+1,2,,,"КВР")))</f>
        <v>Субсидии бюджетным учреждениям</v>
      </c>
      <c r="B795" s="28">
        <v>808</v>
      </c>
      <c r="C795" s="89" t="s">
        <v>65</v>
      </c>
      <c r="D795" s="89" t="s">
        <v>81</v>
      </c>
      <c r="E795" s="28" t="s">
        <v>276</v>
      </c>
      <c r="F795" s="28">
        <v>610</v>
      </c>
      <c r="G795" s="90">
        <v>29546.7</v>
      </c>
      <c r="H795" s="90"/>
      <c r="I795" s="90">
        <f t="shared" si="178"/>
        <v>29546.7</v>
      </c>
      <c r="J795" s="90"/>
      <c r="K795" s="91">
        <f t="shared" si="179"/>
        <v>29546.7</v>
      </c>
      <c r="L795" s="90"/>
      <c r="M795" s="91">
        <f t="shared" si="192"/>
        <v>29546.7</v>
      </c>
      <c r="N795" s="90"/>
      <c r="O795" s="91">
        <f t="shared" si="193"/>
        <v>29546.7</v>
      </c>
      <c r="P795" s="90"/>
      <c r="Q795" s="91">
        <f t="shared" si="189"/>
        <v>29546.7</v>
      </c>
      <c r="R795" s="90"/>
      <c r="S795" s="91">
        <f t="shared" si="189"/>
        <v>29546.7</v>
      </c>
      <c r="T795" s="90">
        <f>1075.3+2795.3+88.6+3745.2</f>
        <v>7704.4</v>
      </c>
      <c r="U795" s="91">
        <f t="shared" si="186"/>
        <v>37251.1</v>
      </c>
    </row>
    <row r="796" spans="1:21" ht="33">
      <c r="A796" s="88" t="str">
        <f ca="1">IF(ISERROR(MATCH(E796,Код_КЦСР,0)),"",INDIRECT(ADDRESS(MATCH(E796,Код_КЦСР,0)+1,2,,,"КЦСР")))</f>
        <v xml:space="preserve">Укрепление материально-технической базы учреждений дополнительного образования сферы искусства </v>
      </c>
      <c r="B796" s="28">
        <v>808</v>
      </c>
      <c r="C796" s="89" t="s">
        <v>65</v>
      </c>
      <c r="D796" s="89" t="s">
        <v>81</v>
      </c>
      <c r="E796" s="28" t="s">
        <v>501</v>
      </c>
      <c r="F796" s="28"/>
      <c r="G796" s="90">
        <f>G797</f>
        <v>165.1</v>
      </c>
      <c r="H796" s="90">
        <f>H797</f>
        <v>0</v>
      </c>
      <c r="I796" s="90">
        <f t="shared" si="178"/>
        <v>165.1</v>
      </c>
      <c r="J796" s="90">
        <f>J797</f>
        <v>0</v>
      </c>
      <c r="K796" s="91">
        <f t="shared" si="179"/>
        <v>165.1</v>
      </c>
      <c r="L796" s="90">
        <f>L797</f>
        <v>0</v>
      </c>
      <c r="M796" s="91">
        <f t="shared" si="192"/>
        <v>165.1</v>
      </c>
      <c r="N796" s="90">
        <f>N797</f>
        <v>0</v>
      </c>
      <c r="O796" s="91">
        <f t="shared" si="193"/>
        <v>165.1</v>
      </c>
      <c r="P796" s="90">
        <f>P797</f>
        <v>0</v>
      </c>
      <c r="Q796" s="91">
        <f t="shared" si="189"/>
        <v>165.1</v>
      </c>
      <c r="R796" s="90">
        <f>R797</f>
        <v>0</v>
      </c>
      <c r="S796" s="91">
        <f t="shared" si="189"/>
        <v>165.1</v>
      </c>
      <c r="T796" s="90">
        <f>T797</f>
        <v>0</v>
      </c>
      <c r="U796" s="91">
        <f t="shared" si="186"/>
        <v>165.1</v>
      </c>
    </row>
    <row r="797" spans="1:21" ht="33">
      <c r="A797" s="88" t="str">
        <f ca="1">IF(ISERROR(MATCH(F797,Код_КВР,0)),"",INDIRECT(ADDRESS(MATCH(F797,Код_КВР,0)+1,2,,,"КВР")))</f>
        <v>Предоставление субсидий бюджетным, автономным учреждениям и иным некоммерческим организациям</v>
      </c>
      <c r="B797" s="28">
        <v>808</v>
      </c>
      <c r="C797" s="89" t="s">
        <v>65</v>
      </c>
      <c r="D797" s="89" t="s">
        <v>81</v>
      </c>
      <c r="E797" s="28" t="s">
        <v>501</v>
      </c>
      <c r="F797" s="28">
        <v>600</v>
      </c>
      <c r="G797" s="90">
        <f>G798</f>
        <v>165.1</v>
      </c>
      <c r="H797" s="90">
        <f>H798</f>
        <v>0</v>
      </c>
      <c r="I797" s="90">
        <f t="shared" ref="I797:I858" si="194">G797+H797</f>
        <v>165.1</v>
      </c>
      <c r="J797" s="90">
        <f>J798</f>
        <v>0</v>
      </c>
      <c r="K797" s="91">
        <f t="shared" si="179"/>
        <v>165.1</v>
      </c>
      <c r="L797" s="90">
        <f>L798</f>
        <v>0</v>
      </c>
      <c r="M797" s="91">
        <f t="shared" si="192"/>
        <v>165.1</v>
      </c>
      <c r="N797" s="90">
        <f>N798</f>
        <v>0</v>
      </c>
      <c r="O797" s="91">
        <f t="shared" si="193"/>
        <v>165.1</v>
      </c>
      <c r="P797" s="90">
        <f>P798</f>
        <v>0</v>
      </c>
      <c r="Q797" s="91">
        <f t="shared" si="189"/>
        <v>165.1</v>
      </c>
      <c r="R797" s="90">
        <f>R798</f>
        <v>0</v>
      </c>
      <c r="S797" s="91">
        <f t="shared" si="189"/>
        <v>165.1</v>
      </c>
      <c r="T797" s="90">
        <f>T798</f>
        <v>0</v>
      </c>
      <c r="U797" s="91">
        <f t="shared" si="186"/>
        <v>165.1</v>
      </c>
    </row>
    <row r="798" spans="1:21">
      <c r="A798" s="88" t="str">
        <f ca="1">IF(ISERROR(MATCH(F798,Код_КВР,0)),"",INDIRECT(ADDRESS(MATCH(F798,Код_КВР,0)+1,2,,,"КВР")))</f>
        <v>Субсидии бюджетным учреждениям</v>
      </c>
      <c r="B798" s="28">
        <v>808</v>
      </c>
      <c r="C798" s="89" t="s">
        <v>65</v>
      </c>
      <c r="D798" s="89" t="s">
        <v>81</v>
      </c>
      <c r="E798" s="28" t="s">
        <v>501</v>
      </c>
      <c r="F798" s="28">
        <v>610</v>
      </c>
      <c r="G798" s="90">
        <v>165.1</v>
      </c>
      <c r="H798" s="90"/>
      <c r="I798" s="90">
        <f t="shared" si="194"/>
        <v>165.1</v>
      </c>
      <c r="J798" s="90"/>
      <c r="K798" s="91">
        <f t="shared" si="179"/>
        <v>165.1</v>
      </c>
      <c r="L798" s="90"/>
      <c r="M798" s="91">
        <f t="shared" si="192"/>
        <v>165.1</v>
      </c>
      <c r="N798" s="90"/>
      <c r="O798" s="91">
        <f t="shared" si="193"/>
        <v>165.1</v>
      </c>
      <c r="P798" s="90"/>
      <c r="Q798" s="91">
        <f t="shared" si="189"/>
        <v>165.1</v>
      </c>
      <c r="R798" s="90"/>
      <c r="S798" s="91">
        <f t="shared" si="189"/>
        <v>165.1</v>
      </c>
      <c r="T798" s="90"/>
      <c r="U798" s="91">
        <f t="shared" si="186"/>
        <v>165.1</v>
      </c>
    </row>
    <row r="799" spans="1:21">
      <c r="A799" s="88" t="str">
        <f ca="1">IF(ISERROR(MATCH(C799,Код_Раздел,0)),"",INDIRECT(ADDRESS(MATCH(C799,Код_Раздел,0)+1,2,,,"Раздел")))</f>
        <v>Культура, кинематография</v>
      </c>
      <c r="B799" s="28">
        <v>808</v>
      </c>
      <c r="C799" s="89" t="s">
        <v>88</v>
      </c>
      <c r="D799" s="89"/>
      <c r="E799" s="28"/>
      <c r="F799" s="28"/>
      <c r="G799" s="90">
        <f>G800+G862</f>
        <v>269769.59999999998</v>
      </c>
      <c r="H799" s="90">
        <f>H800+H862</f>
        <v>0</v>
      </c>
      <c r="I799" s="90">
        <f t="shared" si="194"/>
        <v>269769.59999999998</v>
      </c>
      <c r="J799" s="90">
        <f>J800+J862</f>
        <v>0</v>
      </c>
      <c r="K799" s="91">
        <f t="shared" si="179"/>
        <v>269769.59999999998</v>
      </c>
      <c r="L799" s="90">
        <f>L800+L862</f>
        <v>0</v>
      </c>
      <c r="M799" s="91">
        <f t="shared" si="192"/>
        <v>269769.59999999998</v>
      </c>
      <c r="N799" s="90">
        <f>N800+N862</f>
        <v>0</v>
      </c>
      <c r="O799" s="91">
        <f t="shared" si="193"/>
        <v>269769.59999999998</v>
      </c>
      <c r="P799" s="90">
        <f>P800+P862</f>
        <v>0</v>
      </c>
      <c r="Q799" s="91">
        <f t="shared" si="189"/>
        <v>269769.59999999998</v>
      </c>
      <c r="R799" s="90">
        <f>R800+R862</f>
        <v>0</v>
      </c>
      <c r="S799" s="91">
        <f t="shared" si="189"/>
        <v>269769.59999999998</v>
      </c>
      <c r="T799" s="90">
        <f>T800+T862</f>
        <v>19497.300000000003</v>
      </c>
      <c r="U799" s="91">
        <f t="shared" si="186"/>
        <v>289266.89999999997</v>
      </c>
    </row>
    <row r="800" spans="1:21">
      <c r="A800" s="105" t="s">
        <v>54</v>
      </c>
      <c r="B800" s="28">
        <v>808</v>
      </c>
      <c r="C800" s="89" t="s">
        <v>88</v>
      </c>
      <c r="D800" s="89" t="s">
        <v>79</v>
      </c>
      <c r="E800" s="28"/>
      <c r="F800" s="28"/>
      <c r="G800" s="90">
        <f>G801+G848</f>
        <v>249070.8</v>
      </c>
      <c r="H800" s="90">
        <f>H801+H848</f>
        <v>0</v>
      </c>
      <c r="I800" s="90">
        <f t="shared" si="194"/>
        <v>249070.8</v>
      </c>
      <c r="J800" s="90">
        <f>J801+J848</f>
        <v>0</v>
      </c>
      <c r="K800" s="91">
        <f t="shared" si="179"/>
        <v>249070.8</v>
      </c>
      <c r="L800" s="90">
        <f>L801+L848</f>
        <v>0</v>
      </c>
      <c r="M800" s="91">
        <f t="shared" si="192"/>
        <v>249070.8</v>
      </c>
      <c r="N800" s="90">
        <f>N801+N848</f>
        <v>0</v>
      </c>
      <c r="O800" s="91">
        <f t="shared" si="193"/>
        <v>249070.8</v>
      </c>
      <c r="P800" s="90">
        <f>P801+P848</f>
        <v>0</v>
      </c>
      <c r="Q800" s="91">
        <f t="shared" si="189"/>
        <v>249070.8</v>
      </c>
      <c r="R800" s="90">
        <f>R801+R848</f>
        <v>0</v>
      </c>
      <c r="S800" s="91">
        <f t="shared" si="189"/>
        <v>249070.8</v>
      </c>
      <c r="T800" s="90">
        <f>T801+T848</f>
        <v>16156.600000000002</v>
      </c>
      <c r="U800" s="91">
        <f t="shared" si="186"/>
        <v>265227.39999999997</v>
      </c>
    </row>
    <row r="801" spans="1:21" ht="33">
      <c r="A801" s="88" t="str">
        <f ca="1">IF(ISERROR(MATCH(E801,Код_КЦСР,0)),"",INDIRECT(ADDRESS(MATCH(E801,Код_КЦСР,0)+1,2,,,"КЦСР")))</f>
        <v>Муниципальная программа «Развитие культуры и туризма в городе Череповце» на 2016 – 2022 годы</v>
      </c>
      <c r="B801" s="28">
        <v>808</v>
      </c>
      <c r="C801" s="89" t="s">
        <v>88</v>
      </c>
      <c r="D801" s="89" t="s">
        <v>79</v>
      </c>
      <c r="E801" s="28" t="s">
        <v>252</v>
      </c>
      <c r="F801" s="28"/>
      <c r="G801" s="90">
        <f>G802+G830+G838</f>
        <v>248521</v>
      </c>
      <c r="H801" s="90">
        <f>H802+H830+H838</f>
        <v>0</v>
      </c>
      <c r="I801" s="90">
        <f t="shared" si="194"/>
        <v>248521</v>
      </c>
      <c r="J801" s="90">
        <f>J802+J830+J838</f>
        <v>0</v>
      </c>
      <c r="K801" s="91">
        <f t="shared" si="179"/>
        <v>248521</v>
      </c>
      <c r="L801" s="90">
        <f>L802+L830+L838</f>
        <v>0</v>
      </c>
      <c r="M801" s="91">
        <f t="shared" si="192"/>
        <v>248521</v>
      </c>
      <c r="N801" s="90">
        <f>N802+N830+N838</f>
        <v>0</v>
      </c>
      <c r="O801" s="91">
        <f t="shared" si="193"/>
        <v>248521</v>
      </c>
      <c r="P801" s="90">
        <f>P802+P830+P838</f>
        <v>0</v>
      </c>
      <c r="Q801" s="91">
        <f t="shared" si="189"/>
        <v>248521</v>
      </c>
      <c r="R801" s="90">
        <f>R802+R830+R838</f>
        <v>0</v>
      </c>
      <c r="S801" s="91">
        <f t="shared" si="189"/>
        <v>248521</v>
      </c>
      <c r="T801" s="90">
        <f>T802+T830+T838</f>
        <v>16156.600000000002</v>
      </c>
      <c r="U801" s="91">
        <f t="shared" si="186"/>
        <v>264677.59999999998</v>
      </c>
    </row>
    <row r="802" spans="1:21">
      <c r="A802" s="88" t="str">
        <f ca="1">IF(ISERROR(MATCH(E802,Код_КЦСР,0)),"",INDIRECT(ADDRESS(MATCH(E802,Код_КЦСР,0)+1,2,,,"КЦСР")))</f>
        <v>Наследие</v>
      </c>
      <c r="B802" s="28">
        <v>808</v>
      </c>
      <c r="C802" s="89" t="s">
        <v>88</v>
      </c>
      <c r="D802" s="89" t="s">
        <v>79</v>
      </c>
      <c r="E802" s="28" t="s">
        <v>255</v>
      </c>
      <c r="F802" s="28"/>
      <c r="G802" s="90">
        <f>G803+G806+G809+G812+G818+G821+G824+G827</f>
        <v>104073.40000000001</v>
      </c>
      <c r="H802" s="90">
        <f>H803+H806+H809+H812+H818+H821+H824+H827</f>
        <v>0</v>
      </c>
      <c r="I802" s="90">
        <f t="shared" si="194"/>
        <v>104073.40000000001</v>
      </c>
      <c r="J802" s="90">
        <f>J803+J806+J809+J812+J818+J821+J824+J827</f>
        <v>0</v>
      </c>
      <c r="K802" s="91">
        <f t="shared" ref="K802:K868" si="195">I802+J802</f>
        <v>104073.40000000001</v>
      </c>
      <c r="L802" s="90">
        <f>L803+L806+L809+L812+L818+L821+L824+L827</f>
        <v>0</v>
      </c>
      <c r="M802" s="91">
        <f t="shared" si="192"/>
        <v>104073.40000000001</v>
      </c>
      <c r="N802" s="90">
        <f>N803+N806+N809+N812+N818+N821+N824+N827</f>
        <v>0</v>
      </c>
      <c r="O802" s="91">
        <f t="shared" si="193"/>
        <v>104073.40000000001</v>
      </c>
      <c r="P802" s="90">
        <f>P803+P806+P809+P812+P818+P821+P824+P827</f>
        <v>0</v>
      </c>
      <c r="Q802" s="91">
        <f t="shared" si="189"/>
        <v>104073.40000000001</v>
      </c>
      <c r="R802" s="90">
        <f>R803+R806+R809+R812+R818+R821+R824+R827</f>
        <v>0</v>
      </c>
      <c r="S802" s="91">
        <f t="shared" si="189"/>
        <v>104073.40000000001</v>
      </c>
      <c r="T802" s="90">
        <f>T803+T806+T809+T812+T818+T821+T824+T827+T815</f>
        <v>6965.2000000000016</v>
      </c>
      <c r="U802" s="91">
        <f t="shared" si="186"/>
        <v>111038.6</v>
      </c>
    </row>
    <row r="803" spans="1:21" ht="33">
      <c r="A803" s="88" t="str">
        <f ca="1">IF(ISERROR(MATCH(E803,Код_КЦСР,0)),"",INDIRECT(ADDRESS(MATCH(E803,Код_КЦСР,0)+1,2,,,"КЦСР")))</f>
        <v>Организация мероприятий по сохранению, реставрации (ремонту) объектов культурного наследия</v>
      </c>
      <c r="B803" s="28">
        <v>808</v>
      </c>
      <c r="C803" s="89" t="s">
        <v>88</v>
      </c>
      <c r="D803" s="89" t="s">
        <v>79</v>
      </c>
      <c r="E803" s="28" t="s">
        <v>256</v>
      </c>
      <c r="F803" s="28"/>
      <c r="G803" s="90">
        <f>G804</f>
        <v>1253.3</v>
      </c>
      <c r="H803" s="90">
        <f>H804</f>
        <v>0</v>
      </c>
      <c r="I803" s="90">
        <f t="shared" si="194"/>
        <v>1253.3</v>
      </c>
      <c r="J803" s="90">
        <f>J804</f>
        <v>0</v>
      </c>
      <c r="K803" s="91">
        <f t="shared" si="195"/>
        <v>1253.3</v>
      </c>
      <c r="L803" s="90">
        <f>L804</f>
        <v>0</v>
      </c>
      <c r="M803" s="91">
        <f t="shared" si="192"/>
        <v>1253.3</v>
      </c>
      <c r="N803" s="90">
        <f>N804</f>
        <v>0</v>
      </c>
      <c r="O803" s="91">
        <f t="shared" si="193"/>
        <v>1253.3</v>
      </c>
      <c r="P803" s="90">
        <f>P804</f>
        <v>0</v>
      </c>
      <c r="Q803" s="91">
        <f t="shared" si="189"/>
        <v>1253.3</v>
      </c>
      <c r="R803" s="90">
        <f>R804</f>
        <v>0</v>
      </c>
      <c r="S803" s="91">
        <f t="shared" si="189"/>
        <v>1253.3</v>
      </c>
      <c r="T803" s="90">
        <f>T804</f>
        <v>399.8</v>
      </c>
      <c r="U803" s="91">
        <f t="shared" si="186"/>
        <v>1653.1</v>
      </c>
    </row>
    <row r="804" spans="1:21" ht="33">
      <c r="A804" s="88" t="str">
        <f ca="1">IF(ISERROR(MATCH(F804,Код_КВР,0)),"",INDIRECT(ADDRESS(MATCH(F804,Код_КВР,0)+1,2,,,"КВР")))</f>
        <v>Предоставление субсидий бюджетным, автономным учреждениям и иным некоммерческим организациям</v>
      </c>
      <c r="B804" s="28">
        <v>808</v>
      </c>
      <c r="C804" s="89" t="s">
        <v>88</v>
      </c>
      <c r="D804" s="89" t="s">
        <v>79</v>
      </c>
      <c r="E804" s="28" t="s">
        <v>256</v>
      </c>
      <c r="F804" s="28">
        <v>600</v>
      </c>
      <c r="G804" s="90">
        <f t="shared" ref="G804:T804" si="196">G805</f>
        <v>1253.3</v>
      </c>
      <c r="H804" s="90">
        <f t="shared" si="196"/>
        <v>0</v>
      </c>
      <c r="I804" s="90">
        <f t="shared" si="194"/>
        <v>1253.3</v>
      </c>
      <c r="J804" s="90">
        <f t="shared" si="196"/>
        <v>0</v>
      </c>
      <c r="K804" s="91">
        <f t="shared" si="195"/>
        <v>1253.3</v>
      </c>
      <c r="L804" s="90">
        <f t="shared" si="196"/>
        <v>0</v>
      </c>
      <c r="M804" s="91">
        <f t="shared" si="192"/>
        <v>1253.3</v>
      </c>
      <c r="N804" s="90">
        <f t="shared" si="196"/>
        <v>0</v>
      </c>
      <c r="O804" s="91">
        <f t="shared" si="193"/>
        <v>1253.3</v>
      </c>
      <c r="P804" s="90">
        <f t="shared" si="196"/>
        <v>0</v>
      </c>
      <c r="Q804" s="91">
        <f t="shared" si="189"/>
        <v>1253.3</v>
      </c>
      <c r="R804" s="90">
        <f t="shared" si="196"/>
        <v>0</v>
      </c>
      <c r="S804" s="91">
        <f t="shared" si="189"/>
        <v>1253.3</v>
      </c>
      <c r="T804" s="90">
        <f t="shared" si="196"/>
        <v>399.8</v>
      </c>
      <c r="U804" s="91">
        <f t="shared" si="186"/>
        <v>1653.1</v>
      </c>
    </row>
    <row r="805" spans="1:21">
      <c r="A805" s="88" t="str">
        <f ca="1">IF(ISERROR(MATCH(F805,Код_КВР,0)),"",INDIRECT(ADDRESS(MATCH(F805,Код_КВР,0)+1,2,,,"КВР")))</f>
        <v>Субсидии бюджетным учреждениям</v>
      </c>
      <c r="B805" s="28">
        <v>808</v>
      </c>
      <c r="C805" s="89" t="s">
        <v>88</v>
      </c>
      <c r="D805" s="89" t="s">
        <v>79</v>
      </c>
      <c r="E805" s="28" t="s">
        <v>256</v>
      </c>
      <c r="F805" s="28">
        <v>610</v>
      </c>
      <c r="G805" s="90">
        <v>1253.3</v>
      </c>
      <c r="H805" s="90"/>
      <c r="I805" s="90">
        <f t="shared" si="194"/>
        <v>1253.3</v>
      </c>
      <c r="J805" s="90"/>
      <c r="K805" s="91">
        <f t="shared" si="195"/>
        <v>1253.3</v>
      </c>
      <c r="L805" s="90"/>
      <c r="M805" s="91">
        <f t="shared" si="192"/>
        <v>1253.3</v>
      </c>
      <c r="N805" s="90"/>
      <c r="O805" s="91">
        <f t="shared" si="193"/>
        <v>1253.3</v>
      </c>
      <c r="P805" s="90"/>
      <c r="Q805" s="91">
        <f t="shared" si="189"/>
        <v>1253.3</v>
      </c>
      <c r="R805" s="90"/>
      <c r="S805" s="91">
        <f t="shared" si="189"/>
        <v>1253.3</v>
      </c>
      <c r="T805" s="90">
        <v>399.8</v>
      </c>
      <c r="U805" s="91">
        <f t="shared" si="186"/>
        <v>1653.1</v>
      </c>
    </row>
    <row r="806" spans="1:21" ht="49.5">
      <c r="A806" s="88" t="str">
        <f ca="1">IF(ISERROR(MATCH(E806,Код_КЦСР,0)),"",INDIRECT(ADDRESS(MATCH(E806,Код_КЦСР,0)+1,2,,,"КЦСР")))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806" s="28">
        <v>808</v>
      </c>
      <c r="C806" s="89" t="s">
        <v>88</v>
      </c>
      <c r="D806" s="89" t="s">
        <v>79</v>
      </c>
      <c r="E806" s="28" t="s">
        <v>258</v>
      </c>
      <c r="F806" s="28"/>
      <c r="G806" s="90">
        <f t="shared" ref="G806:T807" si="197">G807</f>
        <v>35517.199999999997</v>
      </c>
      <c r="H806" s="90">
        <f t="shared" si="197"/>
        <v>0</v>
      </c>
      <c r="I806" s="90">
        <f t="shared" si="194"/>
        <v>35517.199999999997</v>
      </c>
      <c r="J806" s="90">
        <f t="shared" si="197"/>
        <v>0</v>
      </c>
      <c r="K806" s="91">
        <f t="shared" si="195"/>
        <v>35517.199999999997</v>
      </c>
      <c r="L806" s="90">
        <f t="shared" si="197"/>
        <v>0</v>
      </c>
      <c r="M806" s="91">
        <f t="shared" si="192"/>
        <v>35517.199999999997</v>
      </c>
      <c r="N806" s="90">
        <f t="shared" si="197"/>
        <v>0</v>
      </c>
      <c r="O806" s="91">
        <f t="shared" si="193"/>
        <v>35517.199999999997</v>
      </c>
      <c r="P806" s="90">
        <f t="shared" si="197"/>
        <v>0</v>
      </c>
      <c r="Q806" s="91">
        <f t="shared" si="189"/>
        <v>35517.199999999997</v>
      </c>
      <c r="R806" s="90">
        <f t="shared" si="197"/>
        <v>0</v>
      </c>
      <c r="S806" s="91">
        <f t="shared" si="189"/>
        <v>35517.199999999997</v>
      </c>
      <c r="T806" s="90">
        <f t="shared" si="197"/>
        <v>2682.6000000000004</v>
      </c>
      <c r="U806" s="91">
        <f t="shared" si="186"/>
        <v>38199.799999999996</v>
      </c>
    </row>
    <row r="807" spans="1:21" ht="33">
      <c r="A807" s="88" t="str">
        <f ca="1">IF(ISERROR(MATCH(F807,Код_КВР,0)),"",INDIRECT(ADDRESS(MATCH(F807,Код_КВР,0)+1,2,,,"КВР")))</f>
        <v>Предоставление субсидий бюджетным, автономным учреждениям и иным некоммерческим организациям</v>
      </c>
      <c r="B807" s="28">
        <v>808</v>
      </c>
      <c r="C807" s="89" t="s">
        <v>88</v>
      </c>
      <c r="D807" s="89" t="s">
        <v>79</v>
      </c>
      <c r="E807" s="28" t="s">
        <v>258</v>
      </c>
      <c r="F807" s="28">
        <v>600</v>
      </c>
      <c r="G807" s="90">
        <f t="shared" si="197"/>
        <v>35517.199999999997</v>
      </c>
      <c r="H807" s="90">
        <f t="shared" si="197"/>
        <v>0</v>
      </c>
      <c r="I807" s="90">
        <f t="shared" si="194"/>
        <v>35517.199999999997</v>
      </c>
      <c r="J807" s="90">
        <f t="shared" si="197"/>
        <v>0</v>
      </c>
      <c r="K807" s="91">
        <f t="shared" si="195"/>
        <v>35517.199999999997</v>
      </c>
      <c r="L807" s="90">
        <f t="shared" si="197"/>
        <v>0</v>
      </c>
      <c r="M807" s="91">
        <f t="shared" si="192"/>
        <v>35517.199999999997</v>
      </c>
      <c r="N807" s="90">
        <f t="shared" si="197"/>
        <v>0</v>
      </c>
      <c r="O807" s="91">
        <f t="shared" si="193"/>
        <v>35517.199999999997</v>
      </c>
      <c r="P807" s="90">
        <f t="shared" si="197"/>
        <v>0</v>
      </c>
      <c r="Q807" s="91">
        <f t="shared" si="189"/>
        <v>35517.199999999997</v>
      </c>
      <c r="R807" s="90">
        <f t="shared" si="197"/>
        <v>0</v>
      </c>
      <c r="S807" s="91">
        <f t="shared" si="189"/>
        <v>35517.199999999997</v>
      </c>
      <c r="T807" s="90">
        <f t="shared" si="197"/>
        <v>2682.6000000000004</v>
      </c>
      <c r="U807" s="91">
        <f t="shared" si="186"/>
        <v>38199.799999999996</v>
      </c>
    </row>
    <row r="808" spans="1:21">
      <c r="A808" s="88" t="str">
        <f ca="1">IF(ISERROR(MATCH(F808,Код_КВР,0)),"",INDIRECT(ADDRESS(MATCH(F808,Код_КВР,0)+1,2,,,"КВР")))</f>
        <v>Субсидии бюджетным учреждениям</v>
      </c>
      <c r="B808" s="28">
        <v>808</v>
      </c>
      <c r="C808" s="89" t="s">
        <v>88</v>
      </c>
      <c r="D808" s="89" t="s">
        <v>79</v>
      </c>
      <c r="E808" s="28" t="s">
        <v>258</v>
      </c>
      <c r="F808" s="28">
        <v>610</v>
      </c>
      <c r="G808" s="90">
        <v>35517.199999999997</v>
      </c>
      <c r="H808" s="90"/>
      <c r="I808" s="90">
        <f t="shared" si="194"/>
        <v>35517.199999999997</v>
      </c>
      <c r="J808" s="90"/>
      <c r="K808" s="91">
        <f t="shared" si="195"/>
        <v>35517.199999999997</v>
      </c>
      <c r="L808" s="90"/>
      <c r="M808" s="91">
        <f t="shared" si="192"/>
        <v>35517.199999999997</v>
      </c>
      <c r="N808" s="90"/>
      <c r="O808" s="91">
        <f t="shared" si="193"/>
        <v>35517.199999999997</v>
      </c>
      <c r="P808" s="90"/>
      <c r="Q808" s="91">
        <f t="shared" si="189"/>
        <v>35517.199999999997</v>
      </c>
      <c r="R808" s="90"/>
      <c r="S808" s="91">
        <f t="shared" si="189"/>
        <v>35517.199999999997</v>
      </c>
      <c r="T808" s="90">
        <f>-1416+531.7+37.5+3529.4</f>
        <v>2682.6000000000004</v>
      </c>
      <c r="U808" s="91">
        <f t="shared" si="186"/>
        <v>38199.799999999996</v>
      </c>
    </row>
    <row r="809" spans="1:21" ht="33">
      <c r="A809" s="88" t="str">
        <f ca="1">IF(ISERROR(MATCH(E809,Код_КЦСР,0)),"",INDIRECT(ADDRESS(MATCH(E809,Код_КЦСР,0)+1,2,,,"КЦСР")))</f>
        <v>Осуществление реставрации и консервации музейных предметов, музейных коллекций</v>
      </c>
      <c r="B809" s="28">
        <v>808</v>
      </c>
      <c r="C809" s="89" t="s">
        <v>88</v>
      </c>
      <c r="D809" s="89" t="s">
        <v>79</v>
      </c>
      <c r="E809" s="28" t="s">
        <v>261</v>
      </c>
      <c r="F809" s="28"/>
      <c r="G809" s="90">
        <f t="shared" ref="G809:T810" si="198">G810</f>
        <v>1010.5</v>
      </c>
      <c r="H809" s="90">
        <f t="shared" si="198"/>
        <v>0</v>
      </c>
      <c r="I809" s="90">
        <f t="shared" si="194"/>
        <v>1010.5</v>
      </c>
      <c r="J809" s="90">
        <f t="shared" si="198"/>
        <v>0</v>
      </c>
      <c r="K809" s="91">
        <f t="shared" si="195"/>
        <v>1010.5</v>
      </c>
      <c r="L809" s="90">
        <f t="shared" si="198"/>
        <v>0</v>
      </c>
      <c r="M809" s="91">
        <f t="shared" si="192"/>
        <v>1010.5</v>
      </c>
      <c r="N809" s="90">
        <f t="shared" si="198"/>
        <v>0</v>
      </c>
      <c r="O809" s="91">
        <f t="shared" si="193"/>
        <v>1010.5</v>
      </c>
      <c r="P809" s="90">
        <f t="shared" si="198"/>
        <v>0</v>
      </c>
      <c r="Q809" s="91">
        <f t="shared" si="189"/>
        <v>1010.5</v>
      </c>
      <c r="R809" s="90">
        <f t="shared" si="198"/>
        <v>0</v>
      </c>
      <c r="S809" s="91">
        <f t="shared" si="189"/>
        <v>1010.5</v>
      </c>
      <c r="T809" s="90">
        <f t="shared" si="198"/>
        <v>90.899999999999991</v>
      </c>
      <c r="U809" s="91">
        <f t="shared" si="186"/>
        <v>1101.4000000000001</v>
      </c>
    </row>
    <row r="810" spans="1:21" ht="33">
      <c r="A810" s="88" t="str">
        <f ca="1">IF(ISERROR(MATCH(F810,Код_КВР,0)),"",INDIRECT(ADDRESS(MATCH(F810,Код_КВР,0)+1,2,,,"КВР")))</f>
        <v>Предоставление субсидий бюджетным, автономным учреждениям и иным некоммерческим организациям</v>
      </c>
      <c r="B810" s="28">
        <v>808</v>
      </c>
      <c r="C810" s="89" t="s">
        <v>88</v>
      </c>
      <c r="D810" s="89" t="s">
        <v>79</v>
      </c>
      <c r="E810" s="28" t="s">
        <v>261</v>
      </c>
      <c r="F810" s="28">
        <v>600</v>
      </c>
      <c r="G810" s="90">
        <f t="shared" si="198"/>
        <v>1010.5</v>
      </c>
      <c r="H810" s="90">
        <f t="shared" si="198"/>
        <v>0</v>
      </c>
      <c r="I810" s="90">
        <f t="shared" si="194"/>
        <v>1010.5</v>
      </c>
      <c r="J810" s="90">
        <f t="shared" si="198"/>
        <v>0</v>
      </c>
      <c r="K810" s="91">
        <f t="shared" si="195"/>
        <v>1010.5</v>
      </c>
      <c r="L810" s="90">
        <f t="shared" si="198"/>
        <v>0</v>
      </c>
      <c r="M810" s="91">
        <f t="shared" si="192"/>
        <v>1010.5</v>
      </c>
      <c r="N810" s="90">
        <f t="shared" si="198"/>
        <v>0</v>
      </c>
      <c r="O810" s="91">
        <f t="shared" si="193"/>
        <v>1010.5</v>
      </c>
      <c r="P810" s="90">
        <f t="shared" si="198"/>
        <v>0</v>
      </c>
      <c r="Q810" s="91">
        <f t="shared" si="189"/>
        <v>1010.5</v>
      </c>
      <c r="R810" s="90">
        <f t="shared" si="198"/>
        <v>0</v>
      </c>
      <c r="S810" s="91">
        <f t="shared" si="189"/>
        <v>1010.5</v>
      </c>
      <c r="T810" s="90">
        <f t="shared" si="198"/>
        <v>90.899999999999991</v>
      </c>
      <c r="U810" s="91">
        <f t="shared" si="186"/>
        <v>1101.4000000000001</v>
      </c>
    </row>
    <row r="811" spans="1:21">
      <c r="A811" s="88" t="str">
        <f ca="1">IF(ISERROR(MATCH(F811,Код_КВР,0)),"",INDIRECT(ADDRESS(MATCH(F811,Код_КВР,0)+1,2,,,"КВР")))</f>
        <v>Субсидии бюджетным учреждениям</v>
      </c>
      <c r="B811" s="28">
        <v>808</v>
      </c>
      <c r="C811" s="89" t="s">
        <v>88</v>
      </c>
      <c r="D811" s="89" t="s">
        <v>79</v>
      </c>
      <c r="E811" s="28" t="s">
        <v>261</v>
      </c>
      <c r="F811" s="28">
        <v>610</v>
      </c>
      <c r="G811" s="90">
        <v>1010.5</v>
      </c>
      <c r="H811" s="90"/>
      <c r="I811" s="90">
        <f t="shared" si="194"/>
        <v>1010.5</v>
      </c>
      <c r="J811" s="90"/>
      <c r="K811" s="91">
        <f t="shared" si="195"/>
        <v>1010.5</v>
      </c>
      <c r="L811" s="90"/>
      <c r="M811" s="91">
        <f t="shared" si="192"/>
        <v>1010.5</v>
      </c>
      <c r="N811" s="90"/>
      <c r="O811" s="91">
        <f t="shared" si="193"/>
        <v>1010.5</v>
      </c>
      <c r="P811" s="90"/>
      <c r="Q811" s="91">
        <f t="shared" si="189"/>
        <v>1010.5</v>
      </c>
      <c r="R811" s="90"/>
      <c r="S811" s="91">
        <f t="shared" si="189"/>
        <v>1010.5</v>
      </c>
      <c r="T811" s="90">
        <f>-50+16.3+124.6</f>
        <v>90.899999999999991</v>
      </c>
      <c r="U811" s="91">
        <f t="shared" si="186"/>
        <v>1101.4000000000001</v>
      </c>
    </row>
    <row r="812" spans="1:21" ht="33">
      <c r="A812" s="88" t="str">
        <f ca="1">IF(ISERROR(MATCH(E812,Код_КЦСР,0)),"",INDIRECT(ADDRESS(MATCH(E812,Код_КЦСР,0)+1,2,,,"КЦСР")))</f>
        <v>Формирование, учет, изучение, обеспечение физического сохранения и безопасности музейных предметов, музейных коллекций</v>
      </c>
      <c r="B812" s="28">
        <v>808</v>
      </c>
      <c r="C812" s="89" t="s">
        <v>88</v>
      </c>
      <c r="D812" s="89" t="s">
        <v>79</v>
      </c>
      <c r="E812" s="28" t="s">
        <v>262</v>
      </c>
      <c r="F812" s="28"/>
      <c r="G812" s="90">
        <f t="shared" ref="G812:T813" si="199">G813</f>
        <v>15023.1</v>
      </c>
      <c r="H812" s="90">
        <f t="shared" si="199"/>
        <v>0</v>
      </c>
      <c r="I812" s="90">
        <f t="shared" si="194"/>
        <v>15023.1</v>
      </c>
      <c r="J812" s="90">
        <f t="shared" si="199"/>
        <v>0</v>
      </c>
      <c r="K812" s="91">
        <f t="shared" si="195"/>
        <v>15023.1</v>
      </c>
      <c r="L812" s="90">
        <f t="shared" si="199"/>
        <v>0</v>
      </c>
      <c r="M812" s="91">
        <f t="shared" si="192"/>
        <v>15023.1</v>
      </c>
      <c r="N812" s="90">
        <f t="shared" si="199"/>
        <v>0</v>
      </c>
      <c r="O812" s="91">
        <f t="shared" si="193"/>
        <v>15023.1</v>
      </c>
      <c r="P812" s="90">
        <f t="shared" si="199"/>
        <v>0</v>
      </c>
      <c r="Q812" s="91">
        <f t="shared" si="189"/>
        <v>15023.1</v>
      </c>
      <c r="R812" s="90">
        <f t="shared" si="199"/>
        <v>0</v>
      </c>
      <c r="S812" s="91">
        <f t="shared" si="189"/>
        <v>15023.1</v>
      </c>
      <c r="T812" s="90">
        <f t="shared" si="199"/>
        <v>-970.3</v>
      </c>
      <c r="U812" s="91">
        <f t="shared" si="186"/>
        <v>14052.800000000001</v>
      </c>
    </row>
    <row r="813" spans="1:21" ht="33">
      <c r="A813" s="88" t="str">
        <f ca="1">IF(ISERROR(MATCH(F813,Код_КВР,0)),"",INDIRECT(ADDRESS(MATCH(F813,Код_КВР,0)+1,2,,,"КВР")))</f>
        <v>Предоставление субсидий бюджетным, автономным учреждениям и иным некоммерческим организациям</v>
      </c>
      <c r="B813" s="28">
        <v>808</v>
      </c>
      <c r="C813" s="89" t="s">
        <v>88</v>
      </c>
      <c r="D813" s="89" t="s">
        <v>79</v>
      </c>
      <c r="E813" s="28" t="s">
        <v>262</v>
      </c>
      <c r="F813" s="28">
        <v>600</v>
      </c>
      <c r="G813" s="90">
        <f t="shared" si="199"/>
        <v>15023.1</v>
      </c>
      <c r="H813" s="90">
        <f t="shared" si="199"/>
        <v>0</v>
      </c>
      <c r="I813" s="90">
        <f t="shared" si="194"/>
        <v>15023.1</v>
      </c>
      <c r="J813" s="90">
        <f t="shared" si="199"/>
        <v>0</v>
      </c>
      <c r="K813" s="91">
        <f t="shared" si="195"/>
        <v>15023.1</v>
      </c>
      <c r="L813" s="90">
        <f t="shared" si="199"/>
        <v>0</v>
      </c>
      <c r="M813" s="91">
        <f t="shared" si="192"/>
        <v>15023.1</v>
      </c>
      <c r="N813" s="90">
        <f t="shared" si="199"/>
        <v>0</v>
      </c>
      <c r="O813" s="91">
        <f t="shared" si="193"/>
        <v>15023.1</v>
      </c>
      <c r="P813" s="90">
        <f t="shared" si="199"/>
        <v>0</v>
      </c>
      <c r="Q813" s="91">
        <f t="shared" si="189"/>
        <v>15023.1</v>
      </c>
      <c r="R813" s="90">
        <f t="shared" si="199"/>
        <v>0</v>
      </c>
      <c r="S813" s="91">
        <f t="shared" si="189"/>
        <v>15023.1</v>
      </c>
      <c r="T813" s="90">
        <f t="shared" si="199"/>
        <v>-970.3</v>
      </c>
      <c r="U813" s="91">
        <f t="shared" si="186"/>
        <v>14052.800000000001</v>
      </c>
    </row>
    <row r="814" spans="1:21" ht="22.5" customHeight="1">
      <c r="A814" s="88" t="str">
        <f ca="1">IF(ISERROR(MATCH(F814,Код_КВР,0)),"",INDIRECT(ADDRESS(MATCH(F814,Код_КВР,0)+1,2,,,"КВР")))</f>
        <v>Субсидии бюджетным учреждениям</v>
      </c>
      <c r="B814" s="28">
        <v>808</v>
      </c>
      <c r="C814" s="89" t="s">
        <v>88</v>
      </c>
      <c r="D814" s="89" t="s">
        <v>79</v>
      </c>
      <c r="E814" s="28" t="s">
        <v>262</v>
      </c>
      <c r="F814" s="28">
        <v>610</v>
      </c>
      <c r="G814" s="90">
        <v>15023.1</v>
      </c>
      <c r="H814" s="90"/>
      <c r="I814" s="90">
        <f t="shared" si="194"/>
        <v>15023.1</v>
      </c>
      <c r="J814" s="90"/>
      <c r="K814" s="91">
        <f t="shared" si="195"/>
        <v>15023.1</v>
      </c>
      <c r="L814" s="90"/>
      <c r="M814" s="91">
        <f t="shared" si="192"/>
        <v>15023.1</v>
      </c>
      <c r="N814" s="90"/>
      <c r="O814" s="91">
        <f t="shared" si="193"/>
        <v>15023.1</v>
      </c>
      <c r="P814" s="90"/>
      <c r="Q814" s="91">
        <f t="shared" si="189"/>
        <v>15023.1</v>
      </c>
      <c r="R814" s="90"/>
      <c r="S814" s="91">
        <f t="shared" si="189"/>
        <v>15023.1</v>
      </c>
      <c r="T814" s="90">
        <f>-339.5-1486.2+9.4+846</f>
        <v>-970.3</v>
      </c>
      <c r="U814" s="91">
        <f t="shared" si="186"/>
        <v>14052.800000000001</v>
      </c>
    </row>
    <row r="815" spans="1:21" ht="24.75" customHeight="1">
      <c r="A815" s="88" t="str">
        <f ca="1">IF(ISERROR(MATCH(E815,Код_КЦСР,0)),"",INDIRECT(ADDRESS(MATCH(E815,Код_КЦСР,0)+1,2,,,"КЦСР")))</f>
        <v>Развитие музейного дела</v>
      </c>
      <c r="B815" s="28">
        <v>808</v>
      </c>
      <c r="C815" s="89" t="s">
        <v>88</v>
      </c>
      <c r="D815" s="89" t="s">
        <v>79</v>
      </c>
      <c r="E815" s="28" t="s">
        <v>688</v>
      </c>
      <c r="F815" s="28"/>
      <c r="G815" s="90"/>
      <c r="H815" s="90"/>
      <c r="I815" s="90"/>
      <c r="J815" s="90"/>
      <c r="K815" s="91"/>
      <c r="L815" s="90"/>
      <c r="M815" s="91"/>
      <c r="N815" s="90"/>
      <c r="O815" s="91"/>
      <c r="P815" s="90"/>
      <c r="Q815" s="91"/>
      <c r="R815" s="90"/>
      <c r="S815" s="91"/>
      <c r="T815" s="90">
        <f>T816</f>
        <v>425.1</v>
      </c>
      <c r="U815" s="91">
        <f t="shared" si="186"/>
        <v>425.1</v>
      </c>
    </row>
    <row r="816" spans="1:21" ht="33">
      <c r="A816" s="88" t="str">
        <f ca="1">IF(ISERROR(MATCH(F816,Код_КВР,0)),"",INDIRECT(ADDRESS(MATCH(F816,Код_КВР,0)+1,2,,,"КВР")))</f>
        <v>Предоставление субсидий бюджетным, автономным учреждениям и иным некоммерческим организациям</v>
      </c>
      <c r="B816" s="28">
        <v>808</v>
      </c>
      <c r="C816" s="89" t="s">
        <v>88</v>
      </c>
      <c r="D816" s="89" t="s">
        <v>79</v>
      </c>
      <c r="E816" s="28" t="s">
        <v>688</v>
      </c>
      <c r="F816" s="28">
        <v>600</v>
      </c>
      <c r="G816" s="90"/>
      <c r="H816" s="90"/>
      <c r="I816" s="90"/>
      <c r="J816" s="90"/>
      <c r="K816" s="91"/>
      <c r="L816" s="90"/>
      <c r="M816" s="91"/>
      <c r="N816" s="90"/>
      <c r="O816" s="91"/>
      <c r="P816" s="90"/>
      <c r="Q816" s="91"/>
      <c r="R816" s="90"/>
      <c r="S816" s="91"/>
      <c r="T816" s="90">
        <f>T817</f>
        <v>425.1</v>
      </c>
      <c r="U816" s="91">
        <f t="shared" si="186"/>
        <v>425.1</v>
      </c>
    </row>
    <row r="817" spans="1:21">
      <c r="A817" s="88" t="str">
        <f ca="1">IF(ISERROR(MATCH(F817,Код_КВР,0)),"",INDIRECT(ADDRESS(MATCH(F817,Код_КВР,0)+1,2,,,"КВР")))</f>
        <v>Субсидии бюджетным учреждениям</v>
      </c>
      <c r="B817" s="28">
        <v>808</v>
      </c>
      <c r="C817" s="89" t="s">
        <v>88</v>
      </c>
      <c r="D817" s="89" t="s">
        <v>79</v>
      </c>
      <c r="E817" s="28" t="s">
        <v>688</v>
      </c>
      <c r="F817" s="28">
        <v>610</v>
      </c>
      <c r="G817" s="90"/>
      <c r="H817" s="90"/>
      <c r="I817" s="90"/>
      <c r="J817" s="90"/>
      <c r="K817" s="91"/>
      <c r="L817" s="90"/>
      <c r="M817" s="91"/>
      <c r="N817" s="90"/>
      <c r="O817" s="91"/>
      <c r="P817" s="90"/>
      <c r="Q817" s="91"/>
      <c r="R817" s="90"/>
      <c r="S817" s="91"/>
      <c r="T817" s="90">
        <v>425.1</v>
      </c>
      <c r="U817" s="91">
        <f t="shared" si="186"/>
        <v>425.1</v>
      </c>
    </row>
    <row r="818" spans="1:21" ht="49.5">
      <c r="A818" s="88" t="str">
        <f ca="1">IF(ISERROR(MATCH(E818,Код_КЦСР,0)),"",INDIRECT(ADDRESS(MATCH(E818,Код_КЦСР,0)+1,2,,,"КЦСР")))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818" s="28">
        <v>808</v>
      </c>
      <c r="C818" s="89" t="s">
        <v>88</v>
      </c>
      <c r="D818" s="89" t="s">
        <v>79</v>
      </c>
      <c r="E818" s="28" t="s">
        <v>264</v>
      </c>
      <c r="F818" s="28"/>
      <c r="G818" s="90">
        <f t="shared" ref="G818:T819" si="200">G819</f>
        <v>40837.5</v>
      </c>
      <c r="H818" s="90">
        <f t="shared" si="200"/>
        <v>0</v>
      </c>
      <c r="I818" s="90">
        <f t="shared" si="194"/>
        <v>40837.5</v>
      </c>
      <c r="J818" s="90">
        <f t="shared" si="200"/>
        <v>0</v>
      </c>
      <c r="K818" s="91">
        <f t="shared" si="195"/>
        <v>40837.5</v>
      </c>
      <c r="L818" s="90">
        <f t="shared" si="200"/>
        <v>0</v>
      </c>
      <c r="M818" s="91">
        <f t="shared" si="192"/>
        <v>40837.5</v>
      </c>
      <c r="N818" s="90">
        <f t="shared" si="200"/>
        <v>0</v>
      </c>
      <c r="O818" s="91">
        <f t="shared" si="193"/>
        <v>40837.5</v>
      </c>
      <c r="P818" s="90">
        <f t="shared" si="200"/>
        <v>0</v>
      </c>
      <c r="Q818" s="91">
        <f t="shared" si="189"/>
        <v>40837.5</v>
      </c>
      <c r="R818" s="90">
        <f t="shared" si="200"/>
        <v>0</v>
      </c>
      <c r="S818" s="91">
        <f t="shared" si="189"/>
        <v>40837.5</v>
      </c>
      <c r="T818" s="90">
        <f t="shared" si="200"/>
        <v>3599.8</v>
      </c>
      <c r="U818" s="91">
        <f t="shared" si="186"/>
        <v>44437.3</v>
      </c>
    </row>
    <row r="819" spans="1:21" ht="33">
      <c r="A819" s="88" t="str">
        <f ca="1">IF(ISERROR(MATCH(F819,Код_КВР,0)),"",INDIRECT(ADDRESS(MATCH(F819,Код_КВР,0)+1,2,,,"КВР")))</f>
        <v>Предоставление субсидий бюджетным, автономным учреждениям и иным некоммерческим организациям</v>
      </c>
      <c r="B819" s="28">
        <v>808</v>
      </c>
      <c r="C819" s="89" t="s">
        <v>88</v>
      </c>
      <c r="D819" s="89" t="s">
        <v>79</v>
      </c>
      <c r="E819" s="28" t="s">
        <v>264</v>
      </c>
      <c r="F819" s="28">
        <v>600</v>
      </c>
      <c r="G819" s="90">
        <f t="shared" si="200"/>
        <v>40837.5</v>
      </c>
      <c r="H819" s="90">
        <f t="shared" si="200"/>
        <v>0</v>
      </c>
      <c r="I819" s="90">
        <f t="shared" si="194"/>
        <v>40837.5</v>
      </c>
      <c r="J819" s="90">
        <f t="shared" si="200"/>
        <v>0</v>
      </c>
      <c r="K819" s="91">
        <f t="shared" si="195"/>
        <v>40837.5</v>
      </c>
      <c r="L819" s="90">
        <f t="shared" si="200"/>
        <v>0</v>
      </c>
      <c r="M819" s="91">
        <f t="shared" si="192"/>
        <v>40837.5</v>
      </c>
      <c r="N819" s="90">
        <f t="shared" si="200"/>
        <v>0</v>
      </c>
      <c r="O819" s="91">
        <f t="shared" si="193"/>
        <v>40837.5</v>
      </c>
      <c r="P819" s="90">
        <f t="shared" si="200"/>
        <v>0</v>
      </c>
      <c r="Q819" s="91">
        <f t="shared" si="189"/>
        <v>40837.5</v>
      </c>
      <c r="R819" s="90">
        <f t="shared" si="200"/>
        <v>0</v>
      </c>
      <c r="S819" s="91">
        <f t="shared" si="189"/>
        <v>40837.5</v>
      </c>
      <c r="T819" s="90">
        <f t="shared" si="200"/>
        <v>3599.8</v>
      </c>
      <c r="U819" s="91">
        <f t="shared" si="186"/>
        <v>44437.3</v>
      </c>
    </row>
    <row r="820" spans="1:21">
      <c r="A820" s="88" t="str">
        <f ca="1">IF(ISERROR(MATCH(F820,Код_КВР,0)),"",INDIRECT(ADDRESS(MATCH(F820,Код_КВР,0)+1,2,,,"КВР")))</f>
        <v>Субсидии бюджетным учреждениям</v>
      </c>
      <c r="B820" s="28">
        <v>808</v>
      </c>
      <c r="C820" s="89" t="s">
        <v>88</v>
      </c>
      <c r="D820" s="89" t="s">
        <v>79</v>
      </c>
      <c r="E820" s="28" t="s">
        <v>264</v>
      </c>
      <c r="F820" s="28">
        <v>610</v>
      </c>
      <c r="G820" s="90">
        <v>40837.5</v>
      </c>
      <c r="H820" s="90"/>
      <c r="I820" s="90">
        <f t="shared" si="194"/>
        <v>40837.5</v>
      </c>
      <c r="J820" s="90"/>
      <c r="K820" s="91">
        <f t="shared" si="195"/>
        <v>40837.5</v>
      </c>
      <c r="L820" s="90"/>
      <c r="M820" s="91">
        <f t="shared" si="192"/>
        <v>40837.5</v>
      </c>
      <c r="N820" s="90"/>
      <c r="O820" s="91">
        <f t="shared" si="193"/>
        <v>40837.5</v>
      </c>
      <c r="P820" s="90"/>
      <c r="Q820" s="91">
        <f t="shared" si="189"/>
        <v>40837.5</v>
      </c>
      <c r="R820" s="90"/>
      <c r="S820" s="91">
        <f t="shared" si="189"/>
        <v>40837.5</v>
      </c>
      <c r="T820" s="90">
        <f>-1419.1+38.9+4980</f>
        <v>3599.8</v>
      </c>
      <c r="U820" s="91">
        <f t="shared" si="186"/>
        <v>44437.3</v>
      </c>
    </row>
    <row r="821" spans="1:21">
      <c r="A821" s="88" t="str">
        <f ca="1">IF(ISERROR(MATCH(E821,Код_КЦСР,0)),"",INDIRECT(ADDRESS(MATCH(E821,Код_КЦСР,0)+1,2,,,"КЦСР")))</f>
        <v>Библиографическая обработка документов и создание каталогов</v>
      </c>
      <c r="B821" s="28">
        <v>808</v>
      </c>
      <c r="C821" s="89" t="s">
        <v>88</v>
      </c>
      <c r="D821" s="89" t="s">
        <v>79</v>
      </c>
      <c r="E821" s="28" t="s">
        <v>266</v>
      </c>
      <c r="F821" s="28"/>
      <c r="G821" s="90">
        <f t="shared" ref="G821:T822" si="201">G822</f>
        <v>4282.1000000000004</v>
      </c>
      <c r="H821" s="90">
        <f t="shared" si="201"/>
        <v>0</v>
      </c>
      <c r="I821" s="90">
        <f t="shared" si="194"/>
        <v>4282.1000000000004</v>
      </c>
      <c r="J821" s="90">
        <f t="shared" si="201"/>
        <v>0</v>
      </c>
      <c r="K821" s="91">
        <f t="shared" si="195"/>
        <v>4282.1000000000004</v>
      </c>
      <c r="L821" s="90">
        <f t="shared" si="201"/>
        <v>0</v>
      </c>
      <c r="M821" s="91">
        <f t="shared" si="192"/>
        <v>4282.1000000000004</v>
      </c>
      <c r="N821" s="90">
        <f t="shared" si="201"/>
        <v>0</v>
      </c>
      <c r="O821" s="91">
        <f t="shared" si="193"/>
        <v>4282.1000000000004</v>
      </c>
      <c r="P821" s="90">
        <f t="shared" si="201"/>
        <v>0</v>
      </c>
      <c r="Q821" s="91">
        <f t="shared" si="189"/>
        <v>4282.1000000000004</v>
      </c>
      <c r="R821" s="90">
        <f t="shared" si="201"/>
        <v>0</v>
      </c>
      <c r="S821" s="91">
        <f t="shared" si="189"/>
        <v>4282.1000000000004</v>
      </c>
      <c r="T821" s="90">
        <f t="shared" si="201"/>
        <v>390.29999999999995</v>
      </c>
      <c r="U821" s="91">
        <f t="shared" si="186"/>
        <v>4672.4000000000005</v>
      </c>
    </row>
    <row r="822" spans="1:21" ht="33">
      <c r="A822" s="88" t="str">
        <f ca="1">IF(ISERROR(MATCH(F822,Код_КВР,0)),"",INDIRECT(ADDRESS(MATCH(F822,Код_КВР,0)+1,2,,,"КВР")))</f>
        <v>Предоставление субсидий бюджетным, автономным учреждениям и иным некоммерческим организациям</v>
      </c>
      <c r="B822" s="28">
        <v>808</v>
      </c>
      <c r="C822" s="89" t="s">
        <v>88</v>
      </c>
      <c r="D822" s="89" t="s">
        <v>79</v>
      </c>
      <c r="E822" s="28" t="s">
        <v>266</v>
      </c>
      <c r="F822" s="28">
        <v>600</v>
      </c>
      <c r="G822" s="90">
        <f t="shared" si="201"/>
        <v>4282.1000000000004</v>
      </c>
      <c r="H822" s="90">
        <f t="shared" si="201"/>
        <v>0</v>
      </c>
      <c r="I822" s="90">
        <f t="shared" si="194"/>
        <v>4282.1000000000004</v>
      </c>
      <c r="J822" s="90">
        <f t="shared" si="201"/>
        <v>0</v>
      </c>
      <c r="K822" s="91">
        <f t="shared" si="195"/>
        <v>4282.1000000000004</v>
      </c>
      <c r="L822" s="90">
        <f t="shared" si="201"/>
        <v>0</v>
      </c>
      <c r="M822" s="91">
        <f t="shared" si="192"/>
        <v>4282.1000000000004</v>
      </c>
      <c r="N822" s="90">
        <f t="shared" si="201"/>
        <v>0</v>
      </c>
      <c r="O822" s="91">
        <f t="shared" si="193"/>
        <v>4282.1000000000004</v>
      </c>
      <c r="P822" s="90">
        <f t="shared" si="201"/>
        <v>0</v>
      </c>
      <c r="Q822" s="91">
        <f t="shared" si="189"/>
        <v>4282.1000000000004</v>
      </c>
      <c r="R822" s="90">
        <f t="shared" si="201"/>
        <v>0</v>
      </c>
      <c r="S822" s="91">
        <f t="shared" si="189"/>
        <v>4282.1000000000004</v>
      </c>
      <c r="T822" s="90">
        <f t="shared" si="201"/>
        <v>390.29999999999995</v>
      </c>
      <c r="U822" s="91">
        <f t="shared" si="186"/>
        <v>4672.4000000000005</v>
      </c>
    </row>
    <row r="823" spans="1:21">
      <c r="A823" s="88" t="str">
        <f ca="1">IF(ISERROR(MATCH(F823,Код_КВР,0)),"",INDIRECT(ADDRESS(MATCH(F823,Код_КВР,0)+1,2,,,"КВР")))</f>
        <v>Субсидии бюджетным учреждениям</v>
      </c>
      <c r="B823" s="28">
        <v>808</v>
      </c>
      <c r="C823" s="89" t="s">
        <v>88</v>
      </c>
      <c r="D823" s="89" t="s">
        <v>79</v>
      </c>
      <c r="E823" s="28" t="s">
        <v>266</v>
      </c>
      <c r="F823" s="28">
        <v>610</v>
      </c>
      <c r="G823" s="90">
        <v>4282.1000000000004</v>
      </c>
      <c r="H823" s="90"/>
      <c r="I823" s="90">
        <f t="shared" si="194"/>
        <v>4282.1000000000004</v>
      </c>
      <c r="J823" s="90"/>
      <c r="K823" s="91">
        <f t="shared" si="195"/>
        <v>4282.1000000000004</v>
      </c>
      <c r="L823" s="90"/>
      <c r="M823" s="91">
        <f t="shared" si="192"/>
        <v>4282.1000000000004</v>
      </c>
      <c r="N823" s="90"/>
      <c r="O823" s="91">
        <f t="shared" si="193"/>
        <v>4282.1000000000004</v>
      </c>
      <c r="P823" s="90"/>
      <c r="Q823" s="91">
        <f t="shared" si="189"/>
        <v>4282.1000000000004</v>
      </c>
      <c r="R823" s="90"/>
      <c r="S823" s="91">
        <f t="shared" si="189"/>
        <v>4282.1000000000004</v>
      </c>
      <c r="T823" s="90">
        <f>-153.9+4.2+540</f>
        <v>390.29999999999995</v>
      </c>
      <c r="U823" s="91">
        <f t="shared" si="186"/>
        <v>4672.4000000000005</v>
      </c>
    </row>
    <row r="824" spans="1:21" ht="33">
      <c r="A824" s="88" t="str">
        <f ca="1">IF(ISERROR(MATCH(E824,Код_КЦСР,0)),"",INDIRECT(ADDRESS(MATCH(E824,Код_КЦСР,0)+1,2,,,"КЦСР")))</f>
        <v>Формирование, учет, изучение, обеспечение физического сохранения и безопасности фондов библиотеки</v>
      </c>
      <c r="B824" s="28">
        <v>808</v>
      </c>
      <c r="C824" s="89" t="s">
        <v>88</v>
      </c>
      <c r="D824" s="89" t="s">
        <v>79</v>
      </c>
      <c r="E824" s="28" t="s">
        <v>268</v>
      </c>
      <c r="F824" s="28"/>
      <c r="G824" s="90">
        <f t="shared" ref="G824:T825" si="202">G825</f>
        <v>3806.3</v>
      </c>
      <c r="H824" s="90">
        <f t="shared" si="202"/>
        <v>0</v>
      </c>
      <c r="I824" s="90">
        <f t="shared" si="194"/>
        <v>3806.3</v>
      </c>
      <c r="J824" s="90">
        <f t="shared" si="202"/>
        <v>0</v>
      </c>
      <c r="K824" s="91">
        <f t="shared" si="195"/>
        <v>3806.3</v>
      </c>
      <c r="L824" s="90">
        <f t="shared" si="202"/>
        <v>0</v>
      </c>
      <c r="M824" s="91">
        <f t="shared" si="192"/>
        <v>3806.3</v>
      </c>
      <c r="N824" s="90">
        <f t="shared" si="202"/>
        <v>0</v>
      </c>
      <c r="O824" s="91">
        <f t="shared" si="193"/>
        <v>3806.3</v>
      </c>
      <c r="P824" s="90">
        <f t="shared" si="202"/>
        <v>0</v>
      </c>
      <c r="Q824" s="91">
        <f t="shared" si="189"/>
        <v>3806.3</v>
      </c>
      <c r="R824" s="90">
        <f t="shared" si="202"/>
        <v>0</v>
      </c>
      <c r="S824" s="91">
        <f t="shared" si="189"/>
        <v>3806.3</v>
      </c>
      <c r="T824" s="90">
        <f t="shared" si="202"/>
        <v>347</v>
      </c>
      <c r="U824" s="91">
        <f t="shared" si="186"/>
        <v>4153.3</v>
      </c>
    </row>
    <row r="825" spans="1:21" ht="33">
      <c r="A825" s="88" t="str">
        <f ca="1">IF(ISERROR(MATCH(F825,Код_КВР,0)),"",INDIRECT(ADDRESS(MATCH(F825,Код_КВР,0)+1,2,,,"КВР")))</f>
        <v>Предоставление субсидий бюджетным, автономным учреждениям и иным некоммерческим организациям</v>
      </c>
      <c r="B825" s="28">
        <v>808</v>
      </c>
      <c r="C825" s="89" t="s">
        <v>88</v>
      </c>
      <c r="D825" s="89" t="s">
        <v>79</v>
      </c>
      <c r="E825" s="28" t="s">
        <v>268</v>
      </c>
      <c r="F825" s="28">
        <v>600</v>
      </c>
      <c r="G825" s="90">
        <f t="shared" si="202"/>
        <v>3806.3</v>
      </c>
      <c r="H825" s="90">
        <f t="shared" si="202"/>
        <v>0</v>
      </c>
      <c r="I825" s="90">
        <f t="shared" si="194"/>
        <v>3806.3</v>
      </c>
      <c r="J825" s="90">
        <f t="shared" si="202"/>
        <v>0</v>
      </c>
      <c r="K825" s="91">
        <f t="shared" si="195"/>
        <v>3806.3</v>
      </c>
      <c r="L825" s="90">
        <f t="shared" si="202"/>
        <v>0</v>
      </c>
      <c r="M825" s="91">
        <f t="shared" si="192"/>
        <v>3806.3</v>
      </c>
      <c r="N825" s="90">
        <f t="shared" si="202"/>
        <v>0</v>
      </c>
      <c r="O825" s="91">
        <f t="shared" si="193"/>
        <v>3806.3</v>
      </c>
      <c r="P825" s="90">
        <f t="shared" si="202"/>
        <v>0</v>
      </c>
      <c r="Q825" s="91">
        <f t="shared" si="189"/>
        <v>3806.3</v>
      </c>
      <c r="R825" s="90">
        <f t="shared" si="202"/>
        <v>0</v>
      </c>
      <c r="S825" s="91">
        <f t="shared" si="189"/>
        <v>3806.3</v>
      </c>
      <c r="T825" s="90">
        <f t="shared" si="202"/>
        <v>347</v>
      </c>
      <c r="U825" s="91">
        <f t="shared" si="186"/>
        <v>4153.3</v>
      </c>
    </row>
    <row r="826" spans="1:21">
      <c r="A826" s="88" t="str">
        <f ca="1">IF(ISERROR(MATCH(F826,Код_КВР,0)),"",INDIRECT(ADDRESS(MATCH(F826,Код_КВР,0)+1,2,,,"КВР")))</f>
        <v>Субсидии бюджетным учреждениям</v>
      </c>
      <c r="B826" s="28">
        <v>808</v>
      </c>
      <c r="C826" s="89" t="s">
        <v>88</v>
      </c>
      <c r="D826" s="89" t="s">
        <v>79</v>
      </c>
      <c r="E826" s="28" t="s">
        <v>268</v>
      </c>
      <c r="F826" s="28">
        <v>610</v>
      </c>
      <c r="G826" s="90">
        <v>3806.3</v>
      </c>
      <c r="H826" s="90"/>
      <c r="I826" s="90">
        <f t="shared" si="194"/>
        <v>3806.3</v>
      </c>
      <c r="J826" s="90"/>
      <c r="K826" s="91">
        <f t="shared" si="195"/>
        <v>3806.3</v>
      </c>
      <c r="L826" s="90"/>
      <c r="M826" s="91">
        <f t="shared" si="192"/>
        <v>3806.3</v>
      </c>
      <c r="N826" s="90"/>
      <c r="O826" s="91">
        <f t="shared" si="193"/>
        <v>3806.3</v>
      </c>
      <c r="P826" s="90"/>
      <c r="Q826" s="91">
        <f t="shared" si="189"/>
        <v>3806.3</v>
      </c>
      <c r="R826" s="90"/>
      <c r="S826" s="91">
        <f t="shared" si="189"/>
        <v>3806.3</v>
      </c>
      <c r="T826" s="90">
        <f>-136.8+3.8+480</f>
        <v>347</v>
      </c>
      <c r="U826" s="91">
        <f t="shared" si="186"/>
        <v>4153.3</v>
      </c>
    </row>
    <row r="827" spans="1:21">
      <c r="A827" s="88" t="str">
        <f ca="1">IF(ISERROR(MATCH(E827,Код_КЦСР,0)),"",INDIRECT(ADDRESS(MATCH(E827,Код_КЦСР,0)+1,2,,,"КЦСР")))</f>
        <v>Развитие библиотечного дела</v>
      </c>
      <c r="B827" s="28">
        <v>808</v>
      </c>
      <c r="C827" s="89" t="s">
        <v>88</v>
      </c>
      <c r="D827" s="89" t="s">
        <v>79</v>
      </c>
      <c r="E827" s="28" t="s">
        <v>270</v>
      </c>
      <c r="F827" s="28"/>
      <c r="G827" s="90">
        <f t="shared" ref="G827:T828" si="203">G828</f>
        <v>2343.4</v>
      </c>
      <c r="H827" s="90">
        <f t="shared" si="203"/>
        <v>0</v>
      </c>
      <c r="I827" s="90">
        <f t="shared" si="194"/>
        <v>2343.4</v>
      </c>
      <c r="J827" s="90">
        <f t="shared" si="203"/>
        <v>0</v>
      </c>
      <c r="K827" s="91">
        <f t="shared" si="195"/>
        <v>2343.4</v>
      </c>
      <c r="L827" s="90">
        <f t="shared" si="203"/>
        <v>0</v>
      </c>
      <c r="M827" s="91">
        <f t="shared" si="192"/>
        <v>2343.4</v>
      </c>
      <c r="N827" s="90">
        <f t="shared" si="203"/>
        <v>0</v>
      </c>
      <c r="O827" s="91">
        <f t="shared" si="193"/>
        <v>2343.4</v>
      </c>
      <c r="P827" s="90">
        <f t="shared" si="203"/>
        <v>0</v>
      </c>
      <c r="Q827" s="91">
        <f t="shared" si="189"/>
        <v>2343.4</v>
      </c>
      <c r="R827" s="90">
        <f t="shared" si="203"/>
        <v>0</v>
      </c>
      <c r="S827" s="91">
        <f t="shared" si="189"/>
        <v>2343.4</v>
      </c>
      <c r="T827" s="90">
        <f t="shared" si="203"/>
        <v>0</v>
      </c>
      <c r="U827" s="91">
        <f t="shared" si="186"/>
        <v>2343.4</v>
      </c>
    </row>
    <row r="828" spans="1:21" ht="33">
      <c r="A828" s="88" t="str">
        <f ca="1">IF(ISERROR(MATCH(F828,Код_КВР,0)),"",INDIRECT(ADDRESS(MATCH(F828,Код_КВР,0)+1,2,,,"КВР")))</f>
        <v>Предоставление субсидий бюджетным, автономным учреждениям и иным некоммерческим организациям</v>
      </c>
      <c r="B828" s="28">
        <v>808</v>
      </c>
      <c r="C828" s="89" t="s">
        <v>88</v>
      </c>
      <c r="D828" s="89" t="s">
        <v>79</v>
      </c>
      <c r="E828" s="28" t="s">
        <v>270</v>
      </c>
      <c r="F828" s="28">
        <v>600</v>
      </c>
      <c r="G828" s="90">
        <f t="shared" si="203"/>
        <v>2343.4</v>
      </c>
      <c r="H828" s="90">
        <f t="shared" si="203"/>
        <v>0</v>
      </c>
      <c r="I828" s="90">
        <f t="shared" si="194"/>
        <v>2343.4</v>
      </c>
      <c r="J828" s="90">
        <f t="shared" si="203"/>
        <v>0</v>
      </c>
      <c r="K828" s="91">
        <f t="shared" si="195"/>
        <v>2343.4</v>
      </c>
      <c r="L828" s="90">
        <f t="shared" si="203"/>
        <v>0</v>
      </c>
      <c r="M828" s="91">
        <f t="shared" si="192"/>
        <v>2343.4</v>
      </c>
      <c r="N828" s="90">
        <f t="shared" si="203"/>
        <v>0</v>
      </c>
      <c r="O828" s="91">
        <f t="shared" si="193"/>
        <v>2343.4</v>
      </c>
      <c r="P828" s="90">
        <f t="shared" si="203"/>
        <v>0</v>
      </c>
      <c r="Q828" s="91">
        <f t="shared" si="189"/>
        <v>2343.4</v>
      </c>
      <c r="R828" s="90">
        <f t="shared" si="203"/>
        <v>0</v>
      </c>
      <c r="S828" s="91">
        <f t="shared" si="189"/>
        <v>2343.4</v>
      </c>
      <c r="T828" s="90">
        <f t="shared" si="203"/>
        <v>0</v>
      </c>
      <c r="U828" s="91">
        <f t="shared" si="186"/>
        <v>2343.4</v>
      </c>
    </row>
    <row r="829" spans="1:21">
      <c r="A829" s="88" t="str">
        <f ca="1">IF(ISERROR(MATCH(F829,Код_КВР,0)),"",INDIRECT(ADDRESS(MATCH(F829,Код_КВР,0)+1,2,,,"КВР")))</f>
        <v>Субсидии бюджетным учреждениям</v>
      </c>
      <c r="B829" s="28">
        <v>808</v>
      </c>
      <c r="C829" s="89" t="s">
        <v>88</v>
      </c>
      <c r="D829" s="89" t="s">
        <v>79</v>
      </c>
      <c r="E829" s="28" t="s">
        <v>270</v>
      </c>
      <c r="F829" s="28">
        <v>610</v>
      </c>
      <c r="G829" s="90">
        <v>2343.4</v>
      </c>
      <c r="H829" s="90"/>
      <c r="I829" s="90">
        <f t="shared" si="194"/>
        <v>2343.4</v>
      </c>
      <c r="J829" s="90"/>
      <c r="K829" s="91">
        <f t="shared" si="195"/>
        <v>2343.4</v>
      </c>
      <c r="L829" s="90"/>
      <c r="M829" s="91">
        <f t="shared" si="192"/>
        <v>2343.4</v>
      </c>
      <c r="N829" s="90"/>
      <c r="O829" s="91">
        <f t="shared" si="193"/>
        <v>2343.4</v>
      </c>
      <c r="P829" s="90"/>
      <c r="Q829" s="91">
        <f t="shared" si="189"/>
        <v>2343.4</v>
      </c>
      <c r="R829" s="90"/>
      <c r="S829" s="91">
        <f t="shared" si="189"/>
        <v>2343.4</v>
      </c>
      <c r="T829" s="90"/>
      <c r="U829" s="91">
        <f t="shared" si="186"/>
        <v>2343.4</v>
      </c>
    </row>
    <row r="830" spans="1:21">
      <c r="A830" s="88" t="str">
        <f ca="1">IF(ISERROR(MATCH(E830,Код_КЦСР,0)),"",INDIRECT(ADDRESS(MATCH(E830,Код_КЦСР,0)+1,2,,,"КЦСР")))</f>
        <v>Искусство</v>
      </c>
      <c r="B830" s="28">
        <v>808</v>
      </c>
      <c r="C830" s="89" t="s">
        <v>88</v>
      </c>
      <c r="D830" s="89" t="s">
        <v>79</v>
      </c>
      <c r="E830" s="28" t="s">
        <v>271</v>
      </c>
      <c r="F830" s="28"/>
      <c r="G830" s="90">
        <f>G831+G835</f>
        <v>88275.599999999991</v>
      </c>
      <c r="H830" s="90">
        <f>H831+H835</f>
        <v>0</v>
      </c>
      <c r="I830" s="90">
        <f t="shared" si="194"/>
        <v>88275.599999999991</v>
      </c>
      <c r="J830" s="90">
        <f>J831+J835</f>
        <v>0</v>
      </c>
      <c r="K830" s="91">
        <f t="shared" si="195"/>
        <v>88275.599999999991</v>
      </c>
      <c r="L830" s="90">
        <f>L831+L835</f>
        <v>0</v>
      </c>
      <c r="M830" s="91">
        <f t="shared" si="192"/>
        <v>88275.599999999991</v>
      </c>
      <c r="N830" s="90">
        <f>N831+N835</f>
        <v>0</v>
      </c>
      <c r="O830" s="91">
        <f t="shared" si="193"/>
        <v>88275.599999999991</v>
      </c>
      <c r="P830" s="90">
        <f>P831+P835</f>
        <v>0</v>
      </c>
      <c r="Q830" s="91">
        <f t="shared" si="189"/>
        <v>88275.599999999991</v>
      </c>
      <c r="R830" s="90">
        <f>R831+R835</f>
        <v>0</v>
      </c>
      <c r="S830" s="91">
        <f t="shared" si="189"/>
        <v>88275.599999999991</v>
      </c>
      <c r="T830" s="90">
        <f>T831+T835</f>
        <v>4021.3999999999996</v>
      </c>
      <c r="U830" s="91">
        <f t="shared" si="186"/>
        <v>92296.999999999985</v>
      </c>
    </row>
    <row r="831" spans="1:21" ht="33">
      <c r="A831" s="88" t="str">
        <f ca="1">IF(ISERROR(MATCH(E831,Код_КЦСР,0)),"",INDIRECT(ADDRESS(MATCH(E831,Код_КЦСР,0)+1,2,,,"КЦСР")))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831" s="28">
        <v>808</v>
      </c>
      <c r="C831" s="89" t="s">
        <v>88</v>
      </c>
      <c r="D831" s="89" t="s">
        <v>79</v>
      </c>
      <c r="E831" s="28" t="s">
        <v>273</v>
      </c>
      <c r="F831" s="28"/>
      <c r="G831" s="90">
        <f>G832</f>
        <v>87775.599999999991</v>
      </c>
      <c r="H831" s="90">
        <f>H832</f>
        <v>0</v>
      </c>
      <c r="I831" s="90">
        <f t="shared" si="194"/>
        <v>87775.599999999991</v>
      </c>
      <c r="J831" s="90">
        <f>J832</f>
        <v>0</v>
      </c>
      <c r="K831" s="91">
        <f t="shared" si="195"/>
        <v>87775.599999999991</v>
      </c>
      <c r="L831" s="90">
        <f>L832</f>
        <v>0</v>
      </c>
      <c r="M831" s="91">
        <f t="shared" si="192"/>
        <v>87775.599999999991</v>
      </c>
      <c r="N831" s="90">
        <f>N832</f>
        <v>0</v>
      </c>
      <c r="O831" s="91">
        <f t="shared" si="193"/>
        <v>87775.599999999991</v>
      </c>
      <c r="P831" s="90">
        <f>P832</f>
        <v>0</v>
      </c>
      <c r="Q831" s="91">
        <f t="shared" si="189"/>
        <v>87775.599999999991</v>
      </c>
      <c r="R831" s="90">
        <f>R832</f>
        <v>0</v>
      </c>
      <c r="S831" s="91">
        <f t="shared" si="189"/>
        <v>87775.599999999991</v>
      </c>
      <c r="T831" s="90">
        <f>T832</f>
        <v>4021.3999999999996</v>
      </c>
      <c r="U831" s="91">
        <f t="shared" si="186"/>
        <v>91796.999999999985</v>
      </c>
    </row>
    <row r="832" spans="1:21" ht="33">
      <c r="A832" s="88" t="str">
        <f ca="1">IF(ISERROR(MATCH(F832,Код_КВР,0)),"",INDIRECT(ADDRESS(MATCH(F832,Код_КВР,0)+1,2,,,"КВР")))</f>
        <v>Предоставление субсидий бюджетным, автономным учреждениям и иным некоммерческим организациям</v>
      </c>
      <c r="B832" s="28">
        <v>808</v>
      </c>
      <c r="C832" s="89" t="s">
        <v>88</v>
      </c>
      <c r="D832" s="89" t="s">
        <v>79</v>
      </c>
      <c r="E832" s="28" t="s">
        <v>273</v>
      </c>
      <c r="F832" s="28">
        <v>600</v>
      </c>
      <c r="G832" s="90">
        <f>G833+G834</f>
        <v>87775.599999999991</v>
      </c>
      <c r="H832" s="90">
        <f>H833+H834</f>
        <v>0</v>
      </c>
      <c r="I832" s="90">
        <f t="shared" si="194"/>
        <v>87775.599999999991</v>
      </c>
      <c r="J832" s="90">
        <f>J833+J834</f>
        <v>0</v>
      </c>
      <c r="K832" s="91">
        <f t="shared" si="195"/>
        <v>87775.599999999991</v>
      </c>
      <c r="L832" s="90">
        <f>L833+L834</f>
        <v>0</v>
      </c>
      <c r="M832" s="91">
        <f t="shared" si="192"/>
        <v>87775.599999999991</v>
      </c>
      <c r="N832" s="90">
        <f>N833+N834</f>
        <v>0</v>
      </c>
      <c r="O832" s="91">
        <f t="shared" si="193"/>
        <v>87775.599999999991</v>
      </c>
      <c r="P832" s="90">
        <f>P833+P834</f>
        <v>0</v>
      </c>
      <c r="Q832" s="91">
        <f t="shared" si="189"/>
        <v>87775.599999999991</v>
      </c>
      <c r="R832" s="90">
        <f>R833+R834</f>
        <v>0</v>
      </c>
      <c r="S832" s="91">
        <f t="shared" si="189"/>
        <v>87775.599999999991</v>
      </c>
      <c r="T832" s="90">
        <f>T833+T834</f>
        <v>4021.3999999999996</v>
      </c>
      <c r="U832" s="91">
        <f t="shared" si="186"/>
        <v>91796.999999999985</v>
      </c>
    </row>
    <row r="833" spans="1:21">
      <c r="A833" s="88" t="str">
        <f ca="1">IF(ISERROR(MATCH(F833,Код_КВР,0)),"",INDIRECT(ADDRESS(MATCH(F833,Код_КВР,0)+1,2,,,"КВР")))</f>
        <v>Субсидии бюджетным учреждениям</v>
      </c>
      <c r="B833" s="28">
        <v>808</v>
      </c>
      <c r="C833" s="89" t="s">
        <v>88</v>
      </c>
      <c r="D833" s="89" t="s">
        <v>79</v>
      </c>
      <c r="E833" s="28" t="s">
        <v>273</v>
      </c>
      <c r="F833" s="28">
        <v>610</v>
      </c>
      <c r="G833" s="90">
        <v>75299.899999999994</v>
      </c>
      <c r="H833" s="90"/>
      <c r="I833" s="90">
        <f t="shared" si="194"/>
        <v>75299.899999999994</v>
      </c>
      <c r="J833" s="90"/>
      <c r="K833" s="91">
        <f t="shared" si="195"/>
        <v>75299.899999999994</v>
      </c>
      <c r="L833" s="90"/>
      <c r="M833" s="91">
        <f t="shared" si="192"/>
        <v>75299.899999999994</v>
      </c>
      <c r="N833" s="90"/>
      <c r="O833" s="91">
        <f t="shared" si="193"/>
        <v>75299.899999999994</v>
      </c>
      <c r="P833" s="90"/>
      <c r="Q833" s="91">
        <f t="shared" si="189"/>
        <v>75299.899999999994</v>
      </c>
      <c r="R833" s="90"/>
      <c r="S833" s="91">
        <f t="shared" si="189"/>
        <v>75299.899999999994</v>
      </c>
      <c r="T833" s="90">
        <f>90+153.2+3750</f>
        <v>3993.2</v>
      </c>
      <c r="U833" s="91">
        <f t="shared" si="186"/>
        <v>79293.099999999991</v>
      </c>
    </row>
    <row r="834" spans="1:21">
      <c r="A834" s="88" t="str">
        <f ca="1">IF(ISERROR(MATCH(F834,Код_КВР,0)),"",INDIRECT(ADDRESS(MATCH(F834,Код_КВР,0)+1,2,,,"КВР")))</f>
        <v>Субсидии автономным учреждениям</v>
      </c>
      <c r="B834" s="28">
        <v>808</v>
      </c>
      <c r="C834" s="89" t="s">
        <v>88</v>
      </c>
      <c r="D834" s="89" t="s">
        <v>79</v>
      </c>
      <c r="E834" s="28" t="s">
        <v>273</v>
      </c>
      <c r="F834" s="28">
        <v>620</v>
      </c>
      <c r="G834" s="90">
        <v>12475.7</v>
      </c>
      <c r="H834" s="90"/>
      <c r="I834" s="90">
        <f t="shared" si="194"/>
        <v>12475.7</v>
      </c>
      <c r="J834" s="90"/>
      <c r="K834" s="91">
        <f t="shared" si="195"/>
        <v>12475.7</v>
      </c>
      <c r="L834" s="90"/>
      <c r="M834" s="91">
        <f t="shared" si="192"/>
        <v>12475.7</v>
      </c>
      <c r="N834" s="90"/>
      <c r="O834" s="91">
        <f t="shared" si="193"/>
        <v>12475.7</v>
      </c>
      <c r="P834" s="90"/>
      <c r="Q834" s="91">
        <f t="shared" si="189"/>
        <v>12475.7</v>
      </c>
      <c r="R834" s="90"/>
      <c r="S834" s="91">
        <f t="shared" si="189"/>
        <v>12475.7</v>
      </c>
      <c r="T834" s="90">
        <f>4.8+23.4</f>
        <v>28.2</v>
      </c>
      <c r="U834" s="91">
        <f t="shared" si="186"/>
        <v>12503.900000000001</v>
      </c>
    </row>
    <row r="835" spans="1:21">
      <c r="A835" s="88" t="str">
        <f ca="1">IF(ISERROR(MATCH(E835,Код_КЦСР,0)),"",INDIRECT(ADDRESS(MATCH(E835,Код_КЦСР,0)+1,2,,,"КЦСР")))</f>
        <v xml:space="preserve">Развитие театрально-концертного дела </v>
      </c>
      <c r="B835" s="28">
        <v>808</v>
      </c>
      <c r="C835" s="89" t="s">
        <v>88</v>
      </c>
      <c r="D835" s="89" t="s">
        <v>79</v>
      </c>
      <c r="E835" s="28" t="s">
        <v>502</v>
      </c>
      <c r="F835" s="28"/>
      <c r="G835" s="90">
        <f>G836</f>
        <v>500</v>
      </c>
      <c r="H835" s="90">
        <f>H836</f>
        <v>0</v>
      </c>
      <c r="I835" s="90">
        <f t="shared" si="194"/>
        <v>500</v>
      </c>
      <c r="J835" s="90">
        <f>J836</f>
        <v>0</v>
      </c>
      <c r="K835" s="91">
        <f t="shared" si="195"/>
        <v>500</v>
      </c>
      <c r="L835" s="90">
        <f>L836</f>
        <v>0</v>
      </c>
      <c r="M835" s="91">
        <f t="shared" si="192"/>
        <v>500</v>
      </c>
      <c r="N835" s="90">
        <f>N836</f>
        <v>0</v>
      </c>
      <c r="O835" s="91">
        <f t="shared" si="193"/>
        <v>500</v>
      </c>
      <c r="P835" s="90">
        <f>P836</f>
        <v>0</v>
      </c>
      <c r="Q835" s="91">
        <f t="shared" si="189"/>
        <v>500</v>
      </c>
      <c r="R835" s="90">
        <f>R836</f>
        <v>0</v>
      </c>
      <c r="S835" s="91">
        <f t="shared" si="189"/>
        <v>500</v>
      </c>
      <c r="T835" s="90">
        <f>T836</f>
        <v>0</v>
      </c>
      <c r="U835" s="91">
        <f t="shared" ref="U835:U898" si="204">S835+T835</f>
        <v>500</v>
      </c>
    </row>
    <row r="836" spans="1:21" ht="33">
      <c r="A836" s="88" t="str">
        <f ca="1">IF(ISERROR(MATCH(F836,Код_КВР,0)),"",INDIRECT(ADDRESS(MATCH(F836,Код_КВР,0)+1,2,,,"КВР")))</f>
        <v>Предоставление субсидий бюджетным, автономным учреждениям и иным некоммерческим организациям</v>
      </c>
      <c r="B836" s="28">
        <v>808</v>
      </c>
      <c r="C836" s="89" t="s">
        <v>88</v>
      </c>
      <c r="D836" s="89" t="s">
        <v>79</v>
      </c>
      <c r="E836" s="28" t="s">
        <v>502</v>
      </c>
      <c r="F836" s="28">
        <v>600</v>
      </c>
      <c r="G836" s="90">
        <f>G837</f>
        <v>500</v>
      </c>
      <c r="H836" s="90">
        <f>H837</f>
        <v>0</v>
      </c>
      <c r="I836" s="90">
        <f t="shared" si="194"/>
        <v>500</v>
      </c>
      <c r="J836" s="90">
        <f>J837</f>
        <v>0</v>
      </c>
      <c r="K836" s="91">
        <f t="shared" si="195"/>
        <v>500</v>
      </c>
      <c r="L836" s="90">
        <f>L837</f>
        <v>0</v>
      </c>
      <c r="M836" s="91">
        <f t="shared" si="192"/>
        <v>500</v>
      </c>
      <c r="N836" s="90">
        <f>N837</f>
        <v>0</v>
      </c>
      <c r="O836" s="91">
        <f t="shared" si="193"/>
        <v>500</v>
      </c>
      <c r="P836" s="90">
        <f>P837</f>
        <v>0</v>
      </c>
      <c r="Q836" s="91">
        <f t="shared" si="189"/>
        <v>500</v>
      </c>
      <c r="R836" s="90">
        <f>R837</f>
        <v>0</v>
      </c>
      <c r="S836" s="91">
        <f t="shared" si="189"/>
        <v>500</v>
      </c>
      <c r="T836" s="90">
        <f>T837</f>
        <v>0</v>
      </c>
      <c r="U836" s="91">
        <f t="shared" si="204"/>
        <v>500</v>
      </c>
    </row>
    <row r="837" spans="1:21">
      <c r="A837" s="88" t="str">
        <f ca="1">IF(ISERROR(MATCH(F837,Код_КВР,0)),"",INDIRECT(ADDRESS(MATCH(F837,Код_КВР,0)+1,2,,,"КВР")))</f>
        <v>Субсидии автономным учреждениям</v>
      </c>
      <c r="B837" s="28">
        <v>808</v>
      </c>
      <c r="C837" s="89" t="s">
        <v>88</v>
      </c>
      <c r="D837" s="89" t="s">
        <v>79</v>
      </c>
      <c r="E837" s="28" t="s">
        <v>502</v>
      </c>
      <c r="F837" s="28">
        <v>620</v>
      </c>
      <c r="G837" s="90">
        <v>500</v>
      </c>
      <c r="H837" s="90"/>
      <c r="I837" s="90">
        <f t="shared" si="194"/>
        <v>500</v>
      </c>
      <c r="J837" s="90"/>
      <c r="K837" s="91">
        <f t="shared" si="195"/>
        <v>500</v>
      </c>
      <c r="L837" s="90"/>
      <c r="M837" s="91">
        <f t="shared" si="192"/>
        <v>500</v>
      </c>
      <c r="N837" s="90"/>
      <c r="O837" s="91">
        <f t="shared" si="193"/>
        <v>500</v>
      </c>
      <c r="P837" s="90"/>
      <c r="Q837" s="91">
        <f t="shared" si="189"/>
        <v>500</v>
      </c>
      <c r="R837" s="90"/>
      <c r="S837" s="91">
        <f t="shared" si="189"/>
        <v>500</v>
      </c>
      <c r="T837" s="90"/>
      <c r="U837" s="91">
        <f t="shared" si="204"/>
        <v>500</v>
      </c>
    </row>
    <row r="838" spans="1:21">
      <c r="A838" s="88" t="str">
        <f ca="1">IF(ISERROR(MATCH(E838,Код_КЦСР,0)),"",INDIRECT(ADDRESS(MATCH(E838,Код_КЦСР,0)+1,2,,,"КЦСР")))</f>
        <v>Досуг</v>
      </c>
      <c r="B838" s="28">
        <v>808</v>
      </c>
      <c r="C838" s="89" t="s">
        <v>88</v>
      </c>
      <c r="D838" s="89" t="s">
        <v>79</v>
      </c>
      <c r="E838" s="28" t="s">
        <v>280</v>
      </c>
      <c r="F838" s="28"/>
      <c r="G838" s="90">
        <f>G839+G842+G845</f>
        <v>56172</v>
      </c>
      <c r="H838" s="90">
        <f>H839+H842+H845</f>
        <v>0</v>
      </c>
      <c r="I838" s="90">
        <f t="shared" si="194"/>
        <v>56172</v>
      </c>
      <c r="J838" s="90">
        <f>J839+J842+J845</f>
        <v>0</v>
      </c>
      <c r="K838" s="91">
        <f t="shared" si="195"/>
        <v>56172</v>
      </c>
      <c r="L838" s="90">
        <f>L839+L842+L845</f>
        <v>0</v>
      </c>
      <c r="M838" s="91">
        <f t="shared" si="192"/>
        <v>56172</v>
      </c>
      <c r="N838" s="90">
        <f>N839+N842+N845</f>
        <v>0</v>
      </c>
      <c r="O838" s="91">
        <f t="shared" si="193"/>
        <v>56172</v>
      </c>
      <c r="P838" s="90">
        <f>P839+P842+P845</f>
        <v>0</v>
      </c>
      <c r="Q838" s="91">
        <f t="shared" si="189"/>
        <v>56172</v>
      </c>
      <c r="R838" s="90">
        <f>R839+R842+R845</f>
        <v>0</v>
      </c>
      <c r="S838" s="91">
        <f t="shared" si="189"/>
        <v>56172</v>
      </c>
      <c r="T838" s="90">
        <f>T839+T842+T845</f>
        <v>5170</v>
      </c>
      <c r="U838" s="91">
        <f t="shared" si="204"/>
        <v>61342</v>
      </c>
    </row>
    <row r="839" spans="1:21" ht="33">
      <c r="A839" s="88" t="str">
        <f ca="1">IF(ISERROR(MATCH(E839,Код_КЦСР,0)),"",INDIRECT(ADDRESS(MATCH(E839,Код_КЦСР,0)+1,2,,,"КЦСР")))</f>
        <v>Организация деятельности клубных формирований и формирований самодеятельного народного творчества</v>
      </c>
      <c r="B839" s="28">
        <v>808</v>
      </c>
      <c r="C839" s="89" t="s">
        <v>88</v>
      </c>
      <c r="D839" s="89" t="s">
        <v>79</v>
      </c>
      <c r="E839" s="28" t="s">
        <v>282</v>
      </c>
      <c r="F839" s="28"/>
      <c r="G839" s="90">
        <f t="shared" ref="G839:T840" si="205">G840</f>
        <v>45090.400000000001</v>
      </c>
      <c r="H839" s="90">
        <f t="shared" si="205"/>
        <v>0</v>
      </c>
      <c r="I839" s="90">
        <f t="shared" si="194"/>
        <v>45090.400000000001</v>
      </c>
      <c r="J839" s="90">
        <f t="shared" si="205"/>
        <v>0</v>
      </c>
      <c r="K839" s="91">
        <f t="shared" si="195"/>
        <v>45090.400000000001</v>
      </c>
      <c r="L839" s="90">
        <f t="shared" si="205"/>
        <v>0</v>
      </c>
      <c r="M839" s="91">
        <f t="shared" si="192"/>
        <v>45090.400000000001</v>
      </c>
      <c r="N839" s="90">
        <f t="shared" si="205"/>
        <v>0</v>
      </c>
      <c r="O839" s="91">
        <f t="shared" si="193"/>
        <v>45090.400000000001</v>
      </c>
      <c r="P839" s="90">
        <f t="shared" si="205"/>
        <v>0</v>
      </c>
      <c r="Q839" s="91">
        <f t="shared" si="189"/>
        <v>45090.400000000001</v>
      </c>
      <c r="R839" s="90">
        <f t="shared" si="205"/>
        <v>0</v>
      </c>
      <c r="S839" s="91">
        <f t="shared" si="189"/>
        <v>45090.400000000001</v>
      </c>
      <c r="T839" s="90">
        <f t="shared" si="205"/>
        <v>4040.9</v>
      </c>
      <c r="U839" s="91">
        <f t="shared" si="204"/>
        <v>49131.3</v>
      </c>
    </row>
    <row r="840" spans="1:21" ht="33">
      <c r="A840" s="88" t="str">
        <f ca="1">IF(ISERROR(MATCH(F840,Код_КВР,0)),"",INDIRECT(ADDRESS(MATCH(F840,Код_КВР,0)+1,2,,,"КВР")))</f>
        <v>Предоставление субсидий бюджетным, автономным учреждениям и иным некоммерческим организациям</v>
      </c>
      <c r="B840" s="28">
        <v>808</v>
      </c>
      <c r="C840" s="89" t="s">
        <v>88</v>
      </c>
      <c r="D840" s="89" t="s">
        <v>79</v>
      </c>
      <c r="E840" s="28" t="s">
        <v>282</v>
      </c>
      <c r="F840" s="28">
        <v>600</v>
      </c>
      <c r="G840" s="90">
        <f t="shared" si="205"/>
        <v>45090.400000000001</v>
      </c>
      <c r="H840" s="90">
        <f t="shared" si="205"/>
        <v>0</v>
      </c>
      <c r="I840" s="90">
        <f t="shared" si="194"/>
        <v>45090.400000000001</v>
      </c>
      <c r="J840" s="90">
        <f t="shared" si="205"/>
        <v>0</v>
      </c>
      <c r="K840" s="91">
        <f t="shared" si="195"/>
        <v>45090.400000000001</v>
      </c>
      <c r="L840" s="90">
        <f t="shared" si="205"/>
        <v>0</v>
      </c>
      <c r="M840" s="91">
        <f t="shared" si="192"/>
        <v>45090.400000000001</v>
      </c>
      <c r="N840" s="90">
        <f t="shared" si="205"/>
        <v>0</v>
      </c>
      <c r="O840" s="91">
        <f t="shared" si="193"/>
        <v>45090.400000000001</v>
      </c>
      <c r="P840" s="90">
        <f t="shared" si="205"/>
        <v>0</v>
      </c>
      <c r="Q840" s="91">
        <f t="shared" si="189"/>
        <v>45090.400000000001</v>
      </c>
      <c r="R840" s="90">
        <f t="shared" si="205"/>
        <v>0</v>
      </c>
      <c r="S840" s="91">
        <f t="shared" si="189"/>
        <v>45090.400000000001</v>
      </c>
      <c r="T840" s="90">
        <f t="shared" si="205"/>
        <v>4040.9</v>
      </c>
      <c r="U840" s="91">
        <f t="shared" si="204"/>
        <v>49131.3</v>
      </c>
    </row>
    <row r="841" spans="1:21">
      <c r="A841" s="88" t="str">
        <f ca="1">IF(ISERROR(MATCH(F841,Код_КВР,0)),"",INDIRECT(ADDRESS(MATCH(F841,Код_КВР,0)+1,2,,,"КВР")))</f>
        <v>Субсидии бюджетным учреждениям</v>
      </c>
      <c r="B841" s="28">
        <v>808</v>
      </c>
      <c r="C841" s="89" t="s">
        <v>88</v>
      </c>
      <c r="D841" s="89" t="s">
        <v>79</v>
      </c>
      <c r="E841" s="28" t="s">
        <v>282</v>
      </c>
      <c r="F841" s="28">
        <v>610</v>
      </c>
      <c r="G841" s="90">
        <v>45090.400000000001</v>
      </c>
      <c r="H841" s="90"/>
      <c r="I841" s="90">
        <f t="shared" si="194"/>
        <v>45090.400000000001</v>
      </c>
      <c r="J841" s="90"/>
      <c r="K841" s="91">
        <f t="shared" si="195"/>
        <v>45090.400000000001</v>
      </c>
      <c r="L841" s="90"/>
      <c r="M841" s="91">
        <f t="shared" si="192"/>
        <v>45090.400000000001</v>
      </c>
      <c r="N841" s="90"/>
      <c r="O841" s="91">
        <f t="shared" si="193"/>
        <v>45090.400000000001</v>
      </c>
      <c r="P841" s="90"/>
      <c r="Q841" s="91">
        <f t="shared" si="189"/>
        <v>45090.400000000001</v>
      </c>
      <c r="R841" s="90"/>
      <c r="S841" s="91">
        <f t="shared" si="189"/>
        <v>45090.400000000001</v>
      </c>
      <c r="T841" s="90">
        <f>89.4+3951.5</f>
        <v>4040.9</v>
      </c>
      <c r="U841" s="91">
        <f t="shared" si="204"/>
        <v>49131.3</v>
      </c>
    </row>
    <row r="842" spans="1:21">
      <c r="A842" s="88" t="str">
        <f ca="1">IF(ISERROR(MATCH(E842,Код_КЦСР,0)),"",INDIRECT(ADDRESS(MATCH(E842,Код_КЦСР,0)+1,2,,,"КЦСР")))</f>
        <v>Организация и проведение городских культурно-массовых мероприятий</v>
      </c>
      <c r="B842" s="28">
        <v>808</v>
      </c>
      <c r="C842" s="89" t="s">
        <v>88</v>
      </c>
      <c r="D842" s="89" t="s">
        <v>79</v>
      </c>
      <c r="E842" s="28" t="s">
        <v>284</v>
      </c>
      <c r="F842" s="28"/>
      <c r="G842" s="90">
        <f t="shared" ref="G842:T843" si="206">G843</f>
        <v>6562.1</v>
      </c>
      <c r="H842" s="90">
        <f t="shared" si="206"/>
        <v>0</v>
      </c>
      <c r="I842" s="90">
        <f t="shared" si="194"/>
        <v>6562.1</v>
      </c>
      <c r="J842" s="90">
        <f t="shared" si="206"/>
        <v>0</v>
      </c>
      <c r="K842" s="91">
        <f t="shared" si="195"/>
        <v>6562.1</v>
      </c>
      <c r="L842" s="90">
        <f t="shared" si="206"/>
        <v>0</v>
      </c>
      <c r="M842" s="91">
        <f t="shared" si="192"/>
        <v>6562.1</v>
      </c>
      <c r="N842" s="90">
        <f t="shared" si="206"/>
        <v>0</v>
      </c>
      <c r="O842" s="91">
        <f t="shared" si="193"/>
        <v>6562.1</v>
      </c>
      <c r="P842" s="90">
        <f t="shared" si="206"/>
        <v>0</v>
      </c>
      <c r="Q842" s="91">
        <f t="shared" si="189"/>
        <v>6562.1</v>
      </c>
      <c r="R842" s="90">
        <f t="shared" si="206"/>
        <v>0</v>
      </c>
      <c r="S842" s="91">
        <f t="shared" si="189"/>
        <v>6562.1</v>
      </c>
      <c r="T842" s="90">
        <f t="shared" si="206"/>
        <v>0</v>
      </c>
      <c r="U842" s="91">
        <f t="shared" si="204"/>
        <v>6562.1</v>
      </c>
    </row>
    <row r="843" spans="1:21" ht="33">
      <c r="A843" s="88" t="str">
        <f ca="1">IF(ISERROR(MATCH(F843,Код_КВР,0)),"",INDIRECT(ADDRESS(MATCH(F843,Код_КВР,0)+1,2,,,"КВР")))</f>
        <v>Предоставление субсидий бюджетным, автономным учреждениям и иным некоммерческим организациям</v>
      </c>
      <c r="B843" s="28">
        <v>808</v>
      </c>
      <c r="C843" s="89" t="s">
        <v>88</v>
      </c>
      <c r="D843" s="89" t="s">
        <v>79</v>
      </c>
      <c r="E843" s="28" t="s">
        <v>284</v>
      </c>
      <c r="F843" s="28">
        <v>600</v>
      </c>
      <c r="G843" s="90">
        <f t="shared" si="206"/>
        <v>6562.1</v>
      </c>
      <c r="H843" s="90">
        <f t="shared" si="206"/>
        <v>0</v>
      </c>
      <c r="I843" s="90">
        <f t="shared" si="194"/>
        <v>6562.1</v>
      </c>
      <c r="J843" s="90">
        <f t="shared" si="206"/>
        <v>0</v>
      </c>
      <c r="K843" s="91">
        <f t="shared" si="195"/>
        <v>6562.1</v>
      </c>
      <c r="L843" s="90">
        <f t="shared" si="206"/>
        <v>0</v>
      </c>
      <c r="M843" s="91">
        <f t="shared" si="192"/>
        <v>6562.1</v>
      </c>
      <c r="N843" s="90">
        <f t="shared" si="206"/>
        <v>0</v>
      </c>
      <c r="O843" s="91">
        <f t="shared" si="193"/>
        <v>6562.1</v>
      </c>
      <c r="P843" s="90">
        <f t="shared" si="206"/>
        <v>0</v>
      </c>
      <c r="Q843" s="91">
        <f t="shared" si="189"/>
        <v>6562.1</v>
      </c>
      <c r="R843" s="90">
        <f t="shared" si="206"/>
        <v>0</v>
      </c>
      <c r="S843" s="91">
        <f t="shared" si="189"/>
        <v>6562.1</v>
      </c>
      <c r="T843" s="90">
        <f t="shared" si="206"/>
        <v>0</v>
      </c>
      <c r="U843" s="91">
        <f t="shared" si="204"/>
        <v>6562.1</v>
      </c>
    </row>
    <row r="844" spans="1:21">
      <c r="A844" s="88" t="str">
        <f ca="1">IF(ISERROR(MATCH(F844,Код_КВР,0)),"",INDIRECT(ADDRESS(MATCH(F844,Код_КВР,0)+1,2,,,"КВР")))</f>
        <v>Субсидии бюджетным учреждениям</v>
      </c>
      <c r="B844" s="28">
        <v>808</v>
      </c>
      <c r="C844" s="89" t="s">
        <v>88</v>
      </c>
      <c r="D844" s="89" t="s">
        <v>79</v>
      </c>
      <c r="E844" s="28" t="s">
        <v>284</v>
      </c>
      <c r="F844" s="28">
        <v>610</v>
      </c>
      <c r="G844" s="90">
        <v>6562.1</v>
      </c>
      <c r="H844" s="90"/>
      <c r="I844" s="90">
        <f t="shared" si="194"/>
        <v>6562.1</v>
      </c>
      <c r="J844" s="90"/>
      <c r="K844" s="91">
        <f t="shared" si="195"/>
        <v>6562.1</v>
      </c>
      <c r="L844" s="90"/>
      <c r="M844" s="91">
        <f t="shared" si="192"/>
        <v>6562.1</v>
      </c>
      <c r="N844" s="90"/>
      <c r="O844" s="91">
        <f t="shared" si="193"/>
        <v>6562.1</v>
      </c>
      <c r="P844" s="90"/>
      <c r="Q844" s="91">
        <f t="shared" si="189"/>
        <v>6562.1</v>
      </c>
      <c r="R844" s="90"/>
      <c r="S844" s="91">
        <f t="shared" si="189"/>
        <v>6562.1</v>
      </c>
      <c r="T844" s="90"/>
      <c r="U844" s="91">
        <f t="shared" si="204"/>
        <v>6562.1</v>
      </c>
    </row>
    <row r="845" spans="1:21" ht="33">
      <c r="A845" s="88" t="str">
        <f ca="1">IF(ISERROR(MATCH(E845,Код_КЦСР,0)),"",INDIRECT(ADDRESS(MATCH(E845,Код_КЦСР,0)+1,2,,,"КЦСР")))</f>
        <v xml:space="preserve">Обеспечение сохранности и целостности историко-архитектурного комплекса, исторической среды и ландшафтов </v>
      </c>
      <c r="B845" s="28">
        <v>808</v>
      </c>
      <c r="C845" s="89" t="s">
        <v>88</v>
      </c>
      <c r="D845" s="89" t="s">
        <v>79</v>
      </c>
      <c r="E845" s="28" t="s">
        <v>506</v>
      </c>
      <c r="F845" s="28"/>
      <c r="G845" s="90">
        <f t="shared" ref="G845:R845" si="207">G846</f>
        <v>4519.5</v>
      </c>
      <c r="H845" s="90">
        <f t="shared" si="207"/>
        <v>0</v>
      </c>
      <c r="I845" s="90">
        <f t="shared" si="194"/>
        <v>4519.5</v>
      </c>
      <c r="J845" s="90">
        <f t="shared" si="207"/>
        <v>0</v>
      </c>
      <c r="K845" s="91">
        <f t="shared" si="195"/>
        <v>4519.5</v>
      </c>
      <c r="L845" s="90">
        <f t="shared" si="207"/>
        <v>0</v>
      </c>
      <c r="M845" s="91">
        <f t="shared" si="192"/>
        <v>4519.5</v>
      </c>
      <c r="N845" s="90">
        <f t="shared" si="207"/>
        <v>0</v>
      </c>
      <c r="O845" s="91">
        <f t="shared" si="193"/>
        <v>4519.5</v>
      </c>
      <c r="P845" s="90">
        <f t="shared" si="207"/>
        <v>0</v>
      </c>
      <c r="Q845" s="91">
        <f t="shared" si="189"/>
        <v>4519.5</v>
      </c>
      <c r="R845" s="90">
        <f t="shared" si="207"/>
        <v>0</v>
      </c>
      <c r="S845" s="91">
        <f t="shared" si="189"/>
        <v>4519.5</v>
      </c>
      <c r="T845" s="90">
        <f>T846</f>
        <v>1129.0999999999999</v>
      </c>
      <c r="U845" s="91">
        <f t="shared" si="204"/>
        <v>5648.6</v>
      </c>
    </row>
    <row r="846" spans="1:21" ht="33">
      <c r="A846" s="88" t="str">
        <f ca="1">IF(ISERROR(MATCH(F846,Код_КВР,0)),"",INDIRECT(ADDRESS(MATCH(F846,Код_КВР,0)+1,2,,,"КВР")))</f>
        <v>Предоставление субсидий бюджетным, автономным учреждениям и иным некоммерческим организациям</v>
      </c>
      <c r="B846" s="28">
        <v>808</v>
      </c>
      <c r="C846" s="89" t="s">
        <v>88</v>
      </c>
      <c r="D846" s="89" t="s">
        <v>79</v>
      </c>
      <c r="E846" s="28" t="s">
        <v>506</v>
      </c>
      <c r="F846" s="28">
        <v>600</v>
      </c>
      <c r="G846" s="90">
        <f>G847</f>
        <v>4519.5</v>
      </c>
      <c r="H846" s="90">
        <f>H847</f>
        <v>0</v>
      </c>
      <c r="I846" s="90">
        <f t="shared" si="194"/>
        <v>4519.5</v>
      </c>
      <c r="J846" s="90">
        <f>J847</f>
        <v>0</v>
      </c>
      <c r="K846" s="91">
        <f t="shared" si="195"/>
        <v>4519.5</v>
      </c>
      <c r="L846" s="90">
        <f>L847</f>
        <v>0</v>
      </c>
      <c r="M846" s="91">
        <f t="shared" si="192"/>
        <v>4519.5</v>
      </c>
      <c r="N846" s="90">
        <f>N847</f>
        <v>0</v>
      </c>
      <c r="O846" s="91">
        <f t="shared" si="193"/>
        <v>4519.5</v>
      </c>
      <c r="P846" s="90">
        <f>P847</f>
        <v>0</v>
      </c>
      <c r="Q846" s="91">
        <f t="shared" ref="Q846:S914" si="208">O846+P846</f>
        <v>4519.5</v>
      </c>
      <c r="R846" s="90">
        <f>R847</f>
        <v>0</v>
      </c>
      <c r="S846" s="91">
        <f t="shared" si="208"/>
        <v>4519.5</v>
      </c>
      <c r="T846" s="90">
        <f>T847</f>
        <v>1129.0999999999999</v>
      </c>
      <c r="U846" s="91">
        <f t="shared" si="204"/>
        <v>5648.6</v>
      </c>
    </row>
    <row r="847" spans="1:21">
      <c r="A847" s="88" t="str">
        <f ca="1">IF(ISERROR(MATCH(F847,Код_КВР,0)),"",INDIRECT(ADDRESS(MATCH(F847,Код_КВР,0)+1,2,,,"КВР")))</f>
        <v>Субсидии бюджетным учреждениям</v>
      </c>
      <c r="B847" s="28">
        <v>808</v>
      </c>
      <c r="C847" s="89" t="s">
        <v>88</v>
      </c>
      <c r="D847" s="89" t="s">
        <v>79</v>
      </c>
      <c r="E847" s="28" t="s">
        <v>506</v>
      </c>
      <c r="F847" s="28">
        <v>610</v>
      </c>
      <c r="G847" s="90">
        <v>4519.5</v>
      </c>
      <c r="H847" s="90"/>
      <c r="I847" s="90">
        <f t="shared" si="194"/>
        <v>4519.5</v>
      </c>
      <c r="J847" s="90"/>
      <c r="K847" s="91">
        <f t="shared" si="195"/>
        <v>4519.5</v>
      </c>
      <c r="L847" s="90"/>
      <c r="M847" s="91">
        <f t="shared" si="192"/>
        <v>4519.5</v>
      </c>
      <c r="N847" s="90"/>
      <c r="O847" s="91">
        <f t="shared" si="193"/>
        <v>4519.5</v>
      </c>
      <c r="P847" s="90"/>
      <c r="Q847" s="91">
        <f t="shared" si="208"/>
        <v>4519.5</v>
      </c>
      <c r="R847" s="90"/>
      <c r="S847" s="91">
        <f t="shared" si="208"/>
        <v>4519.5</v>
      </c>
      <c r="T847" s="90">
        <f>350.7+778.4</f>
        <v>1129.0999999999999</v>
      </c>
      <c r="U847" s="91">
        <f t="shared" si="204"/>
        <v>5648.6</v>
      </c>
    </row>
    <row r="848" spans="1:21" ht="33">
      <c r="A848" s="88" t="str">
        <f ca="1">IF(ISERROR(MATCH(E848,Код_КЦСР,0)),"",INDIRECT(ADDRESS(MATCH(E848,Код_КЦСР,0)+1,2,,,"КЦСР")))</f>
        <v>Муниципальная программа «Развитие системы комплексной безопасности жизнедеятельности населения города» на 2014 – 2019 годы</v>
      </c>
      <c r="B848" s="28">
        <v>808</v>
      </c>
      <c r="C848" s="89" t="s">
        <v>88</v>
      </c>
      <c r="D848" s="89" t="s">
        <v>79</v>
      </c>
      <c r="E848" s="28" t="s">
        <v>412</v>
      </c>
      <c r="F848" s="28"/>
      <c r="G848" s="90">
        <f>G849</f>
        <v>549.79999999999995</v>
      </c>
      <c r="H848" s="90">
        <f>H849</f>
        <v>0</v>
      </c>
      <c r="I848" s="90">
        <f t="shared" si="194"/>
        <v>549.79999999999995</v>
      </c>
      <c r="J848" s="90">
        <f>J849</f>
        <v>0</v>
      </c>
      <c r="K848" s="91">
        <f t="shared" si="195"/>
        <v>549.79999999999995</v>
      </c>
      <c r="L848" s="90">
        <f>L849</f>
        <v>0</v>
      </c>
      <c r="M848" s="91">
        <f t="shared" si="192"/>
        <v>549.79999999999995</v>
      </c>
      <c r="N848" s="90">
        <f>N849</f>
        <v>0</v>
      </c>
      <c r="O848" s="91">
        <f t="shared" si="193"/>
        <v>549.79999999999995</v>
      </c>
      <c r="P848" s="90">
        <f>P849</f>
        <v>0</v>
      </c>
      <c r="Q848" s="91">
        <f t="shared" si="208"/>
        <v>549.79999999999995</v>
      </c>
      <c r="R848" s="90">
        <f>R849</f>
        <v>0</v>
      </c>
      <c r="S848" s="91">
        <f t="shared" si="208"/>
        <v>549.79999999999995</v>
      </c>
      <c r="T848" s="90">
        <f>T849</f>
        <v>0</v>
      </c>
      <c r="U848" s="91">
        <f t="shared" si="204"/>
        <v>549.79999999999995</v>
      </c>
    </row>
    <row r="849" spans="1:21">
      <c r="A849" s="88" t="str">
        <f ca="1">IF(ISERROR(MATCH(E849,Код_КЦСР,0)),"",INDIRECT(ADDRESS(MATCH(E849,Код_КЦСР,0)+1,2,,,"КЦСР")))</f>
        <v>Обеспечение пожарной безопасности муниципальных учреждений города</v>
      </c>
      <c r="B849" s="28">
        <v>808</v>
      </c>
      <c r="C849" s="89" t="s">
        <v>88</v>
      </c>
      <c r="D849" s="89" t="s">
        <v>79</v>
      </c>
      <c r="E849" s="28" t="s">
        <v>413</v>
      </c>
      <c r="F849" s="28"/>
      <c r="G849" s="90">
        <f>G853+G856+G859+G850</f>
        <v>549.79999999999995</v>
      </c>
      <c r="H849" s="90">
        <f>H853+H856+H859+H850</f>
        <v>0</v>
      </c>
      <c r="I849" s="90">
        <f t="shared" si="194"/>
        <v>549.79999999999995</v>
      </c>
      <c r="J849" s="90">
        <f>J853+J856+J859+J850</f>
        <v>0</v>
      </c>
      <c r="K849" s="91">
        <f t="shared" si="195"/>
        <v>549.79999999999995</v>
      </c>
      <c r="L849" s="90">
        <f>L853+L856+L859+L850</f>
        <v>0</v>
      </c>
      <c r="M849" s="91">
        <f t="shared" si="192"/>
        <v>549.79999999999995</v>
      </c>
      <c r="N849" s="90">
        <f>N853+N856+N859+N850</f>
        <v>0</v>
      </c>
      <c r="O849" s="91">
        <f t="shared" si="193"/>
        <v>549.79999999999995</v>
      </c>
      <c r="P849" s="90">
        <f>P853+P856+P859+P850</f>
        <v>0</v>
      </c>
      <c r="Q849" s="91">
        <f t="shared" si="208"/>
        <v>549.79999999999995</v>
      </c>
      <c r="R849" s="90">
        <f>R853+R856+R859+R850</f>
        <v>0</v>
      </c>
      <c r="S849" s="91">
        <f t="shared" si="208"/>
        <v>549.79999999999995</v>
      </c>
      <c r="T849" s="90">
        <f>T853+T856+T859+T850</f>
        <v>0</v>
      </c>
      <c r="U849" s="91">
        <f t="shared" si="204"/>
        <v>549.79999999999995</v>
      </c>
    </row>
    <row r="850" spans="1:21" ht="42" customHeight="1">
      <c r="A850" s="88" t="str">
        <f ca="1">IF(ISERROR(MATCH(E850,Код_КЦСР,0)),"",INDIRECT(ADDRESS(MATCH(E850,Код_КЦСР,0)+1,2,,,"КЦСР")))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50" s="28">
        <v>808</v>
      </c>
      <c r="C850" s="89" t="s">
        <v>88</v>
      </c>
      <c r="D850" s="89" t="s">
        <v>79</v>
      </c>
      <c r="E850" s="28" t="s">
        <v>414</v>
      </c>
      <c r="F850" s="28"/>
      <c r="G850" s="90">
        <f>G851</f>
        <v>221.7</v>
      </c>
      <c r="H850" s="90">
        <f>H851</f>
        <v>0</v>
      </c>
      <c r="I850" s="90">
        <f t="shared" si="194"/>
        <v>221.7</v>
      </c>
      <c r="J850" s="90">
        <f>J851</f>
        <v>0</v>
      </c>
      <c r="K850" s="91">
        <f t="shared" si="195"/>
        <v>221.7</v>
      </c>
      <c r="L850" s="90">
        <f>L851</f>
        <v>0</v>
      </c>
      <c r="M850" s="91">
        <f t="shared" si="192"/>
        <v>221.7</v>
      </c>
      <c r="N850" s="90">
        <f>N851</f>
        <v>0</v>
      </c>
      <c r="O850" s="91">
        <f t="shared" si="193"/>
        <v>221.7</v>
      </c>
      <c r="P850" s="90">
        <f>P851</f>
        <v>0</v>
      </c>
      <c r="Q850" s="91">
        <f t="shared" si="208"/>
        <v>221.7</v>
      </c>
      <c r="R850" s="90">
        <f>R851</f>
        <v>0</v>
      </c>
      <c r="S850" s="91">
        <f t="shared" si="208"/>
        <v>221.7</v>
      </c>
      <c r="T850" s="90">
        <f>T851</f>
        <v>0</v>
      </c>
      <c r="U850" s="91">
        <f t="shared" si="204"/>
        <v>221.7</v>
      </c>
    </row>
    <row r="851" spans="1:21" ht="33">
      <c r="A851" s="88" t="str">
        <f ca="1">IF(ISERROR(MATCH(F851,Код_КВР,0)),"",INDIRECT(ADDRESS(MATCH(F851,Код_КВР,0)+1,2,,,"КВР")))</f>
        <v>Предоставление субсидий бюджетным, автономным учреждениям и иным некоммерческим организациям</v>
      </c>
      <c r="B851" s="28">
        <v>808</v>
      </c>
      <c r="C851" s="89" t="s">
        <v>88</v>
      </c>
      <c r="D851" s="89" t="s">
        <v>79</v>
      </c>
      <c r="E851" s="28" t="s">
        <v>414</v>
      </c>
      <c r="F851" s="28">
        <v>600</v>
      </c>
      <c r="G851" s="90">
        <f>G852</f>
        <v>221.7</v>
      </c>
      <c r="H851" s="90">
        <f>H852</f>
        <v>0</v>
      </c>
      <c r="I851" s="90">
        <f t="shared" si="194"/>
        <v>221.7</v>
      </c>
      <c r="J851" s="90">
        <f>J852</f>
        <v>0</v>
      </c>
      <c r="K851" s="91">
        <f t="shared" si="195"/>
        <v>221.7</v>
      </c>
      <c r="L851" s="90">
        <f>L852</f>
        <v>0</v>
      </c>
      <c r="M851" s="91">
        <f t="shared" si="192"/>
        <v>221.7</v>
      </c>
      <c r="N851" s="90">
        <f>N852</f>
        <v>0</v>
      </c>
      <c r="O851" s="91">
        <f t="shared" si="193"/>
        <v>221.7</v>
      </c>
      <c r="P851" s="90">
        <f>P852</f>
        <v>0</v>
      </c>
      <c r="Q851" s="91">
        <f t="shared" si="208"/>
        <v>221.7</v>
      </c>
      <c r="R851" s="90">
        <f>R852</f>
        <v>0</v>
      </c>
      <c r="S851" s="91">
        <f t="shared" si="208"/>
        <v>221.7</v>
      </c>
      <c r="T851" s="90">
        <f>T852</f>
        <v>0</v>
      </c>
      <c r="U851" s="91">
        <f t="shared" si="204"/>
        <v>221.7</v>
      </c>
    </row>
    <row r="852" spans="1:21">
      <c r="A852" s="88" t="str">
        <f ca="1">IF(ISERROR(MATCH(F852,Код_КВР,0)),"",INDIRECT(ADDRESS(MATCH(F852,Код_КВР,0)+1,2,,,"КВР")))</f>
        <v>Субсидии бюджетным учреждениям</v>
      </c>
      <c r="B852" s="28">
        <v>808</v>
      </c>
      <c r="C852" s="89" t="s">
        <v>88</v>
      </c>
      <c r="D852" s="89" t="s">
        <v>79</v>
      </c>
      <c r="E852" s="28" t="s">
        <v>414</v>
      </c>
      <c r="F852" s="28">
        <v>610</v>
      </c>
      <c r="G852" s="90">
        <v>221.7</v>
      </c>
      <c r="H852" s="90"/>
      <c r="I852" s="90">
        <f t="shared" si="194"/>
        <v>221.7</v>
      </c>
      <c r="J852" s="90"/>
      <c r="K852" s="91">
        <f t="shared" si="195"/>
        <v>221.7</v>
      </c>
      <c r="L852" s="90"/>
      <c r="M852" s="91">
        <f t="shared" si="192"/>
        <v>221.7</v>
      </c>
      <c r="N852" s="90"/>
      <c r="O852" s="91">
        <f t="shared" si="193"/>
        <v>221.7</v>
      </c>
      <c r="P852" s="90"/>
      <c r="Q852" s="91">
        <f t="shared" si="208"/>
        <v>221.7</v>
      </c>
      <c r="R852" s="90"/>
      <c r="S852" s="91">
        <f t="shared" si="208"/>
        <v>221.7</v>
      </c>
      <c r="T852" s="90"/>
      <c r="U852" s="91">
        <f t="shared" si="204"/>
        <v>221.7</v>
      </c>
    </row>
    <row r="853" spans="1:21">
      <c r="A853" s="88" t="str">
        <f ca="1">IF(ISERROR(MATCH(E853,Код_КЦСР,0)),"",INDIRECT(ADDRESS(MATCH(E853,Код_КЦСР,0)+1,2,,,"КЦСР")))</f>
        <v>Ремонт и оборудование эвакуационных путей зданий</v>
      </c>
      <c r="B853" s="28">
        <v>808</v>
      </c>
      <c r="C853" s="89" t="s">
        <v>88</v>
      </c>
      <c r="D853" s="89" t="s">
        <v>79</v>
      </c>
      <c r="E853" s="28" t="s">
        <v>415</v>
      </c>
      <c r="F853" s="28"/>
      <c r="G853" s="90">
        <f t="shared" ref="G853:T854" si="209">G854</f>
        <v>119</v>
      </c>
      <c r="H853" s="90">
        <f t="shared" si="209"/>
        <v>0</v>
      </c>
      <c r="I853" s="90">
        <f t="shared" si="194"/>
        <v>119</v>
      </c>
      <c r="J853" s="90">
        <f t="shared" si="209"/>
        <v>0</v>
      </c>
      <c r="K853" s="91">
        <f t="shared" si="195"/>
        <v>119</v>
      </c>
      <c r="L853" s="90">
        <f t="shared" si="209"/>
        <v>0</v>
      </c>
      <c r="M853" s="91">
        <f t="shared" si="192"/>
        <v>119</v>
      </c>
      <c r="N853" s="90">
        <f t="shared" si="209"/>
        <v>0</v>
      </c>
      <c r="O853" s="91">
        <f t="shared" si="193"/>
        <v>119</v>
      </c>
      <c r="P853" s="90">
        <f t="shared" si="209"/>
        <v>0</v>
      </c>
      <c r="Q853" s="91">
        <f t="shared" si="208"/>
        <v>119</v>
      </c>
      <c r="R853" s="90">
        <f t="shared" si="209"/>
        <v>0</v>
      </c>
      <c r="S853" s="91">
        <f t="shared" si="208"/>
        <v>119</v>
      </c>
      <c r="T853" s="90">
        <f t="shared" si="209"/>
        <v>0</v>
      </c>
      <c r="U853" s="91">
        <f t="shared" si="204"/>
        <v>119</v>
      </c>
    </row>
    <row r="854" spans="1:21" ht="33">
      <c r="A854" s="88" t="str">
        <f ca="1">IF(ISERROR(MATCH(F854,Код_КВР,0)),"",INDIRECT(ADDRESS(MATCH(F854,Код_КВР,0)+1,2,,,"КВР")))</f>
        <v>Предоставление субсидий бюджетным, автономным учреждениям и иным некоммерческим организациям</v>
      </c>
      <c r="B854" s="28">
        <v>808</v>
      </c>
      <c r="C854" s="89" t="s">
        <v>88</v>
      </c>
      <c r="D854" s="89" t="s">
        <v>79</v>
      </c>
      <c r="E854" s="28" t="s">
        <v>415</v>
      </c>
      <c r="F854" s="28">
        <v>600</v>
      </c>
      <c r="G854" s="90">
        <f t="shared" si="209"/>
        <v>119</v>
      </c>
      <c r="H854" s="90">
        <f t="shared" si="209"/>
        <v>0</v>
      </c>
      <c r="I854" s="90">
        <f t="shared" si="194"/>
        <v>119</v>
      </c>
      <c r="J854" s="90">
        <f t="shared" si="209"/>
        <v>0</v>
      </c>
      <c r="K854" s="91">
        <f t="shared" si="195"/>
        <v>119</v>
      </c>
      <c r="L854" s="90">
        <f t="shared" si="209"/>
        <v>0</v>
      </c>
      <c r="M854" s="91">
        <f t="shared" si="192"/>
        <v>119</v>
      </c>
      <c r="N854" s="90">
        <f t="shared" si="209"/>
        <v>0</v>
      </c>
      <c r="O854" s="91">
        <f t="shared" si="193"/>
        <v>119</v>
      </c>
      <c r="P854" s="90">
        <f t="shared" si="209"/>
        <v>0</v>
      </c>
      <c r="Q854" s="91">
        <f t="shared" si="208"/>
        <v>119</v>
      </c>
      <c r="R854" s="90">
        <f t="shared" si="209"/>
        <v>0</v>
      </c>
      <c r="S854" s="91">
        <f t="shared" si="208"/>
        <v>119</v>
      </c>
      <c r="T854" s="90">
        <f t="shared" si="209"/>
        <v>0</v>
      </c>
      <c r="U854" s="91">
        <f t="shared" si="204"/>
        <v>119</v>
      </c>
    </row>
    <row r="855" spans="1:21">
      <c r="A855" s="88" t="str">
        <f ca="1">IF(ISERROR(MATCH(F855,Код_КВР,0)),"",INDIRECT(ADDRESS(MATCH(F855,Код_КВР,0)+1,2,,,"КВР")))</f>
        <v>Субсидии бюджетным учреждениям</v>
      </c>
      <c r="B855" s="28">
        <v>808</v>
      </c>
      <c r="C855" s="89" t="s">
        <v>88</v>
      </c>
      <c r="D855" s="89" t="s">
        <v>79</v>
      </c>
      <c r="E855" s="28" t="s">
        <v>415</v>
      </c>
      <c r="F855" s="28">
        <v>610</v>
      </c>
      <c r="G855" s="90">
        <v>119</v>
      </c>
      <c r="H855" s="90"/>
      <c r="I855" s="90">
        <f t="shared" si="194"/>
        <v>119</v>
      </c>
      <c r="J855" s="90"/>
      <c r="K855" s="91">
        <f t="shared" si="195"/>
        <v>119</v>
      </c>
      <c r="L855" s="90"/>
      <c r="M855" s="91">
        <f t="shared" si="192"/>
        <v>119</v>
      </c>
      <c r="N855" s="90"/>
      <c r="O855" s="91">
        <f t="shared" si="193"/>
        <v>119</v>
      </c>
      <c r="P855" s="90"/>
      <c r="Q855" s="91">
        <f t="shared" si="208"/>
        <v>119</v>
      </c>
      <c r="R855" s="90"/>
      <c r="S855" s="91">
        <f t="shared" si="208"/>
        <v>119</v>
      </c>
      <c r="T855" s="90"/>
      <c r="U855" s="91">
        <f t="shared" si="204"/>
        <v>119</v>
      </c>
    </row>
    <row r="856" spans="1:21">
      <c r="A856" s="88" t="str">
        <f ca="1">IF(ISERROR(MATCH(E856,Код_КЦСР,0)),"",INDIRECT(ADDRESS(MATCH(E856,Код_КЦСР,0)+1,2,,,"КЦСР")))</f>
        <v>Ремонт и обслуживание электрооборудования зданий</v>
      </c>
      <c r="B856" s="28">
        <v>808</v>
      </c>
      <c r="C856" s="89" t="s">
        <v>88</v>
      </c>
      <c r="D856" s="89" t="s">
        <v>79</v>
      </c>
      <c r="E856" s="28" t="s">
        <v>417</v>
      </c>
      <c r="F856" s="28"/>
      <c r="G856" s="90">
        <f t="shared" ref="G856:T857" si="210">G857</f>
        <v>50</v>
      </c>
      <c r="H856" s="90">
        <f t="shared" si="210"/>
        <v>0</v>
      </c>
      <c r="I856" s="90">
        <f t="shared" si="194"/>
        <v>50</v>
      </c>
      <c r="J856" s="90">
        <f t="shared" si="210"/>
        <v>0</v>
      </c>
      <c r="K856" s="91">
        <f t="shared" si="195"/>
        <v>50</v>
      </c>
      <c r="L856" s="90">
        <f t="shared" si="210"/>
        <v>0</v>
      </c>
      <c r="M856" s="91">
        <f t="shared" si="192"/>
        <v>50</v>
      </c>
      <c r="N856" s="90">
        <f t="shared" si="210"/>
        <v>0</v>
      </c>
      <c r="O856" s="91">
        <f t="shared" si="193"/>
        <v>50</v>
      </c>
      <c r="P856" s="90">
        <f t="shared" si="210"/>
        <v>0</v>
      </c>
      <c r="Q856" s="91">
        <f t="shared" si="208"/>
        <v>50</v>
      </c>
      <c r="R856" s="90">
        <f t="shared" si="210"/>
        <v>0</v>
      </c>
      <c r="S856" s="91">
        <f t="shared" si="208"/>
        <v>50</v>
      </c>
      <c r="T856" s="90">
        <f t="shared" si="210"/>
        <v>0</v>
      </c>
      <c r="U856" s="91">
        <f t="shared" si="204"/>
        <v>50</v>
      </c>
    </row>
    <row r="857" spans="1:21" ht="33">
      <c r="A857" s="88" t="str">
        <f ca="1">IF(ISERROR(MATCH(F857,Код_КВР,0)),"",INDIRECT(ADDRESS(MATCH(F857,Код_КВР,0)+1,2,,,"КВР")))</f>
        <v>Предоставление субсидий бюджетным, автономным учреждениям и иным некоммерческим организациям</v>
      </c>
      <c r="B857" s="28">
        <v>808</v>
      </c>
      <c r="C857" s="89" t="s">
        <v>88</v>
      </c>
      <c r="D857" s="89" t="s">
        <v>79</v>
      </c>
      <c r="E857" s="28" t="s">
        <v>417</v>
      </c>
      <c r="F857" s="28">
        <v>600</v>
      </c>
      <c r="G857" s="90">
        <f t="shared" si="210"/>
        <v>50</v>
      </c>
      <c r="H857" s="90">
        <f t="shared" si="210"/>
        <v>0</v>
      </c>
      <c r="I857" s="90">
        <f t="shared" si="194"/>
        <v>50</v>
      </c>
      <c r="J857" s="90">
        <f t="shared" si="210"/>
        <v>0</v>
      </c>
      <c r="K857" s="91">
        <f t="shared" si="195"/>
        <v>50</v>
      </c>
      <c r="L857" s="90">
        <f t="shared" si="210"/>
        <v>0</v>
      </c>
      <c r="M857" s="91">
        <f t="shared" si="192"/>
        <v>50</v>
      </c>
      <c r="N857" s="90">
        <f t="shared" si="210"/>
        <v>0</v>
      </c>
      <c r="O857" s="91">
        <f t="shared" si="193"/>
        <v>50</v>
      </c>
      <c r="P857" s="90">
        <f t="shared" si="210"/>
        <v>0</v>
      </c>
      <c r="Q857" s="91">
        <f t="shared" si="208"/>
        <v>50</v>
      </c>
      <c r="R857" s="90">
        <f t="shared" si="210"/>
        <v>0</v>
      </c>
      <c r="S857" s="91">
        <f t="shared" si="208"/>
        <v>50</v>
      </c>
      <c r="T857" s="90">
        <f t="shared" si="210"/>
        <v>0</v>
      </c>
      <c r="U857" s="91">
        <f t="shared" si="204"/>
        <v>50</v>
      </c>
    </row>
    <row r="858" spans="1:21">
      <c r="A858" s="88" t="str">
        <f ca="1">IF(ISERROR(MATCH(F858,Код_КВР,0)),"",INDIRECT(ADDRESS(MATCH(F858,Код_КВР,0)+1,2,,,"КВР")))</f>
        <v>Субсидии бюджетным учреждениям</v>
      </c>
      <c r="B858" s="28">
        <v>808</v>
      </c>
      <c r="C858" s="89" t="s">
        <v>88</v>
      </c>
      <c r="D858" s="89" t="s">
        <v>79</v>
      </c>
      <c r="E858" s="28" t="s">
        <v>417</v>
      </c>
      <c r="F858" s="28">
        <v>610</v>
      </c>
      <c r="G858" s="90">
        <v>50</v>
      </c>
      <c r="H858" s="90"/>
      <c r="I858" s="90">
        <f t="shared" si="194"/>
        <v>50</v>
      </c>
      <c r="J858" s="90"/>
      <c r="K858" s="91">
        <f t="shared" si="195"/>
        <v>50</v>
      </c>
      <c r="L858" s="90"/>
      <c r="M858" s="91">
        <f t="shared" ref="M858:M926" si="211">K858+L858</f>
        <v>50</v>
      </c>
      <c r="N858" s="90"/>
      <c r="O858" s="91">
        <f t="shared" si="193"/>
        <v>50</v>
      </c>
      <c r="P858" s="90"/>
      <c r="Q858" s="91">
        <f t="shared" si="208"/>
        <v>50</v>
      </c>
      <c r="R858" s="90"/>
      <c r="S858" s="91">
        <f t="shared" si="208"/>
        <v>50</v>
      </c>
      <c r="T858" s="90"/>
      <c r="U858" s="91">
        <f t="shared" si="204"/>
        <v>50</v>
      </c>
    </row>
    <row r="859" spans="1:21" ht="33">
      <c r="A859" s="88" t="str">
        <f ca="1">IF(ISERROR(MATCH(E859,Код_КЦСР,0)),"",INDIRECT(ADDRESS(MATCH(E859,Код_КЦСР,0)+1,2,,,"КЦСР")))</f>
        <v>Огнезащитная обработка деревянных и металлических конструкций зданий, декорации и одежды сцены. Проведение экспертизы</v>
      </c>
      <c r="B859" s="28">
        <v>808</v>
      </c>
      <c r="C859" s="89" t="s">
        <v>88</v>
      </c>
      <c r="D859" s="89" t="s">
        <v>79</v>
      </c>
      <c r="E859" s="28" t="s">
        <v>420</v>
      </c>
      <c r="F859" s="28"/>
      <c r="G859" s="90">
        <f t="shared" ref="G859:T860" si="212">G860</f>
        <v>159.1</v>
      </c>
      <c r="H859" s="90">
        <f t="shared" si="212"/>
        <v>0</v>
      </c>
      <c r="I859" s="90">
        <f t="shared" ref="I859:I927" si="213">G859+H859</f>
        <v>159.1</v>
      </c>
      <c r="J859" s="90">
        <f t="shared" si="212"/>
        <v>0</v>
      </c>
      <c r="K859" s="91">
        <f t="shared" si="195"/>
        <v>159.1</v>
      </c>
      <c r="L859" s="90">
        <f t="shared" si="212"/>
        <v>0</v>
      </c>
      <c r="M859" s="91">
        <f t="shared" si="211"/>
        <v>159.1</v>
      </c>
      <c r="N859" s="90">
        <f t="shared" si="212"/>
        <v>0</v>
      </c>
      <c r="O859" s="91">
        <f t="shared" ref="O859:O927" si="214">M859+N859</f>
        <v>159.1</v>
      </c>
      <c r="P859" s="90">
        <f t="shared" si="212"/>
        <v>0</v>
      </c>
      <c r="Q859" s="91">
        <f t="shared" si="208"/>
        <v>159.1</v>
      </c>
      <c r="R859" s="90">
        <f t="shared" si="212"/>
        <v>0</v>
      </c>
      <c r="S859" s="91">
        <f t="shared" si="208"/>
        <v>159.1</v>
      </c>
      <c r="T859" s="90">
        <f t="shared" si="212"/>
        <v>0</v>
      </c>
      <c r="U859" s="91">
        <f t="shared" si="204"/>
        <v>159.1</v>
      </c>
    </row>
    <row r="860" spans="1:21" ht="33">
      <c r="A860" s="88" t="str">
        <f ca="1">IF(ISERROR(MATCH(F860,Код_КВР,0)),"",INDIRECT(ADDRESS(MATCH(F860,Код_КВР,0)+1,2,,,"КВР")))</f>
        <v>Предоставление субсидий бюджетным, автономным учреждениям и иным некоммерческим организациям</v>
      </c>
      <c r="B860" s="28">
        <v>808</v>
      </c>
      <c r="C860" s="89" t="s">
        <v>88</v>
      </c>
      <c r="D860" s="89" t="s">
        <v>79</v>
      </c>
      <c r="E860" s="28" t="s">
        <v>420</v>
      </c>
      <c r="F860" s="28">
        <v>600</v>
      </c>
      <c r="G860" s="90">
        <f t="shared" si="212"/>
        <v>159.1</v>
      </c>
      <c r="H860" s="90">
        <f t="shared" si="212"/>
        <v>0</v>
      </c>
      <c r="I860" s="90">
        <f t="shared" si="213"/>
        <v>159.1</v>
      </c>
      <c r="J860" s="90">
        <f t="shared" si="212"/>
        <v>0</v>
      </c>
      <c r="K860" s="91">
        <f t="shared" si="195"/>
        <v>159.1</v>
      </c>
      <c r="L860" s="90">
        <f t="shared" si="212"/>
        <v>0</v>
      </c>
      <c r="M860" s="91">
        <f t="shared" si="211"/>
        <v>159.1</v>
      </c>
      <c r="N860" s="90">
        <f t="shared" si="212"/>
        <v>0</v>
      </c>
      <c r="O860" s="91">
        <f t="shared" si="214"/>
        <v>159.1</v>
      </c>
      <c r="P860" s="90">
        <f t="shared" si="212"/>
        <v>0</v>
      </c>
      <c r="Q860" s="91">
        <f t="shared" si="208"/>
        <v>159.1</v>
      </c>
      <c r="R860" s="90">
        <f t="shared" si="212"/>
        <v>0</v>
      </c>
      <c r="S860" s="91">
        <f t="shared" si="208"/>
        <v>159.1</v>
      </c>
      <c r="T860" s="90">
        <f t="shared" si="212"/>
        <v>0</v>
      </c>
      <c r="U860" s="91">
        <f t="shared" si="204"/>
        <v>159.1</v>
      </c>
    </row>
    <row r="861" spans="1:21">
      <c r="A861" s="88" t="str">
        <f ca="1">IF(ISERROR(MATCH(F861,Код_КВР,0)),"",INDIRECT(ADDRESS(MATCH(F861,Код_КВР,0)+1,2,,,"КВР")))</f>
        <v>Субсидии бюджетным учреждениям</v>
      </c>
      <c r="B861" s="28">
        <v>808</v>
      </c>
      <c r="C861" s="89" t="s">
        <v>88</v>
      </c>
      <c r="D861" s="89" t="s">
        <v>79</v>
      </c>
      <c r="E861" s="28" t="s">
        <v>420</v>
      </c>
      <c r="F861" s="28">
        <v>610</v>
      </c>
      <c r="G861" s="90">
        <v>159.1</v>
      </c>
      <c r="H861" s="90"/>
      <c r="I861" s="90">
        <f t="shared" si="213"/>
        <v>159.1</v>
      </c>
      <c r="J861" s="90"/>
      <c r="K861" s="91">
        <f t="shared" si="195"/>
        <v>159.1</v>
      </c>
      <c r="L861" s="90"/>
      <c r="M861" s="91">
        <f t="shared" si="211"/>
        <v>159.1</v>
      </c>
      <c r="N861" s="90"/>
      <c r="O861" s="91">
        <f t="shared" si="214"/>
        <v>159.1</v>
      </c>
      <c r="P861" s="90"/>
      <c r="Q861" s="91">
        <f t="shared" si="208"/>
        <v>159.1</v>
      </c>
      <c r="R861" s="90"/>
      <c r="S861" s="91">
        <f t="shared" si="208"/>
        <v>159.1</v>
      </c>
      <c r="T861" s="90"/>
      <c r="U861" s="91">
        <f t="shared" si="204"/>
        <v>159.1</v>
      </c>
    </row>
    <row r="862" spans="1:21">
      <c r="A862" s="105" t="s">
        <v>38</v>
      </c>
      <c r="B862" s="28">
        <v>808</v>
      </c>
      <c r="C862" s="89" t="s">
        <v>88</v>
      </c>
      <c r="D862" s="89" t="s">
        <v>82</v>
      </c>
      <c r="E862" s="28"/>
      <c r="F862" s="28"/>
      <c r="G862" s="90">
        <f>G863+G877</f>
        <v>20698.800000000003</v>
      </c>
      <c r="H862" s="90">
        <f>H863+H877</f>
        <v>0</v>
      </c>
      <c r="I862" s="90">
        <f t="shared" si="213"/>
        <v>20698.800000000003</v>
      </c>
      <c r="J862" s="90">
        <f>J863+J877</f>
        <v>0</v>
      </c>
      <c r="K862" s="91">
        <f t="shared" si="195"/>
        <v>20698.800000000003</v>
      </c>
      <c r="L862" s="90">
        <f>L863+L877</f>
        <v>0</v>
      </c>
      <c r="M862" s="91">
        <f t="shared" si="211"/>
        <v>20698.800000000003</v>
      </c>
      <c r="N862" s="90">
        <f>N863+N877</f>
        <v>0</v>
      </c>
      <c r="O862" s="91">
        <f t="shared" si="214"/>
        <v>20698.800000000003</v>
      </c>
      <c r="P862" s="90">
        <f>P863+P877</f>
        <v>0</v>
      </c>
      <c r="Q862" s="91">
        <f t="shared" si="208"/>
        <v>20698.800000000003</v>
      </c>
      <c r="R862" s="90">
        <f>R863+R877</f>
        <v>0</v>
      </c>
      <c r="S862" s="91">
        <f t="shared" si="208"/>
        <v>20698.800000000003</v>
      </c>
      <c r="T862" s="90">
        <f>T863+T877</f>
        <v>3340.6999999999994</v>
      </c>
      <c r="U862" s="91">
        <f t="shared" si="204"/>
        <v>24039.500000000004</v>
      </c>
    </row>
    <row r="863" spans="1:21" ht="33">
      <c r="A863" s="88" t="str">
        <f ca="1">IF(ISERROR(MATCH(E863,Код_КЦСР,0)),"",INDIRECT(ADDRESS(MATCH(E863,Код_КЦСР,0)+1,2,,,"КЦСР")))</f>
        <v>Муниципальная программа «Развитие культуры и туризма в городе Череповце» на 2016 – 2022 годы</v>
      </c>
      <c r="B863" s="28">
        <v>808</v>
      </c>
      <c r="C863" s="89" t="s">
        <v>88</v>
      </c>
      <c r="D863" s="89" t="s">
        <v>82</v>
      </c>
      <c r="E863" s="28" t="s">
        <v>252</v>
      </c>
      <c r="F863" s="28"/>
      <c r="G863" s="90">
        <f>G864+G870</f>
        <v>20198.800000000003</v>
      </c>
      <c r="H863" s="90">
        <f>H864+H870</f>
        <v>0</v>
      </c>
      <c r="I863" s="90">
        <f t="shared" si="213"/>
        <v>20198.800000000003</v>
      </c>
      <c r="J863" s="90">
        <f>J864+J870</f>
        <v>0</v>
      </c>
      <c r="K863" s="91">
        <f t="shared" si="195"/>
        <v>20198.800000000003</v>
      </c>
      <c r="L863" s="90">
        <f>L864+L870</f>
        <v>0</v>
      </c>
      <c r="M863" s="91">
        <f t="shared" si="211"/>
        <v>20198.800000000003</v>
      </c>
      <c r="N863" s="90">
        <f>N864+N870</f>
        <v>0</v>
      </c>
      <c r="O863" s="91">
        <f t="shared" si="214"/>
        <v>20198.800000000003</v>
      </c>
      <c r="P863" s="90">
        <f>P864+P870</f>
        <v>0</v>
      </c>
      <c r="Q863" s="91">
        <f t="shared" si="208"/>
        <v>20198.800000000003</v>
      </c>
      <c r="R863" s="90">
        <f>R864+R870</f>
        <v>0</v>
      </c>
      <c r="S863" s="91">
        <f t="shared" si="208"/>
        <v>20198.800000000003</v>
      </c>
      <c r="T863" s="90">
        <f>T864+T870</f>
        <v>3340.6999999999994</v>
      </c>
      <c r="U863" s="91">
        <f t="shared" si="204"/>
        <v>23539.500000000004</v>
      </c>
    </row>
    <row r="864" spans="1:21" ht="33">
      <c r="A864" s="88" t="str">
        <f ca="1">IF(ISERROR(MATCH(E864,Код_КЦСР,0)),"",INDIRECT(ADDRESS(MATCH(E864,Код_КЦСР,0)+1,2,,,"КЦСР")))</f>
        <v>Организация работы по реализации целей, задач управления и выполнения его функциональных обязанностей</v>
      </c>
      <c r="B864" s="28">
        <v>808</v>
      </c>
      <c r="C864" s="89" t="s">
        <v>88</v>
      </c>
      <c r="D864" s="89" t="s">
        <v>82</v>
      </c>
      <c r="E864" s="28" t="s">
        <v>295</v>
      </c>
      <c r="F864" s="28"/>
      <c r="G864" s="90">
        <f>G865</f>
        <v>6144.4</v>
      </c>
      <c r="H864" s="90">
        <f>H865</f>
        <v>0</v>
      </c>
      <c r="I864" s="90">
        <f t="shared" si="213"/>
        <v>6144.4</v>
      </c>
      <c r="J864" s="90">
        <f>J865</f>
        <v>0</v>
      </c>
      <c r="K864" s="91">
        <f t="shared" si="195"/>
        <v>6144.4</v>
      </c>
      <c r="L864" s="90">
        <f>L865</f>
        <v>0</v>
      </c>
      <c r="M864" s="91">
        <f t="shared" si="211"/>
        <v>6144.4</v>
      </c>
      <c r="N864" s="90">
        <f>N865</f>
        <v>0</v>
      </c>
      <c r="O864" s="91">
        <f t="shared" si="214"/>
        <v>6144.4</v>
      </c>
      <c r="P864" s="90">
        <f>P865</f>
        <v>0</v>
      </c>
      <c r="Q864" s="91">
        <f t="shared" si="208"/>
        <v>6144.4</v>
      </c>
      <c r="R864" s="90">
        <f>R865</f>
        <v>0</v>
      </c>
      <c r="S864" s="91">
        <f t="shared" si="208"/>
        <v>6144.4</v>
      </c>
      <c r="T864" s="90">
        <f>T865</f>
        <v>-380.1</v>
      </c>
      <c r="U864" s="91">
        <f t="shared" si="204"/>
        <v>5764.2999999999993</v>
      </c>
    </row>
    <row r="865" spans="1:21">
      <c r="A865" s="88" t="str">
        <f ca="1">IF(ISERROR(MATCH(E865,Код_КЦСР,0)),"",INDIRECT(ADDRESS(MATCH(E865,Код_КЦСР,0)+1,2,,,"КЦСР")))</f>
        <v>Расходы на обеспечение функций органов местного самоуправления</v>
      </c>
      <c r="B865" s="28">
        <v>808</v>
      </c>
      <c r="C865" s="89" t="s">
        <v>88</v>
      </c>
      <c r="D865" s="89" t="s">
        <v>82</v>
      </c>
      <c r="E865" s="28" t="s">
        <v>296</v>
      </c>
      <c r="F865" s="28"/>
      <c r="G865" s="90">
        <f>G866+G868</f>
        <v>6144.4</v>
      </c>
      <c r="H865" s="90">
        <f>H866+H868</f>
        <v>0</v>
      </c>
      <c r="I865" s="90">
        <f t="shared" si="213"/>
        <v>6144.4</v>
      </c>
      <c r="J865" s="90">
        <f>J866+J868</f>
        <v>0</v>
      </c>
      <c r="K865" s="91">
        <f t="shared" si="195"/>
        <v>6144.4</v>
      </c>
      <c r="L865" s="90">
        <f>L866+L868</f>
        <v>0</v>
      </c>
      <c r="M865" s="91">
        <f t="shared" si="211"/>
        <v>6144.4</v>
      </c>
      <c r="N865" s="90">
        <f>N866+N868</f>
        <v>0</v>
      </c>
      <c r="O865" s="91">
        <f t="shared" si="214"/>
        <v>6144.4</v>
      </c>
      <c r="P865" s="90">
        <f>P866+P868</f>
        <v>0</v>
      </c>
      <c r="Q865" s="91">
        <f t="shared" si="208"/>
        <v>6144.4</v>
      </c>
      <c r="R865" s="90">
        <f>R866+R868</f>
        <v>0</v>
      </c>
      <c r="S865" s="91">
        <f t="shared" si="208"/>
        <v>6144.4</v>
      </c>
      <c r="T865" s="90">
        <f>T866+T868</f>
        <v>-380.1</v>
      </c>
      <c r="U865" s="91">
        <f t="shared" si="204"/>
        <v>5764.2999999999993</v>
      </c>
    </row>
    <row r="866" spans="1:21" ht="51" customHeight="1">
      <c r="A866" s="88" t="str">
        <f ca="1">IF(ISERROR(MATCH(F866,Код_КВР,0)),"",INDIRECT(ADDRESS(MATCH(F866,Код_КВР,0)+1,2,,,"КВР")))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6" s="28">
        <v>808</v>
      </c>
      <c r="C866" s="89" t="s">
        <v>88</v>
      </c>
      <c r="D866" s="89" t="s">
        <v>82</v>
      </c>
      <c r="E866" s="28" t="s">
        <v>296</v>
      </c>
      <c r="F866" s="28">
        <v>100</v>
      </c>
      <c r="G866" s="90">
        <f>G867</f>
        <v>6131.0999999999995</v>
      </c>
      <c r="H866" s="90">
        <f>H867</f>
        <v>0</v>
      </c>
      <c r="I866" s="90">
        <f t="shared" si="213"/>
        <v>6131.0999999999995</v>
      </c>
      <c r="J866" s="90">
        <f>J867</f>
        <v>0</v>
      </c>
      <c r="K866" s="91">
        <f t="shared" si="195"/>
        <v>6131.0999999999995</v>
      </c>
      <c r="L866" s="90">
        <f>L867</f>
        <v>0</v>
      </c>
      <c r="M866" s="91">
        <f t="shared" si="211"/>
        <v>6131.0999999999995</v>
      </c>
      <c r="N866" s="90">
        <f>N867</f>
        <v>0</v>
      </c>
      <c r="O866" s="91">
        <f t="shared" si="214"/>
        <v>6131.0999999999995</v>
      </c>
      <c r="P866" s="90">
        <f>P867</f>
        <v>0</v>
      </c>
      <c r="Q866" s="91">
        <f t="shared" si="208"/>
        <v>6131.0999999999995</v>
      </c>
      <c r="R866" s="90">
        <f>R867</f>
        <v>0</v>
      </c>
      <c r="S866" s="91">
        <f t="shared" si="208"/>
        <v>6131.0999999999995</v>
      </c>
      <c r="T866" s="90">
        <f>T867</f>
        <v>-380.1</v>
      </c>
      <c r="U866" s="91">
        <f t="shared" si="204"/>
        <v>5750.9999999999991</v>
      </c>
    </row>
    <row r="867" spans="1:21" ht="18.75" customHeight="1">
      <c r="A867" s="88" t="str">
        <f ca="1">IF(ISERROR(MATCH(F867,Код_КВР,0)),"",INDIRECT(ADDRESS(MATCH(F867,Код_КВР,0)+1,2,,,"КВР")))</f>
        <v>Расходы на выплаты персоналу государственных (муниципальных) органов</v>
      </c>
      <c r="B867" s="28">
        <v>808</v>
      </c>
      <c r="C867" s="89" t="s">
        <v>88</v>
      </c>
      <c r="D867" s="89" t="s">
        <v>82</v>
      </c>
      <c r="E867" s="28" t="s">
        <v>296</v>
      </c>
      <c r="F867" s="28">
        <v>120</v>
      </c>
      <c r="G867" s="90">
        <f>4689.4+1416.2+25.5</f>
        <v>6131.0999999999995</v>
      </c>
      <c r="H867" s="90"/>
      <c r="I867" s="90">
        <f t="shared" si="213"/>
        <v>6131.0999999999995</v>
      </c>
      <c r="J867" s="90"/>
      <c r="K867" s="91">
        <f t="shared" si="195"/>
        <v>6131.0999999999995</v>
      </c>
      <c r="L867" s="90"/>
      <c r="M867" s="91">
        <f t="shared" si="211"/>
        <v>6131.0999999999995</v>
      </c>
      <c r="N867" s="90"/>
      <c r="O867" s="91">
        <f t="shared" si="214"/>
        <v>6131.0999999999995</v>
      </c>
      <c r="P867" s="90"/>
      <c r="Q867" s="91">
        <f t="shared" si="208"/>
        <v>6131.0999999999995</v>
      </c>
      <c r="R867" s="90"/>
      <c r="S867" s="91">
        <f t="shared" si="208"/>
        <v>6131.0999999999995</v>
      </c>
      <c r="T867" s="90">
        <v>-380.1</v>
      </c>
      <c r="U867" s="91">
        <f t="shared" si="204"/>
        <v>5750.9999999999991</v>
      </c>
    </row>
    <row r="868" spans="1:21" ht="36" customHeight="1">
      <c r="A868" s="88" t="str">
        <f ca="1">IF(ISERROR(MATCH(F868,Код_КВР,0)),"",INDIRECT(ADDRESS(MATCH(F868,Код_КВР,0)+1,2,,,"КВР")))</f>
        <v>Закупка товаров, работ и услуг для обеспечения государственных (муниципальных) нужд</v>
      </c>
      <c r="B868" s="28">
        <v>808</v>
      </c>
      <c r="C868" s="89" t="s">
        <v>88</v>
      </c>
      <c r="D868" s="89" t="s">
        <v>82</v>
      </c>
      <c r="E868" s="28" t="s">
        <v>296</v>
      </c>
      <c r="F868" s="28">
        <v>200</v>
      </c>
      <c r="G868" s="90">
        <f>G869</f>
        <v>13.3</v>
      </c>
      <c r="H868" s="90">
        <f>H869</f>
        <v>0</v>
      </c>
      <c r="I868" s="90">
        <f t="shared" si="213"/>
        <v>13.3</v>
      </c>
      <c r="J868" s="90">
        <f>J869</f>
        <v>0</v>
      </c>
      <c r="K868" s="91">
        <f t="shared" si="195"/>
        <v>13.3</v>
      </c>
      <c r="L868" s="90">
        <f>L869</f>
        <v>0</v>
      </c>
      <c r="M868" s="91">
        <f t="shared" si="211"/>
        <v>13.3</v>
      </c>
      <c r="N868" s="90">
        <f>N869</f>
        <v>0</v>
      </c>
      <c r="O868" s="91">
        <f t="shared" si="214"/>
        <v>13.3</v>
      </c>
      <c r="P868" s="90">
        <f>P869</f>
        <v>0</v>
      </c>
      <c r="Q868" s="91">
        <f t="shared" si="208"/>
        <v>13.3</v>
      </c>
      <c r="R868" s="90">
        <f>R869</f>
        <v>0</v>
      </c>
      <c r="S868" s="91">
        <f t="shared" si="208"/>
        <v>13.3</v>
      </c>
      <c r="T868" s="90">
        <f>T869</f>
        <v>0</v>
      </c>
      <c r="U868" s="91">
        <f t="shared" si="204"/>
        <v>13.3</v>
      </c>
    </row>
    <row r="869" spans="1:21" ht="33">
      <c r="A869" s="88" t="str">
        <f ca="1">IF(ISERROR(MATCH(F869,Код_КВР,0)),"",INDIRECT(ADDRESS(MATCH(F869,Код_КВР,0)+1,2,,,"КВР")))</f>
        <v>Иные закупки товаров, работ и услуг для обеспечения государственных (муниципальных) нужд</v>
      </c>
      <c r="B869" s="28">
        <v>808</v>
      </c>
      <c r="C869" s="89" t="s">
        <v>88</v>
      </c>
      <c r="D869" s="89" t="s">
        <v>82</v>
      </c>
      <c r="E869" s="28" t="s">
        <v>296</v>
      </c>
      <c r="F869" s="28">
        <v>240</v>
      </c>
      <c r="G869" s="90">
        <f>11.8+1.5</f>
        <v>13.3</v>
      </c>
      <c r="H869" s="90"/>
      <c r="I869" s="90">
        <f t="shared" si="213"/>
        <v>13.3</v>
      </c>
      <c r="J869" s="90"/>
      <c r="K869" s="91">
        <f t="shared" ref="K869:K937" si="215">I869+J869</f>
        <v>13.3</v>
      </c>
      <c r="L869" s="90"/>
      <c r="M869" s="91">
        <f t="shared" si="211"/>
        <v>13.3</v>
      </c>
      <c r="N869" s="90"/>
      <c r="O869" s="91">
        <f t="shared" si="214"/>
        <v>13.3</v>
      </c>
      <c r="P869" s="90"/>
      <c r="Q869" s="91">
        <f t="shared" si="208"/>
        <v>13.3</v>
      </c>
      <c r="R869" s="90"/>
      <c r="S869" s="91">
        <f t="shared" si="208"/>
        <v>13.3</v>
      </c>
      <c r="T869" s="90"/>
      <c r="U869" s="91">
        <f t="shared" si="204"/>
        <v>13.3</v>
      </c>
    </row>
    <row r="870" spans="1:21" ht="33">
      <c r="A870" s="88" t="str">
        <f ca="1">IF(ISERROR(MATCH(E870,Код_КЦСР,0)),"",INDIRECT(ADDRESS(MATCH(E870,Код_КЦСР,0)+1,2,,,"КЦСР")))</f>
        <v xml:space="preserve">Организация работы по ведению бухгалтерского (бюджетного) учета и отчетности и отчетности и обеспечение деятельности МКУ «ЦБ ОУК» </v>
      </c>
      <c r="B870" s="28">
        <v>808</v>
      </c>
      <c r="C870" s="89" t="s">
        <v>88</v>
      </c>
      <c r="D870" s="89" t="s">
        <v>82</v>
      </c>
      <c r="E870" s="28" t="s">
        <v>297</v>
      </c>
      <c r="F870" s="28"/>
      <c r="G870" s="90">
        <f>G871+G873+G875</f>
        <v>14054.400000000001</v>
      </c>
      <c r="H870" s="90">
        <f>H871+H873+H875</f>
        <v>0</v>
      </c>
      <c r="I870" s="90">
        <f t="shared" si="213"/>
        <v>14054.400000000001</v>
      </c>
      <c r="J870" s="90">
        <f>J871+J873+J875</f>
        <v>0</v>
      </c>
      <c r="K870" s="91">
        <f t="shared" si="215"/>
        <v>14054.400000000001</v>
      </c>
      <c r="L870" s="90">
        <f>L871+L873+L875</f>
        <v>0</v>
      </c>
      <c r="M870" s="91">
        <f t="shared" si="211"/>
        <v>14054.400000000001</v>
      </c>
      <c r="N870" s="90">
        <f>N871+N873+N875</f>
        <v>0</v>
      </c>
      <c r="O870" s="91">
        <f t="shared" si="214"/>
        <v>14054.400000000001</v>
      </c>
      <c r="P870" s="90">
        <f>P871+P873+P875</f>
        <v>0</v>
      </c>
      <c r="Q870" s="91">
        <f t="shared" si="208"/>
        <v>14054.400000000001</v>
      </c>
      <c r="R870" s="90">
        <f>R871+R873+R875</f>
        <v>0</v>
      </c>
      <c r="S870" s="91">
        <f t="shared" si="208"/>
        <v>14054.400000000001</v>
      </c>
      <c r="T870" s="90">
        <f>T871+T873+T875</f>
        <v>3720.7999999999993</v>
      </c>
      <c r="U870" s="91">
        <f t="shared" si="204"/>
        <v>17775.2</v>
      </c>
    </row>
    <row r="871" spans="1:21" ht="51" customHeight="1">
      <c r="A871" s="88" t="str">
        <f t="shared" ref="A871:A876" ca="1" si="216">IF(ISERROR(MATCH(F871,Код_КВР,0)),"",INDIRECT(ADDRESS(MATCH(F871,Код_КВР,0)+1,2,,,"КВР")))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1" s="28">
        <v>808</v>
      </c>
      <c r="C871" s="89" t="s">
        <v>88</v>
      </c>
      <c r="D871" s="89" t="s">
        <v>82</v>
      </c>
      <c r="E871" s="28" t="s">
        <v>297</v>
      </c>
      <c r="F871" s="28">
        <v>100</v>
      </c>
      <c r="G871" s="90">
        <f>G872</f>
        <v>11326.1</v>
      </c>
      <c r="H871" s="90">
        <f>H872</f>
        <v>0</v>
      </c>
      <c r="I871" s="90">
        <f t="shared" si="213"/>
        <v>11326.1</v>
      </c>
      <c r="J871" s="90">
        <f>J872</f>
        <v>0</v>
      </c>
      <c r="K871" s="91">
        <f t="shared" si="215"/>
        <v>11326.1</v>
      </c>
      <c r="L871" s="90">
        <f>L872</f>
        <v>0</v>
      </c>
      <c r="M871" s="91">
        <f t="shared" si="211"/>
        <v>11326.1</v>
      </c>
      <c r="N871" s="90">
        <f>N872</f>
        <v>0</v>
      </c>
      <c r="O871" s="91">
        <f t="shared" si="214"/>
        <v>11326.1</v>
      </c>
      <c r="P871" s="90">
        <f>P872</f>
        <v>0</v>
      </c>
      <c r="Q871" s="91">
        <f t="shared" si="208"/>
        <v>11326.1</v>
      </c>
      <c r="R871" s="90">
        <f>R872</f>
        <v>0</v>
      </c>
      <c r="S871" s="91">
        <f t="shared" si="208"/>
        <v>11326.1</v>
      </c>
      <c r="T871" s="90">
        <f>T872</f>
        <v>3725.5999999999995</v>
      </c>
      <c r="U871" s="91">
        <f t="shared" si="204"/>
        <v>15051.7</v>
      </c>
    </row>
    <row r="872" spans="1:21">
      <c r="A872" s="88" t="str">
        <f t="shared" ca="1" si="216"/>
        <v>Расходы на выплаты персоналу казенных учреждений</v>
      </c>
      <c r="B872" s="28">
        <v>808</v>
      </c>
      <c r="C872" s="89" t="s">
        <v>88</v>
      </c>
      <c r="D872" s="89" t="s">
        <v>82</v>
      </c>
      <c r="E872" s="28" t="s">
        <v>297</v>
      </c>
      <c r="F872" s="28">
        <v>110</v>
      </c>
      <c r="G872" s="90">
        <f>8661.1+49.4+2615.6</f>
        <v>11326.1</v>
      </c>
      <c r="H872" s="90"/>
      <c r="I872" s="90">
        <f t="shared" si="213"/>
        <v>11326.1</v>
      </c>
      <c r="J872" s="90"/>
      <c r="K872" s="91">
        <f t="shared" si="215"/>
        <v>11326.1</v>
      </c>
      <c r="L872" s="90"/>
      <c r="M872" s="91">
        <f t="shared" si="211"/>
        <v>11326.1</v>
      </c>
      <c r="N872" s="90"/>
      <c r="O872" s="91">
        <f t="shared" si="214"/>
        <v>11326.1</v>
      </c>
      <c r="P872" s="90"/>
      <c r="Q872" s="91">
        <f t="shared" si="208"/>
        <v>11326.1</v>
      </c>
      <c r="R872" s="90"/>
      <c r="S872" s="91">
        <f t="shared" si="208"/>
        <v>11326.1</v>
      </c>
      <c r="T872" s="90">
        <f>2965.5+750.7+7.2+2.2</f>
        <v>3725.5999999999995</v>
      </c>
      <c r="U872" s="91">
        <f t="shared" si="204"/>
        <v>15051.7</v>
      </c>
    </row>
    <row r="873" spans="1:21" ht="34.5" customHeight="1">
      <c r="A873" s="88" t="str">
        <f t="shared" ca="1" si="216"/>
        <v>Закупка товаров, работ и услуг для обеспечения государственных (муниципальных) нужд</v>
      </c>
      <c r="B873" s="28">
        <v>808</v>
      </c>
      <c r="C873" s="89" t="s">
        <v>88</v>
      </c>
      <c r="D873" s="89" t="s">
        <v>82</v>
      </c>
      <c r="E873" s="28" t="s">
        <v>297</v>
      </c>
      <c r="F873" s="28">
        <v>200</v>
      </c>
      <c r="G873" s="90">
        <f>G874</f>
        <v>2407.3000000000002</v>
      </c>
      <c r="H873" s="90">
        <f>H874</f>
        <v>0</v>
      </c>
      <c r="I873" s="90">
        <f t="shared" si="213"/>
        <v>2407.3000000000002</v>
      </c>
      <c r="J873" s="90">
        <f>J874</f>
        <v>0</v>
      </c>
      <c r="K873" s="91">
        <f t="shared" si="215"/>
        <v>2407.3000000000002</v>
      </c>
      <c r="L873" s="90">
        <f>L874</f>
        <v>0</v>
      </c>
      <c r="M873" s="91">
        <f t="shared" si="211"/>
        <v>2407.3000000000002</v>
      </c>
      <c r="N873" s="90">
        <f>N874</f>
        <v>0</v>
      </c>
      <c r="O873" s="91">
        <f t="shared" si="214"/>
        <v>2407.3000000000002</v>
      </c>
      <c r="P873" s="90">
        <f>P874</f>
        <v>0</v>
      </c>
      <c r="Q873" s="91">
        <f t="shared" si="208"/>
        <v>2407.3000000000002</v>
      </c>
      <c r="R873" s="90">
        <f>R874</f>
        <v>0</v>
      </c>
      <c r="S873" s="91">
        <f t="shared" si="208"/>
        <v>2407.3000000000002</v>
      </c>
      <c r="T873" s="90">
        <f>T874</f>
        <v>-4.8</v>
      </c>
      <c r="U873" s="91">
        <f t="shared" si="204"/>
        <v>2402.5</v>
      </c>
    </row>
    <row r="874" spans="1:21" ht="33">
      <c r="A874" s="88" t="str">
        <f t="shared" ca="1" si="216"/>
        <v>Иные закупки товаров, работ и услуг для обеспечения государственных (муниципальных) нужд</v>
      </c>
      <c r="B874" s="28">
        <v>808</v>
      </c>
      <c r="C874" s="89" t="s">
        <v>88</v>
      </c>
      <c r="D874" s="89" t="s">
        <v>82</v>
      </c>
      <c r="E874" s="28" t="s">
        <v>297</v>
      </c>
      <c r="F874" s="28">
        <v>240</v>
      </c>
      <c r="G874" s="90">
        <v>2407.3000000000002</v>
      </c>
      <c r="H874" s="90"/>
      <c r="I874" s="90">
        <f t="shared" si="213"/>
        <v>2407.3000000000002</v>
      </c>
      <c r="J874" s="90"/>
      <c r="K874" s="91">
        <f t="shared" si="215"/>
        <v>2407.3000000000002</v>
      </c>
      <c r="L874" s="90"/>
      <c r="M874" s="91">
        <f t="shared" si="211"/>
        <v>2407.3000000000002</v>
      </c>
      <c r="N874" s="90"/>
      <c r="O874" s="91">
        <f t="shared" si="214"/>
        <v>2407.3000000000002</v>
      </c>
      <c r="P874" s="90"/>
      <c r="Q874" s="91">
        <f t="shared" si="208"/>
        <v>2407.3000000000002</v>
      </c>
      <c r="R874" s="90"/>
      <c r="S874" s="91">
        <f t="shared" si="208"/>
        <v>2407.3000000000002</v>
      </c>
      <c r="T874" s="90">
        <f>-4.8</f>
        <v>-4.8</v>
      </c>
      <c r="U874" s="91">
        <f t="shared" si="204"/>
        <v>2402.5</v>
      </c>
    </row>
    <row r="875" spans="1:21">
      <c r="A875" s="88" t="str">
        <f t="shared" ca="1" si="216"/>
        <v>Иные бюджетные ассигнования</v>
      </c>
      <c r="B875" s="28">
        <v>808</v>
      </c>
      <c r="C875" s="89" t="s">
        <v>88</v>
      </c>
      <c r="D875" s="89" t="s">
        <v>82</v>
      </c>
      <c r="E875" s="28" t="s">
        <v>297</v>
      </c>
      <c r="F875" s="28">
        <v>800</v>
      </c>
      <c r="G875" s="90">
        <f>G876</f>
        <v>321</v>
      </c>
      <c r="H875" s="90">
        <f>H876</f>
        <v>0</v>
      </c>
      <c r="I875" s="90">
        <f t="shared" si="213"/>
        <v>321</v>
      </c>
      <c r="J875" s="90">
        <f>J876</f>
        <v>0</v>
      </c>
      <c r="K875" s="91">
        <f t="shared" si="215"/>
        <v>321</v>
      </c>
      <c r="L875" s="90">
        <f>L876</f>
        <v>0</v>
      </c>
      <c r="M875" s="91">
        <f t="shared" si="211"/>
        <v>321</v>
      </c>
      <c r="N875" s="90">
        <f>N876</f>
        <v>0</v>
      </c>
      <c r="O875" s="91">
        <f t="shared" si="214"/>
        <v>321</v>
      </c>
      <c r="P875" s="90">
        <f>P876</f>
        <v>0</v>
      </c>
      <c r="Q875" s="91">
        <f t="shared" si="208"/>
        <v>321</v>
      </c>
      <c r="R875" s="90">
        <f>R876</f>
        <v>0</v>
      </c>
      <c r="S875" s="91">
        <f t="shared" si="208"/>
        <v>321</v>
      </c>
      <c r="T875" s="90">
        <f>T876</f>
        <v>0</v>
      </c>
      <c r="U875" s="91">
        <f t="shared" si="204"/>
        <v>321</v>
      </c>
    </row>
    <row r="876" spans="1:21">
      <c r="A876" s="88" t="str">
        <f t="shared" ca="1" si="216"/>
        <v>Уплата налогов, сборов и иных платежей</v>
      </c>
      <c r="B876" s="28">
        <v>808</v>
      </c>
      <c r="C876" s="89" t="s">
        <v>88</v>
      </c>
      <c r="D876" s="89" t="s">
        <v>82</v>
      </c>
      <c r="E876" s="28" t="s">
        <v>297</v>
      </c>
      <c r="F876" s="28">
        <v>850</v>
      </c>
      <c r="G876" s="90">
        <f>320.3+0.7</f>
        <v>321</v>
      </c>
      <c r="H876" s="90"/>
      <c r="I876" s="90">
        <f t="shared" si="213"/>
        <v>321</v>
      </c>
      <c r="J876" s="90"/>
      <c r="K876" s="91">
        <f t="shared" si="215"/>
        <v>321</v>
      </c>
      <c r="L876" s="90"/>
      <c r="M876" s="91">
        <f t="shared" si="211"/>
        <v>321</v>
      </c>
      <c r="N876" s="90"/>
      <c r="O876" s="91">
        <f t="shared" si="214"/>
        <v>321</v>
      </c>
      <c r="P876" s="90"/>
      <c r="Q876" s="91">
        <f t="shared" si="208"/>
        <v>321</v>
      </c>
      <c r="R876" s="90"/>
      <c r="S876" s="91">
        <f t="shared" si="208"/>
        <v>321</v>
      </c>
      <c r="T876" s="90"/>
      <c r="U876" s="91">
        <f t="shared" si="204"/>
        <v>321</v>
      </c>
    </row>
    <row r="877" spans="1:21" ht="49.5">
      <c r="A877" s="88" t="str">
        <f ca="1">IF(ISERROR(MATCH(E877,Код_КЦСР,0)),"",INDIRECT(ADDRESS(MATCH(E877,Код_КЦСР,0)+1,2,,,"КЦСР")))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v>
      </c>
      <c r="B877" s="28">
        <v>808</v>
      </c>
      <c r="C877" s="89" t="s">
        <v>88</v>
      </c>
      <c r="D877" s="89" t="s">
        <v>82</v>
      </c>
      <c r="E877" s="28" t="s">
        <v>372</v>
      </c>
      <c r="F877" s="28"/>
      <c r="G877" s="90">
        <f t="shared" ref="G877:T880" si="217">G878</f>
        <v>500</v>
      </c>
      <c r="H877" s="90">
        <f t="shared" si="217"/>
        <v>0</v>
      </c>
      <c r="I877" s="90">
        <f t="shared" si="213"/>
        <v>500</v>
      </c>
      <c r="J877" s="90">
        <f t="shared" si="217"/>
        <v>0</v>
      </c>
      <c r="K877" s="91">
        <f t="shared" si="215"/>
        <v>500</v>
      </c>
      <c r="L877" s="90">
        <f t="shared" si="217"/>
        <v>0</v>
      </c>
      <c r="M877" s="91">
        <f t="shared" si="211"/>
        <v>500</v>
      </c>
      <c r="N877" s="90">
        <f t="shared" si="217"/>
        <v>0</v>
      </c>
      <c r="O877" s="91">
        <f t="shared" si="214"/>
        <v>500</v>
      </c>
      <c r="P877" s="90">
        <f t="shared" si="217"/>
        <v>0</v>
      </c>
      <c r="Q877" s="91">
        <f t="shared" si="208"/>
        <v>500</v>
      </c>
      <c r="R877" s="90">
        <f t="shared" si="217"/>
        <v>0</v>
      </c>
      <c r="S877" s="91">
        <f t="shared" si="208"/>
        <v>500</v>
      </c>
      <c r="T877" s="90">
        <f t="shared" si="217"/>
        <v>0</v>
      </c>
      <c r="U877" s="91">
        <f t="shared" si="204"/>
        <v>500</v>
      </c>
    </row>
    <row r="878" spans="1:21" ht="33">
      <c r="A878" s="88" t="str">
        <f ca="1">IF(ISERROR(MATCH(E878,Код_КЦСР,0)),"",INDIRECT(ADDRESS(MATCH(E878,Код_КЦСР,0)+1,2,,,"КЦСР")))</f>
        <v>Энергосбережение и повышение энергетической эффективности в организациях с участием муниципального образования</v>
      </c>
      <c r="B878" s="28">
        <v>808</v>
      </c>
      <c r="C878" s="89" t="s">
        <v>88</v>
      </c>
      <c r="D878" s="89" t="s">
        <v>82</v>
      </c>
      <c r="E878" s="28" t="s">
        <v>373</v>
      </c>
      <c r="F878" s="28"/>
      <c r="G878" s="90">
        <f t="shared" si="217"/>
        <v>500</v>
      </c>
      <c r="H878" s="90">
        <f t="shared" si="217"/>
        <v>0</v>
      </c>
      <c r="I878" s="90">
        <f t="shared" si="213"/>
        <v>500</v>
      </c>
      <c r="J878" s="90">
        <f t="shared" si="217"/>
        <v>0</v>
      </c>
      <c r="K878" s="91">
        <f t="shared" si="215"/>
        <v>500</v>
      </c>
      <c r="L878" s="90">
        <f t="shared" si="217"/>
        <v>0</v>
      </c>
      <c r="M878" s="91">
        <f t="shared" si="211"/>
        <v>500</v>
      </c>
      <c r="N878" s="90">
        <f t="shared" si="217"/>
        <v>0</v>
      </c>
      <c r="O878" s="91">
        <f t="shared" si="214"/>
        <v>500</v>
      </c>
      <c r="P878" s="90">
        <f t="shared" si="217"/>
        <v>0</v>
      </c>
      <c r="Q878" s="91">
        <f t="shared" si="208"/>
        <v>500</v>
      </c>
      <c r="R878" s="90">
        <f t="shared" si="217"/>
        <v>0</v>
      </c>
      <c r="S878" s="91">
        <f t="shared" si="208"/>
        <v>500</v>
      </c>
      <c r="T878" s="90">
        <f t="shared" si="217"/>
        <v>0</v>
      </c>
      <c r="U878" s="91">
        <f t="shared" si="204"/>
        <v>500</v>
      </c>
    </row>
    <row r="879" spans="1:21" ht="49.5">
      <c r="A879" s="88" t="str">
        <f ca="1">IF(ISERROR(MATCH(E879,Код_КЦСР,0)),"",INDIRECT(ADDRESS(MATCH(E879,Код_КЦСР,0)+1,2,,,"КЦСР")))</f>
        <v>Мероприятия по энергосбережению, направленные на снижение потребления энергоресурсов и воды, в организациях с участием муниципального образования</v>
      </c>
      <c r="B879" s="28">
        <v>808</v>
      </c>
      <c r="C879" s="89" t="s">
        <v>88</v>
      </c>
      <c r="D879" s="89" t="s">
        <v>82</v>
      </c>
      <c r="E879" s="28" t="s">
        <v>375</v>
      </c>
      <c r="F879" s="28"/>
      <c r="G879" s="90">
        <f t="shared" si="217"/>
        <v>500</v>
      </c>
      <c r="H879" s="90">
        <f t="shared" si="217"/>
        <v>0</v>
      </c>
      <c r="I879" s="90">
        <f t="shared" si="213"/>
        <v>500</v>
      </c>
      <c r="J879" s="90">
        <f t="shared" si="217"/>
        <v>0</v>
      </c>
      <c r="K879" s="91">
        <f t="shared" si="215"/>
        <v>500</v>
      </c>
      <c r="L879" s="90">
        <f t="shared" si="217"/>
        <v>0</v>
      </c>
      <c r="M879" s="91">
        <f t="shared" si="211"/>
        <v>500</v>
      </c>
      <c r="N879" s="90">
        <f t="shared" si="217"/>
        <v>0</v>
      </c>
      <c r="O879" s="91">
        <f t="shared" si="214"/>
        <v>500</v>
      </c>
      <c r="P879" s="90">
        <f t="shared" si="217"/>
        <v>0</v>
      </c>
      <c r="Q879" s="91">
        <f t="shared" si="208"/>
        <v>500</v>
      </c>
      <c r="R879" s="90">
        <f t="shared" si="217"/>
        <v>0</v>
      </c>
      <c r="S879" s="91">
        <f t="shared" si="208"/>
        <v>500</v>
      </c>
      <c r="T879" s="90">
        <f t="shared" si="217"/>
        <v>0</v>
      </c>
      <c r="U879" s="91">
        <f t="shared" si="204"/>
        <v>500</v>
      </c>
    </row>
    <row r="880" spans="1:21" ht="33">
      <c r="A880" s="88" t="str">
        <f ca="1">IF(ISERROR(MATCH(F880,Код_КВР,0)),"",INDIRECT(ADDRESS(MATCH(F880,Код_КВР,0)+1,2,,,"КВР")))</f>
        <v>Закупка товаров, работ и услуг для обеспечения государственных (муниципальных) нужд</v>
      </c>
      <c r="B880" s="28">
        <v>808</v>
      </c>
      <c r="C880" s="89" t="s">
        <v>88</v>
      </c>
      <c r="D880" s="89" t="s">
        <v>82</v>
      </c>
      <c r="E880" s="28" t="s">
        <v>375</v>
      </c>
      <c r="F880" s="28">
        <v>200</v>
      </c>
      <c r="G880" s="90">
        <f t="shared" si="217"/>
        <v>500</v>
      </c>
      <c r="H880" s="90">
        <f t="shared" si="217"/>
        <v>0</v>
      </c>
      <c r="I880" s="90">
        <f t="shared" si="213"/>
        <v>500</v>
      </c>
      <c r="J880" s="90">
        <f t="shared" si="217"/>
        <v>0</v>
      </c>
      <c r="K880" s="91">
        <f t="shared" si="215"/>
        <v>500</v>
      </c>
      <c r="L880" s="90">
        <f t="shared" si="217"/>
        <v>0</v>
      </c>
      <c r="M880" s="91">
        <f t="shared" si="211"/>
        <v>500</v>
      </c>
      <c r="N880" s="90">
        <f t="shared" si="217"/>
        <v>0</v>
      </c>
      <c r="O880" s="91">
        <f t="shared" si="214"/>
        <v>500</v>
      </c>
      <c r="P880" s="90">
        <f t="shared" si="217"/>
        <v>0</v>
      </c>
      <c r="Q880" s="91">
        <f t="shared" si="208"/>
        <v>500</v>
      </c>
      <c r="R880" s="90">
        <f t="shared" si="217"/>
        <v>0</v>
      </c>
      <c r="S880" s="91">
        <f t="shared" si="208"/>
        <v>500</v>
      </c>
      <c r="T880" s="90">
        <f t="shared" si="217"/>
        <v>0</v>
      </c>
      <c r="U880" s="91">
        <f t="shared" si="204"/>
        <v>500</v>
      </c>
    </row>
    <row r="881" spans="1:21" ht="33">
      <c r="A881" s="88" t="str">
        <f ca="1">IF(ISERROR(MATCH(F881,Код_КВР,0)),"",INDIRECT(ADDRESS(MATCH(F881,Код_КВР,0)+1,2,,,"КВР")))</f>
        <v>Иные закупки товаров, работ и услуг для обеспечения государственных (муниципальных) нужд</v>
      </c>
      <c r="B881" s="28">
        <v>808</v>
      </c>
      <c r="C881" s="89" t="s">
        <v>88</v>
      </c>
      <c r="D881" s="89" t="s">
        <v>82</v>
      </c>
      <c r="E881" s="28" t="s">
        <v>375</v>
      </c>
      <c r="F881" s="28">
        <v>240</v>
      </c>
      <c r="G881" s="90">
        <v>500</v>
      </c>
      <c r="H881" s="90"/>
      <c r="I881" s="90">
        <f t="shared" si="213"/>
        <v>500</v>
      </c>
      <c r="J881" s="90"/>
      <c r="K881" s="91">
        <f t="shared" si="215"/>
        <v>500</v>
      </c>
      <c r="L881" s="90"/>
      <c r="M881" s="91">
        <f t="shared" si="211"/>
        <v>500</v>
      </c>
      <c r="N881" s="90"/>
      <c r="O881" s="91">
        <f t="shared" si="214"/>
        <v>500</v>
      </c>
      <c r="P881" s="90"/>
      <c r="Q881" s="91">
        <f t="shared" si="208"/>
        <v>500</v>
      </c>
      <c r="R881" s="90"/>
      <c r="S881" s="91">
        <f t="shared" si="208"/>
        <v>500</v>
      </c>
      <c r="T881" s="90"/>
      <c r="U881" s="91">
        <f t="shared" si="204"/>
        <v>500</v>
      </c>
    </row>
    <row r="882" spans="1:21" ht="26.25" customHeight="1">
      <c r="A882" s="88" t="str">
        <f ca="1">IF(ISERROR(MATCH(B882,Код_ППП,0)),"",INDIRECT(ADDRESS(MATCH(B882,Код_ППП,0)+1,2,,,"ППП")))</f>
        <v>КОМИТЕТ ПО ФИЗИЧЕСКОЙ КУЛЬТУРЕ И СПОРТУ МЭРИИ ГОРОДА</v>
      </c>
      <c r="B882" s="28">
        <v>809</v>
      </c>
      <c r="C882" s="89"/>
      <c r="D882" s="89"/>
      <c r="E882" s="28"/>
      <c r="F882" s="28"/>
      <c r="G882" s="90">
        <f>G883+G892</f>
        <v>331136.3</v>
      </c>
      <c r="H882" s="90">
        <f>H883+H892</f>
        <v>0</v>
      </c>
      <c r="I882" s="90">
        <f t="shared" si="213"/>
        <v>331136.3</v>
      </c>
      <c r="J882" s="90">
        <f>J883+J892</f>
        <v>0</v>
      </c>
      <c r="K882" s="91">
        <f t="shared" si="215"/>
        <v>331136.3</v>
      </c>
      <c r="L882" s="90">
        <f>L883+L892</f>
        <v>0</v>
      </c>
      <c r="M882" s="91">
        <f t="shared" si="211"/>
        <v>331136.3</v>
      </c>
      <c r="N882" s="90">
        <f>N883+N892</f>
        <v>0</v>
      </c>
      <c r="O882" s="91">
        <f t="shared" si="214"/>
        <v>331136.3</v>
      </c>
      <c r="P882" s="90">
        <f>P883+P892</f>
        <v>-2.6147972675971687E-11</v>
      </c>
      <c r="Q882" s="91">
        <f t="shared" si="208"/>
        <v>331136.3</v>
      </c>
      <c r="R882" s="90">
        <f>R883+R892</f>
        <v>0</v>
      </c>
      <c r="S882" s="91">
        <f t="shared" si="208"/>
        <v>331136.3</v>
      </c>
      <c r="T882" s="90">
        <f>T883+T892</f>
        <v>365.59999999999991</v>
      </c>
      <c r="U882" s="91">
        <f t="shared" si="204"/>
        <v>331501.89999999997</v>
      </c>
    </row>
    <row r="883" spans="1:21">
      <c r="A883" s="88" t="str">
        <f ca="1">IF(ISERROR(MATCH(C883,Код_Раздел,0)),"",INDIRECT(ADDRESS(MATCH(C883,Код_Раздел,0)+1,2,,,"Раздел")))</f>
        <v>Образование</v>
      </c>
      <c r="B883" s="28">
        <v>809</v>
      </c>
      <c r="C883" s="89" t="s">
        <v>65</v>
      </c>
      <c r="D883" s="89"/>
      <c r="E883" s="28"/>
      <c r="F883" s="28"/>
      <c r="G883" s="90">
        <f>G884</f>
        <v>129019.3</v>
      </c>
      <c r="H883" s="90">
        <f>H884</f>
        <v>0</v>
      </c>
      <c r="I883" s="90">
        <f t="shared" si="213"/>
        <v>129019.3</v>
      </c>
      <c r="J883" s="90">
        <f>J884</f>
        <v>0</v>
      </c>
      <c r="K883" s="91">
        <f t="shared" si="215"/>
        <v>129019.3</v>
      </c>
      <c r="L883" s="90">
        <f>L884</f>
        <v>0</v>
      </c>
      <c r="M883" s="91">
        <f t="shared" si="211"/>
        <v>129019.3</v>
      </c>
      <c r="N883" s="90">
        <f>N884</f>
        <v>0</v>
      </c>
      <c r="O883" s="91">
        <f t="shared" si="214"/>
        <v>129019.3</v>
      </c>
      <c r="P883" s="90">
        <f>P884</f>
        <v>-512.29999999999995</v>
      </c>
      <c r="Q883" s="91">
        <f t="shared" si="208"/>
        <v>128507</v>
      </c>
      <c r="R883" s="90">
        <f>R884</f>
        <v>0</v>
      </c>
      <c r="S883" s="91">
        <f t="shared" si="208"/>
        <v>128507</v>
      </c>
      <c r="T883" s="90">
        <f>T884</f>
        <v>704.40000000000009</v>
      </c>
      <c r="U883" s="91">
        <f t="shared" si="204"/>
        <v>129211.4</v>
      </c>
    </row>
    <row r="884" spans="1:21">
      <c r="A884" s="105" t="s">
        <v>545</v>
      </c>
      <c r="B884" s="28">
        <v>809</v>
      </c>
      <c r="C884" s="89" t="s">
        <v>65</v>
      </c>
      <c r="D884" s="89" t="s">
        <v>81</v>
      </c>
      <c r="E884" s="28"/>
      <c r="F884" s="28"/>
      <c r="G884" s="90">
        <f t="shared" ref="G884:T885" si="218">G885</f>
        <v>129019.3</v>
      </c>
      <c r="H884" s="90">
        <f t="shared" si="218"/>
        <v>0</v>
      </c>
      <c r="I884" s="90">
        <f t="shared" si="213"/>
        <v>129019.3</v>
      </c>
      <c r="J884" s="90">
        <f t="shared" si="218"/>
        <v>0</v>
      </c>
      <c r="K884" s="91">
        <f t="shared" si="215"/>
        <v>129019.3</v>
      </c>
      <c r="L884" s="90">
        <f t="shared" si="218"/>
        <v>0</v>
      </c>
      <c r="M884" s="91">
        <f t="shared" si="211"/>
        <v>129019.3</v>
      </c>
      <c r="N884" s="90">
        <f t="shared" si="218"/>
        <v>0</v>
      </c>
      <c r="O884" s="91">
        <f t="shared" si="214"/>
        <v>129019.3</v>
      </c>
      <c r="P884" s="90">
        <f t="shared" si="218"/>
        <v>-512.29999999999995</v>
      </c>
      <c r="Q884" s="91">
        <f t="shared" si="208"/>
        <v>128507</v>
      </c>
      <c r="R884" s="90">
        <f t="shared" si="218"/>
        <v>0</v>
      </c>
      <c r="S884" s="91">
        <f t="shared" si="208"/>
        <v>128507</v>
      </c>
      <c r="T884" s="90">
        <f t="shared" si="218"/>
        <v>704.40000000000009</v>
      </c>
      <c r="U884" s="91">
        <f t="shared" si="204"/>
        <v>129211.4</v>
      </c>
    </row>
    <row r="885" spans="1:21" ht="33">
      <c r="A885" s="88" t="str">
        <f ca="1">IF(ISERROR(MATCH(E885,Код_КЦСР,0)),"",INDIRECT(ADDRESS(MATCH(E885,Код_КЦСР,0)+1,2,,,"КЦСР")))</f>
        <v>Муниципальная программа «Создание условий для развития физической культуры и спорта в городе Череповце» на 2013 – 2022 годы</v>
      </c>
      <c r="B885" s="28">
        <v>809</v>
      </c>
      <c r="C885" s="89" t="s">
        <v>65</v>
      </c>
      <c r="D885" s="89" t="s">
        <v>81</v>
      </c>
      <c r="E885" s="28" t="s">
        <v>298</v>
      </c>
      <c r="F885" s="28"/>
      <c r="G885" s="90">
        <f t="shared" si="218"/>
        <v>129019.3</v>
      </c>
      <c r="H885" s="90">
        <f t="shared" si="218"/>
        <v>0</v>
      </c>
      <c r="I885" s="90">
        <f t="shared" si="213"/>
        <v>129019.3</v>
      </c>
      <c r="J885" s="90">
        <f t="shared" si="218"/>
        <v>0</v>
      </c>
      <c r="K885" s="91">
        <f t="shared" si="215"/>
        <v>129019.3</v>
      </c>
      <c r="L885" s="90">
        <f t="shared" si="218"/>
        <v>0</v>
      </c>
      <c r="M885" s="91">
        <f t="shared" si="211"/>
        <v>129019.3</v>
      </c>
      <c r="N885" s="90">
        <f t="shared" si="218"/>
        <v>0</v>
      </c>
      <c r="O885" s="91">
        <f t="shared" si="214"/>
        <v>129019.3</v>
      </c>
      <c r="P885" s="90">
        <f>P886</f>
        <v>-512.29999999999995</v>
      </c>
      <c r="Q885" s="91">
        <f t="shared" si="208"/>
        <v>128507</v>
      </c>
      <c r="R885" s="90">
        <f>R886</f>
        <v>0</v>
      </c>
      <c r="S885" s="91">
        <f t="shared" si="208"/>
        <v>128507</v>
      </c>
      <c r="T885" s="90">
        <f>T886</f>
        <v>704.40000000000009</v>
      </c>
      <c r="U885" s="91">
        <f t="shared" si="204"/>
        <v>129211.4</v>
      </c>
    </row>
    <row r="886" spans="1:21" ht="33">
      <c r="A886" s="88" t="str">
        <f ca="1">IF(ISERROR(MATCH(E886,Код_КЦСР,0)),"",INDIRECT(ADDRESS(MATCH(E886,Код_КЦСР,0)+1,2,,,"КЦСР")))</f>
        <v>Развитие детско-юношеского и массового спорта, в том числе: реализация дополнительных предпрофессиональных программ</v>
      </c>
      <c r="B886" s="28">
        <v>809</v>
      </c>
      <c r="C886" s="89" t="s">
        <v>65</v>
      </c>
      <c r="D886" s="89" t="s">
        <v>81</v>
      </c>
      <c r="E886" s="28" t="s">
        <v>302</v>
      </c>
      <c r="F886" s="28"/>
      <c r="G886" s="90">
        <f>G889</f>
        <v>129019.3</v>
      </c>
      <c r="H886" s="90">
        <f>H889</f>
        <v>0</v>
      </c>
      <c r="I886" s="90">
        <f t="shared" si="213"/>
        <v>129019.3</v>
      </c>
      <c r="J886" s="90">
        <f>J889</f>
        <v>0</v>
      </c>
      <c r="K886" s="91">
        <f t="shared" si="215"/>
        <v>129019.3</v>
      </c>
      <c r="L886" s="90">
        <f>L889</f>
        <v>0</v>
      </c>
      <c r="M886" s="91">
        <f t="shared" si="211"/>
        <v>129019.3</v>
      </c>
      <c r="N886" s="90">
        <f>N889</f>
        <v>0</v>
      </c>
      <c r="O886" s="91">
        <f t="shared" si="214"/>
        <v>129019.3</v>
      </c>
      <c r="P886" s="90">
        <f>P887+P889</f>
        <v>-512.29999999999995</v>
      </c>
      <c r="Q886" s="91">
        <f t="shared" si="208"/>
        <v>128507</v>
      </c>
      <c r="R886" s="90">
        <f>R887+R889</f>
        <v>0</v>
      </c>
      <c r="S886" s="91">
        <f t="shared" si="208"/>
        <v>128507</v>
      </c>
      <c r="T886" s="90">
        <f>T887+T889</f>
        <v>704.40000000000009</v>
      </c>
      <c r="U886" s="91">
        <f t="shared" si="204"/>
        <v>129211.4</v>
      </c>
    </row>
    <row r="887" spans="1:21" ht="33">
      <c r="A887" s="88" t="str">
        <f ca="1">IF(ISERROR(MATCH(F887,Код_КВР,0)),"",INDIRECT(ADDRESS(MATCH(F887,Код_КВР,0)+1,2,,,"КВР")))</f>
        <v>Капитальные вложения в объекты государственной (муниципальной) собственности</v>
      </c>
      <c r="B887" s="28">
        <v>809</v>
      </c>
      <c r="C887" s="107" t="s">
        <v>65</v>
      </c>
      <c r="D887" s="89" t="s">
        <v>81</v>
      </c>
      <c r="E887" s="28" t="s">
        <v>302</v>
      </c>
      <c r="F887" s="28">
        <v>400</v>
      </c>
      <c r="G887" s="90"/>
      <c r="H887" s="90"/>
      <c r="I887" s="90"/>
      <c r="J887" s="90"/>
      <c r="K887" s="91"/>
      <c r="L887" s="90"/>
      <c r="M887" s="91"/>
      <c r="N887" s="90"/>
      <c r="O887" s="91">
        <f t="shared" si="214"/>
        <v>0</v>
      </c>
      <c r="P887" s="90">
        <f>P888</f>
        <v>987.2</v>
      </c>
      <c r="Q887" s="91">
        <f t="shared" si="208"/>
        <v>987.2</v>
      </c>
      <c r="R887" s="90">
        <f>R888</f>
        <v>0</v>
      </c>
      <c r="S887" s="91">
        <f t="shared" si="208"/>
        <v>987.2</v>
      </c>
      <c r="T887" s="90">
        <f>T888</f>
        <v>0</v>
      </c>
      <c r="U887" s="91">
        <f t="shared" si="204"/>
        <v>987.2</v>
      </c>
    </row>
    <row r="888" spans="1:21" ht="82.5">
      <c r="A888" s="88" t="str">
        <f ca="1">IF(ISERROR(MATCH(F888,Код_КВР,0)),"",INDIRECT(ADDRESS(MATCH(F888,Код_КВР,0)+1,2,,,"КВР")))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v>
      </c>
      <c r="B888" s="28">
        <v>809</v>
      </c>
      <c r="C888" s="107" t="s">
        <v>65</v>
      </c>
      <c r="D888" s="89" t="s">
        <v>81</v>
      </c>
      <c r="E888" s="28" t="s">
        <v>302</v>
      </c>
      <c r="F888" s="28">
        <v>460</v>
      </c>
      <c r="G888" s="90"/>
      <c r="H888" s="90"/>
      <c r="I888" s="90"/>
      <c r="J888" s="90"/>
      <c r="K888" s="91"/>
      <c r="L888" s="90"/>
      <c r="M888" s="91"/>
      <c r="N888" s="90"/>
      <c r="O888" s="91">
        <f t="shared" si="214"/>
        <v>0</v>
      </c>
      <c r="P888" s="90">
        <v>987.2</v>
      </c>
      <c r="Q888" s="91">
        <f t="shared" si="208"/>
        <v>987.2</v>
      </c>
      <c r="R888" s="90"/>
      <c r="S888" s="91">
        <f t="shared" si="208"/>
        <v>987.2</v>
      </c>
      <c r="T888" s="90"/>
      <c r="U888" s="91">
        <f t="shared" si="204"/>
        <v>987.2</v>
      </c>
    </row>
    <row r="889" spans="1:21" ht="33">
      <c r="A889" s="88" t="str">
        <f ca="1">IF(ISERROR(MATCH(F889,Код_КВР,0)),"",INDIRECT(ADDRESS(MATCH(F889,Код_КВР,0)+1,2,,,"КВР")))</f>
        <v>Предоставление субсидий бюджетным, автономным учреждениям и иным некоммерческим организациям</v>
      </c>
      <c r="B889" s="28">
        <v>809</v>
      </c>
      <c r="C889" s="107" t="s">
        <v>65</v>
      </c>
      <c r="D889" s="89" t="s">
        <v>81</v>
      </c>
      <c r="E889" s="28" t="s">
        <v>302</v>
      </c>
      <c r="F889" s="28">
        <v>600</v>
      </c>
      <c r="G889" s="90">
        <f>G890+G891</f>
        <v>129019.3</v>
      </c>
      <c r="H889" s="90">
        <f>H890+H891</f>
        <v>0</v>
      </c>
      <c r="I889" s="90">
        <f t="shared" si="213"/>
        <v>129019.3</v>
      </c>
      <c r="J889" s="90">
        <f>J890+J891</f>
        <v>0</v>
      </c>
      <c r="K889" s="91">
        <f t="shared" si="215"/>
        <v>129019.3</v>
      </c>
      <c r="L889" s="90">
        <f>L890+L891</f>
        <v>0</v>
      </c>
      <c r="M889" s="91">
        <f t="shared" si="211"/>
        <v>129019.3</v>
      </c>
      <c r="N889" s="90">
        <f>N890+N891</f>
        <v>0</v>
      </c>
      <c r="O889" s="91">
        <f t="shared" si="214"/>
        <v>129019.3</v>
      </c>
      <c r="P889" s="90">
        <f>P890+P891</f>
        <v>-1499.5</v>
      </c>
      <c r="Q889" s="91">
        <f t="shared" si="208"/>
        <v>127519.8</v>
      </c>
      <c r="R889" s="90">
        <f>R890+R891</f>
        <v>0</v>
      </c>
      <c r="S889" s="91">
        <f t="shared" si="208"/>
        <v>127519.8</v>
      </c>
      <c r="T889" s="90">
        <f>T890+T891</f>
        <v>704.40000000000009</v>
      </c>
      <c r="U889" s="91">
        <f t="shared" si="204"/>
        <v>128224.2</v>
      </c>
    </row>
    <row r="890" spans="1:21">
      <c r="A890" s="88" t="str">
        <f ca="1">IF(ISERROR(MATCH(F890,Код_КВР,0)),"",INDIRECT(ADDRESS(MATCH(F890,Код_КВР,0)+1,2,,,"КВР")))</f>
        <v>Субсидии бюджетным учреждениям</v>
      </c>
      <c r="B890" s="28">
        <v>809</v>
      </c>
      <c r="C890" s="107" t="s">
        <v>65</v>
      </c>
      <c r="D890" s="89" t="s">
        <v>81</v>
      </c>
      <c r="E890" s="28" t="s">
        <v>302</v>
      </c>
      <c r="F890" s="28">
        <v>610</v>
      </c>
      <c r="G890" s="90">
        <v>104830.6</v>
      </c>
      <c r="H890" s="90">
        <v>-6797</v>
      </c>
      <c r="I890" s="90">
        <f t="shared" si="213"/>
        <v>98033.600000000006</v>
      </c>
      <c r="J890" s="90"/>
      <c r="K890" s="91">
        <f t="shared" si="215"/>
        <v>98033.600000000006</v>
      </c>
      <c r="L890" s="90"/>
      <c r="M890" s="91">
        <f t="shared" si="211"/>
        <v>98033.600000000006</v>
      </c>
      <c r="N890" s="90"/>
      <c r="O890" s="91">
        <f t="shared" si="214"/>
        <v>98033.600000000006</v>
      </c>
      <c r="P890" s="90">
        <v>-250.4</v>
      </c>
      <c r="Q890" s="91">
        <f t="shared" si="208"/>
        <v>97783.200000000012</v>
      </c>
      <c r="R890" s="90"/>
      <c r="S890" s="91">
        <f t="shared" si="208"/>
        <v>97783.200000000012</v>
      </c>
      <c r="T890" s="90">
        <f>1615.5-272.4+282.2+203.9</f>
        <v>1829.2</v>
      </c>
      <c r="U890" s="91">
        <f t="shared" si="204"/>
        <v>99612.400000000009</v>
      </c>
    </row>
    <row r="891" spans="1:21">
      <c r="A891" s="88" t="str">
        <f ca="1">IF(ISERROR(MATCH(F891,Код_КВР,0)),"",INDIRECT(ADDRESS(MATCH(F891,Код_КВР,0)+1,2,,,"КВР")))</f>
        <v>Субсидии автономным учреждениям</v>
      </c>
      <c r="B891" s="28">
        <v>809</v>
      </c>
      <c r="C891" s="107" t="s">
        <v>65</v>
      </c>
      <c r="D891" s="89" t="s">
        <v>81</v>
      </c>
      <c r="E891" s="28" t="s">
        <v>302</v>
      </c>
      <c r="F891" s="28">
        <v>620</v>
      </c>
      <c r="G891" s="90">
        <v>24188.7</v>
      </c>
      <c r="H891" s="90">
        <v>6797</v>
      </c>
      <c r="I891" s="90">
        <f t="shared" si="213"/>
        <v>30985.7</v>
      </c>
      <c r="J891" s="90"/>
      <c r="K891" s="91">
        <f t="shared" si="215"/>
        <v>30985.7</v>
      </c>
      <c r="L891" s="90"/>
      <c r="M891" s="91">
        <f t="shared" si="211"/>
        <v>30985.7</v>
      </c>
      <c r="N891" s="90"/>
      <c r="O891" s="91">
        <f t="shared" si="214"/>
        <v>30985.7</v>
      </c>
      <c r="P891" s="90">
        <f>121.4+42-1412.5</f>
        <v>-1249.0999999999999</v>
      </c>
      <c r="Q891" s="91">
        <f t="shared" si="208"/>
        <v>29736.600000000002</v>
      </c>
      <c r="R891" s="90"/>
      <c r="S891" s="91">
        <f t="shared" si="208"/>
        <v>29736.600000000002</v>
      </c>
      <c r="T891" s="90">
        <f>-78.3-1046.5</f>
        <v>-1124.8</v>
      </c>
      <c r="U891" s="91">
        <f t="shared" si="204"/>
        <v>28611.800000000003</v>
      </c>
    </row>
    <row r="892" spans="1:21">
      <c r="A892" s="88" t="str">
        <f ca="1">IF(ISERROR(MATCH(C892,Код_Раздел,0)),"",INDIRECT(ADDRESS(MATCH(C892,Код_Раздел,0)+1,2,,,"Раздел")))</f>
        <v>Физическая культура и спорт</v>
      </c>
      <c r="B892" s="28">
        <v>809</v>
      </c>
      <c r="C892" s="89" t="s">
        <v>90</v>
      </c>
      <c r="D892" s="89"/>
      <c r="E892" s="28"/>
      <c r="F892" s="28"/>
      <c r="G892" s="90">
        <f>G893+G909+G917</f>
        <v>202117</v>
      </c>
      <c r="H892" s="90">
        <f>H893+H909+H917</f>
        <v>0</v>
      </c>
      <c r="I892" s="90">
        <f t="shared" si="213"/>
        <v>202117</v>
      </c>
      <c r="J892" s="90">
        <f>J893+J909+J917</f>
        <v>0</v>
      </c>
      <c r="K892" s="91">
        <f t="shared" si="215"/>
        <v>202117</v>
      </c>
      <c r="L892" s="90">
        <f>L893+L909+L917</f>
        <v>0</v>
      </c>
      <c r="M892" s="91">
        <f t="shared" si="211"/>
        <v>202117</v>
      </c>
      <c r="N892" s="90">
        <f>N893+N909+N917</f>
        <v>0</v>
      </c>
      <c r="O892" s="91">
        <f t="shared" si="214"/>
        <v>202117</v>
      </c>
      <c r="P892" s="90">
        <f>P893+P909+P917</f>
        <v>512.29999999997381</v>
      </c>
      <c r="Q892" s="91">
        <f t="shared" si="208"/>
        <v>202629.3</v>
      </c>
      <c r="R892" s="90">
        <f>R893+R909+R917</f>
        <v>0</v>
      </c>
      <c r="S892" s="91">
        <f t="shared" si="208"/>
        <v>202629.3</v>
      </c>
      <c r="T892" s="90">
        <f>T893+T909+T917</f>
        <v>-338.80000000000018</v>
      </c>
      <c r="U892" s="91">
        <f t="shared" si="204"/>
        <v>202290.5</v>
      </c>
    </row>
    <row r="893" spans="1:21">
      <c r="A893" s="105" t="s">
        <v>56</v>
      </c>
      <c r="B893" s="28">
        <v>809</v>
      </c>
      <c r="C893" s="89" t="s">
        <v>90</v>
      </c>
      <c r="D893" s="89" t="s">
        <v>79</v>
      </c>
      <c r="E893" s="28"/>
      <c r="F893" s="28"/>
      <c r="G893" s="90">
        <f>G894</f>
        <v>191596.3</v>
      </c>
      <c r="H893" s="90">
        <f>H894</f>
        <v>0</v>
      </c>
      <c r="I893" s="90">
        <f t="shared" si="213"/>
        <v>191596.3</v>
      </c>
      <c r="J893" s="90">
        <f>J894</f>
        <v>0</v>
      </c>
      <c r="K893" s="91">
        <f t="shared" si="215"/>
        <v>191596.3</v>
      </c>
      <c r="L893" s="90">
        <f>L894</f>
        <v>0</v>
      </c>
      <c r="M893" s="91">
        <f t="shared" si="211"/>
        <v>191596.3</v>
      </c>
      <c r="N893" s="90">
        <f>N894</f>
        <v>0</v>
      </c>
      <c r="O893" s="91">
        <f t="shared" si="214"/>
        <v>191596.3</v>
      </c>
      <c r="P893" s="90">
        <f>P894</f>
        <v>-131025.2</v>
      </c>
      <c r="Q893" s="91">
        <f t="shared" si="208"/>
        <v>60571.099999999991</v>
      </c>
      <c r="R893" s="90">
        <f>R894</f>
        <v>0</v>
      </c>
      <c r="S893" s="91">
        <f t="shared" si="208"/>
        <v>60571.099999999991</v>
      </c>
      <c r="T893" s="90">
        <f>T894</f>
        <v>-1897.7</v>
      </c>
      <c r="U893" s="91">
        <f t="shared" si="204"/>
        <v>58673.399999999994</v>
      </c>
    </row>
    <row r="894" spans="1:21" ht="33">
      <c r="A894" s="88" t="str">
        <f ca="1">IF(ISERROR(MATCH(E894,Код_КЦСР,0)),"",INDIRECT(ADDRESS(MATCH(E894,Код_КЦСР,0)+1,2,,,"КЦСР")))</f>
        <v>Муниципальная программа «Создание условий для развития физической культуры и спорта в городе Череповце» на 2013 – 2022 годы</v>
      </c>
      <c r="B894" s="28">
        <v>809</v>
      </c>
      <c r="C894" s="89" t="s">
        <v>90</v>
      </c>
      <c r="D894" s="89" t="s">
        <v>79</v>
      </c>
      <c r="E894" s="28" t="s">
        <v>298</v>
      </c>
      <c r="F894" s="28"/>
      <c r="G894" s="90">
        <f>G895+G898+G902+G906</f>
        <v>191596.3</v>
      </c>
      <c r="H894" s="90">
        <f>H895+H898+H902+H906</f>
        <v>0</v>
      </c>
      <c r="I894" s="90">
        <f t="shared" si="213"/>
        <v>191596.3</v>
      </c>
      <c r="J894" s="90">
        <f>J895+J898+J902+J906</f>
        <v>0</v>
      </c>
      <c r="K894" s="91">
        <f t="shared" si="215"/>
        <v>191596.3</v>
      </c>
      <c r="L894" s="90">
        <f>L895+L898+L902+L906</f>
        <v>0</v>
      </c>
      <c r="M894" s="91">
        <f t="shared" si="211"/>
        <v>191596.3</v>
      </c>
      <c r="N894" s="90">
        <f>N895+N898+N902+N906</f>
        <v>0</v>
      </c>
      <c r="O894" s="91">
        <f t="shared" si="214"/>
        <v>191596.3</v>
      </c>
      <c r="P894" s="90">
        <f>P895+P898+P902+P906</f>
        <v>-131025.2</v>
      </c>
      <c r="Q894" s="91">
        <f t="shared" si="208"/>
        <v>60571.099999999991</v>
      </c>
      <c r="R894" s="90">
        <f>R895+R898+R902+R906</f>
        <v>0</v>
      </c>
      <c r="S894" s="91">
        <f t="shared" si="208"/>
        <v>60571.099999999991</v>
      </c>
      <c r="T894" s="90">
        <f>T895+T898+T902+T906</f>
        <v>-1897.7</v>
      </c>
      <c r="U894" s="91">
        <f t="shared" si="204"/>
        <v>58673.399999999994</v>
      </c>
    </row>
    <row r="895" spans="1:21" hidden="1">
      <c r="A895" s="88" t="str">
        <f ca="1">IF(ISERROR(MATCH(E895,Код_КЦСР,0)),"",INDIRECT(ADDRESS(MATCH(E895,Код_КЦСР,0)+1,2,,,"КЦСР")))</f>
        <v>Обеспечение доступа к спортивным объектам</v>
      </c>
      <c r="B895" s="28">
        <v>809</v>
      </c>
      <c r="C895" s="89" t="s">
        <v>90</v>
      </c>
      <c r="D895" s="89" t="s">
        <v>79</v>
      </c>
      <c r="E895" s="28" t="s">
        <v>300</v>
      </c>
      <c r="F895" s="28"/>
      <c r="G895" s="90">
        <f t="shared" ref="G895:T896" si="219">G896</f>
        <v>128056.2</v>
      </c>
      <c r="H895" s="90">
        <f t="shared" si="219"/>
        <v>0</v>
      </c>
      <c r="I895" s="90">
        <f t="shared" si="213"/>
        <v>128056.2</v>
      </c>
      <c r="J895" s="90">
        <f t="shared" si="219"/>
        <v>0</v>
      </c>
      <c r="K895" s="91">
        <f t="shared" si="215"/>
        <v>128056.2</v>
      </c>
      <c r="L895" s="90">
        <f t="shared" si="219"/>
        <v>0</v>
      </c>
      <c r="M895" s="91">
        <f t="shared" si="211"/>
        <v>128056.2</v>
      </c>
      <c r="N895" s="90">
        <f t="shared" si="219"/>
        <v>0</v>
      </c>
      <c r="O895" s="91">
        <f t="shared" si="214"/>
        <v>128056.2</v>
      </c>
      <c r="P895" s="90">
        <f t="shared" si="219"/>
        <v>-128056.2</v>
      </c>
      <c r="Q895" s="91">
        <f t="shared" si="208"/>
        <v>0</v>
      </c>
      <c r="R895" s="90">
        <f t="shared" si="219"/>
        <v>0</v>
      </c>
      <c r="S895" s="91">
        <f t="shared" si="208"/>
        <v>0</v>
      </c>
      <c r="T895" s="90">
        <f t="shared" si="219"/>
        <v>0</v>
      </c>
      <c r="U895" s="91">
        <f t="shared" si="204"/>
        <v>0</v>
      </c>
    </row>
    <row r="896" spans="1:21" ht="33" hidden="1">
      <c r="A896" s="88" t="str">
        <f ca="1">IF(ISERROR(MATCH(F896,Код_КВР,0)),"",INDIRECT(ADDRESS(MATCH(F896,Код_КВР,0)+1,2,,,"КВР")))</f>
        <v>Предоставление субсидий бюджетным, автономным учреждениям и иным некоммерческим организациям</v>
      </c>
      <c r="B896" s="28">
        <v>809</v>
      </c>
      <c r="C896" s="107" t="s">
        <v>90</v>
      </c>
      <c r="D896" s="89" t="s">
        <v>79</v>
      </c>
      <c r="E896" s="28" t="s">
        <v>300</v>
      </c>
      <c r="F896" s="28">
        <v>600</v>
      </c>
      <c r="G896" s="90">
        <f t="shared" si="219"/>
        <v>128056.2</v>
      </c>
      <c r="H896" s="90">
        <f t="shared" si="219"/>
        <v>0</v>
      </c>
      <c r="I896" s="90">
        <f t="shared" si="213"/>
        <v>128056.2</v>
      </c>
      <c r="J896" s="90">
        <f t="shared" si="219"/>
        <v>0</v>
      </c>
      <c r="K896" s="91">
        <f t="shared" si="215"/>
        <v>128056.2</v>
      </c>
      <c r="L896" s="90">
        <f t="shared" si="219"/>
        <v>0</v>
      </c>
      <c r="M896" s="91">
        <f t="shared" si="211"/>
        <v>128056.2</v>
      </c>
      <c r="N896" s="90">
        <f t="shared" si="219"/>
        <v>0</v>
      </c>
      <c r="O896" s="91">
        <f t="shared" si="214"/>
        <v>128056.2</v>
      </c>
      <c r="P896" s="90">
        <f t="shared" si="219"/>
        <v>-128056.2</v>
      </c>
      <c r="Q896" s="91">
        <f t="shared" si="208"/>
        <v>0</v>
      </c>
      <c r="R896" s="90">
        <f t="shared" si="219"/>
        <v>0</v>
      </c>
      <c r="S896" s="91">
        <f t="shared" si="208"/>
        <v>0</v>
      </c>
      <c r="T896" s="90">
        <f t="shared" si="219"/>
        <v>0</v>
      </c>
      <c r="U896" s="91">
        <f t="shared" si="204"/>
        <v>0</v>
      </c>
    </row>
    <row r="897" spans="1:21" hidden="1">
      <c r="A897" s="88" t="str">
        <f ca="1">IF(ISERROR(MATCH(F897,Код_КВР,0)),"",INDIRECT(ADDRESS(MATCH(F897,Код_КВР,0)+1,2,,,"КВР")))</f>
        <v>Субсидии автономным учреждениям</v>
      </c>
      <c r="B897" s="28">
        <v>809</v>
      </c>
      <c r="C897" s="107" t="s">
        <v>90</v>
      </c>
      <c r="D897" s="89" t="s">
        <v>79</v>
      </c>
      <c r="E897" s="28" t="s">
        <v>300</v>
      </c>
      <c r="F897" s="28">
        <v>620</v>
      </c>
      <c r="G897" s="90">
        <v>128056.2</v>
      </c>
      <c r="H897" s="90"/>
      <c r="I897" s="90">
        <f t="shared" si="213"/>
        <v>128056.2</v>
      </c>
      <c r="J897" s="90"/>
      <c r="K897" s="91">
        <f t="shared" si="215"/>
        <v>128056.2</v>
      </c>
      <c r="L897" s="90"/>
      <c r="M897" s="91">
        <f t="shared" si="211"/>
        <v>128056.2</v>
      </c>
      <c r="N897" s="90"/>
      <c r="O897" s="91">
        <f t="shared" si="214"/>
        <v>128056.2</v>
      </c>
      <c r="P897" s="90">
        <f>-128056.2</f>
        <v>-128056.2</v>
      </c>
      <c r="Q897" s="91">
        <f t="shared" si="208"/>
        <v>0</v>
      </c>
      <c r="R897" s="90"/>
      <c r="S897" s="91">
        <f t="shared" si="208"/>
        <v>0</v>
      </c>
      <c r="T897" s="90"/>
      <c r="U897" s="91">
        <f t="shared" si="204"/>
        <v>0</v>
      </c>
    </row>
    <row r="898" spans="1:21" ht="49.5">
      <c r="A898" s="88" t="str">
        <f ca="1">IF(ISERROR(MATCH(E898,Код_КЦСР,0)),"",INDIRECT(ADDRESS(MATCH(E898,Код_КЦСР,0)+1,2,,,"КЦСР")))</f>
        <v>Организация и обеспечение подготовки спортивного резерва, в том числе: обеспечение участия спортивных сборных команд в спортивных соревнованиях</v>
      </c>
      <c r="B898" s="28">
        <v>809</v>
      </c>
      <c r="C898" s="89" t="s">
        <v>90</v>
      </c>
      <c r="D898" s="89" t="s">
        <v>79</v>
      </c>
      <c r="E898" s="28" t="s">
        <v>301</v>
      </c>
      <c r="F898" s="28"/>
      <c r="G898" s="90">
        <f>G899</f>
        <v>23979.100000000002</v>
      </c>
      <c r="H898" s="90">
        <f>H899</f>
        <v>0</v>
      </c>
      <c r="I898" s="90">
        <f t="shared" si="213"/>
        <v>23979.100000000002</v>
      </c>
      <c r="J898" s="90">
        <f>J899</f>
        <v>0</v>
      </c>
      <c r="K898" s="91">
        <f t="shared" si="215"/>
        <v>23979.100000000002</v>
      </c>
      <c r="L898" s="90">
        <f>L899</f>
        <v>0</v>
      </c>
      <c r="M898" s="91">
        <f t="shared" si="211"/>
        <v>23979.100000000002</v>
      </c>
      <c r="N898" s="90">
        <f>N899</f>
        <v>0</v>
      </c>
      <c r="O898" s="91">
        <f t="shared" si="214"/>
        <v>23979.100000000002</v>
      </c>
      <c r="P898" s="90">
        <f>P899</f>
        <v>0</v>
      </c>
      <c r="Q898" s="91">
        <f t="shared" si="208"/>
        <v>23979.100000000002</v>
      </c>
      <c r="R898" s="90">
        <f>R899</f>
        <v>0</v>
      </c>
      <c r="S898" s="91">
        <f t="shared" si="208"/>
        <v>23979.100000000002</v>
      </c>
      <c r="T898" s="90">
        <f>T899</f>
        <v>-1897.7</v>
      </c>
      <c r="U898" s="91">
        <f t="shared" si="204"/>
        <v>22081.4</v>
      </c>
    </row>
    <row r="899" spans="1:21" ht="33">
      <c r="A899" s="88" t="str">
        <f ca="1">IF(ISERROR(MATCH(F899,Код_КВР,0)),"",INDIRECT(ADDRESS(MATCH(F899,Код_КВР,0)+1,2,,,"КВР")))</f>
        <v>Предоставление субсидий бюджетным, автономным учреждениям и иным некоммерческим организациям</v>
      </c>
      <c r="B899" s="28">
        <v>809</v>
      </c>
      <c r="C899" s="89" t="s">
        <v>90</v>
      </c>
      <c r="D899" s="89" t="s">
        <v>79</v>
      </c>
      <c r="E899" s="28" t="s">
        <v>301</v>
      </c>
      <c r="F899" s="28">
        <v>600</v>
      </c>
      <c r="G899" s="90">
        <f>G900+G901</f>
        <v>23979.100000000002</v>
      </c>
      <c r="H899" s="90">
        <f>H900+H901</f>
        <v>0</v>
      </c>
      <c r="I899" s="90">
        <f t="shared" si="213"/>
        <v>23979.100000000002</v>
      </c>
      <c r="J899" s="90">
        <f>J900+J901</f>
        <v>0</v>
      </c>
      <c r="K899" s="91">
        <f t="shared" si="215"/>
        <v>23979.100000000002</v>
      </c>
      <c r="L899" s="90">
        <f>L900+L901</f>
        <v>0</v>
      </c>
      <c r="M899" s="91">
        <f t="shared" si="211"/>
        <v>23979.100000000002</v>
      </c>
      <c r="N899" s="90">
        <f>N900+N901</f>
        <v>0</v>
      </c>
      <c r="O899" s="91">
        <f t="shared" si="214"/>
        <v>23979.100000000002</v>
      </c>
      <c r="P899" s="90">
        <f>P900+P901</f>
        <v>0</v>
      </c>
      <c r="Q899" s="91">
        <f t="shared" si="208"/>
        <v>23979.100000000002</v>
      </c>
      <c r="R899" s="90">
        <f>R900+R901</f>
        <v>0</v>
      </c>
      <c r="S899" s="91">
        <f t="shared" si="208"/>
        <v>23979.100000000002</v>
      </c>
      <c r="T899" s="90">
        <f>T900+T901</f>
        <v>-1897.7</v>
      </c>
      <c r="U899" s="91">
        <f t="shared" ref="U899:U966" si="220">S899+T899</f>
        <v>22081.4</v>
      </c>
    </row>
    <row r="900" spans="1:21">
      <c r="A900" s="88" t="str">
        <f ca="1">IF(ISERROR(MATCH(F900,Код_КВР,0)),"",INDIRECT(ADDRESS(MATCH(F900,Код_КВР,0)+1,2,,,"КВР")))</f>
        <v>Субсидии бюджетным учреждениям</v>
      </c>
      <c r="B900" s="28">
        <v>809</v>
      </c>
      <c r="C900" s="89" t="s">
        <v>90</v>
      </c>
      <c r="D900" s="89" t="s">
        <v>79</v>
      </c>
      <c r="E900" s="28" t="s">
        <v>301</v>
      </c>
      <c r="F900" s="28">
        <v>610</v>
      </c>
      <c r="G900" s="90">
        <v>22485.7</v>
      </c>
      <c r="H900" s="90">
        <v>-5940.4</v>
      </c>
      <c r="I900" s="90">
        <f t="shared" si="213"/>
        <v>16545.300000000003</v>
      </c>
      <c r="J900" s="90"/>
      <c r="K900" s="91">
        <f t="shared" si="215"/>
        <v>16545.300000000003</v>
      </c>
      <c r="L900" s="90"/>
      <c r="M900" s="91">
        <f t="shared" si="211"/>
        <v>16545.300000000003</v>
      </c>
      <c r="N900" s="90"/>
      <c r="O900" s="91">
        <f t="shared" si="214"/>
        <v>16545.300000000003</v>
      </c>
      <c r="P900" s="90"/>
      <c r="Q900" s="91">
        <f t="shared" si="208"/>
        <v>16545.300000000003</v>
      </c>
      <c r="R900" s="90"/>
      <c r="S900" s="91">
        <f t="shared" si="208"/>
        <v>16545.300000000003</v>
      </c>
      <c r="T900" s="90">
        <f>-1615.5-282.2</f>
        <v>-1897.7</v>
      </c>
      <c r="U900" s="91">
        <f t="shared" si="220"/>
        <v>14647.600000000002</v>
      </c>
    </row>
    <row r="901" spans="1:21">
      <c r="A901" s="88" t="str">
        <f ca="1">IF(ISERROR(MATCH(F901,Код_КВР,0)),"",INDIRECT(ADDRESS(MATCH(F901,Код_КВР,0)+1,2,,,"КВР")))</f>
        <v>Субсидии автономным учреждениям</v>
      </c>
      <c r="B901" s="28">
        <v>809</v>
      </c>
      <c r="C901" s="89" t="s">
        <v>90</v>
      </c>
      <c r="D901" s="89" t="s">
        <v>79</v>
      </c>
      <c r="E901" s="28" t="s">
        <v>301</v>
      </c>
      <c r="F901" s="28">
        <v>620</v>
      </c>
      <c r="G901" s="90">
        <v>1493.4</v>
      </c>
      <c r="H901" s="90">
        <v>5940.4</v>
      </c>
      <c r="I901" s="90">
        <f t="shared" si="213"/>
        <v>7433.7999999999993</v>
      </c>
      <c r="J901" s="90"/>
      <c r="K901" s="91">
        <f t="shared" si="215"/>
        <v>7433.7999999999993</v>
      </c>
      <c r="L901" s="90"/>
      <c r="M901" s="91">
        <f t="shared" si="211"/>
        <v>7433.7999999999993</v>
      </c>
      <c r="N901" s="90"/>
      <c r="O901" s="91">
        <f t="shared" si="214"/>
        <v>7433.7999999999993</v>
      </c>
      <c r="P901" s="90"/>
      <c r="Q901" s="91">
        <f t="shared" si="208"/>
        <v>7433.7999999999993</v>
      </c>
      <c r="R901" s="90"/>
      <c r="S901" s="91">
        <f t="shared" si="208"/>
        <v>7433.7999999999993</v>
      </c>
      <c r="T901" s="90"/>
      <c r="U901" s="91">
        <f t="shared" si="220"/>
        <v>7433.7999999999993</v>
      </c>
    </row>
    <row r="902" spans="1:21">
      <c r="A902" s="88" t="str">
        <f ca="1">IF(ISERROR(MATCH(E902,Код_КЦСР,0)),"",INDIRECT(ADDRESS(MATCH(E902,Код_КЦСР,0)+1,2,,,"КЦСР")))</f>
        <v>Популяризация физической культуры и спорта и здорового образа жизни</v>
      </c>
      <c r="B902" s="28">
        <v>809</v>
      </c>
      <c r="C902" s="89" t="s">
        <v>90</v>
      </c>
      <c r="D902" s="89" t="s">
        <v>79</v>
      </c>
      <c r="E902" s="28" t="s">
        <v>304</v>
      </c>
      <c r="F902" s="28"/>
      <c r="G902" s="90">
        <f>G903</f>
        <v>9561</v>
      </c>
      <c r="H902" s="90">
        <f>H903</f>
        <v>0</v>
      </c>
      <c r="I902" s="90">
        <f t="shared" si="213"/>
        <v>9561</v>
      </c>
      <c r="J902" s="90">
        <f>J903</f>
        <v>0</v>
      </c>
      <c r="K902" s="91">
        <f t="shared" si="215"/>
        <v>9561</v>
      </c>
      <c r="L902" s="90">
        <f>L903</f>
        <v>0</v>
      </c>
      <c r="M902" s="91">
        <f t="shared" si="211"/>
        <v>9561</v>
      </c>
      <c r="N902" s="90">
        <f>N903</f>
        <v>0</v>
      </c>
      <c r="O902" s="91">
        <f t="shared" si="214"/>
        <v>9561</v>
      </c>
      <c r="P902" s="90">
        <f>P903</f>
        <v>-2969</v>
      </c>
      <c r="Q902" s="91">
        <f t="shared" si="208"/>
        <v>6592</v>
      </c>
      <c r="R902" s="90">
        <f>R903</f>
        <v>0</v>
      </c>
      <c r="S902" s="91">
        <f t="shared" si="208"/>
        <v>6592</v>
      </c>
      <c r="T902" s="90">
        <f>T903</f>
        <v>0</v>
      </c>
      <c r="U902" s="91">
        <f t="shared" si="220"/>
        <v>6592</v>
      </c>
    </row>
    <row r="903" spans="1:21" ht="33">
      <c r="A903" s="88" t="str">
        <f ca="1">IF(ISERROR(MATCH(F903,Код_КВР,0)),"",INDIRECT(ADDRESS(MATCH(F903,Код_КВР,0)+1,2,,,"КВР")))</f>
        <v>Предоставление субсидий бюджетным, автономным учреждениям и иным некоммерческим организациям</v>
      </c>
      <c r="B903" s="28">
        <v>809</v>
      </c>
      <c r="C903" s="89" t="s">
        <v>90</v>
      </c>
      <c r="D903" s="89" t="s">
        <v>79</v>
      </c>
      <c r="E903" s="28" t="s">
        <v>304</v>
      </c>
      <c r="F903" s="28">
        <v>600</v>
      </c>
      <c r="G903" s="90">
        <f>G904+G905</f>
        <v>9561</v>
      </c>
      <c r="H903" s="90">
        <f>H904+H905</f>
        <v>0</v>
      </c>
      <c r="I903" s="90">
        <f t="shared" si="213"/>
        <v>9561</v>
      </c>
      <c r="J903" s="90">
        <f>J904+J905</f>
        <v>0</v>
      </c>
      <c r="K903" s="91">
        <f t="shared" si="215"/>
        <v>9561</v>
      </c>
      <c r="L903" s="90">
        <f>L904+L905</f>
        <v>0</v>
      </c>
      <c r="M903" s="91">
        <f t="shared" si="211"/>
        <v>9561</v>
      </c>
      <c r="N903" s="90">
        <f>N904+N905</f>
        <v>0</v>
      </c>
      <c r="O903" s="91">
        <f t="shared" si="214"/>
        <v>9561</v>
      </c>
      <c r="P903" s="90">
        <f>P904+P905</f>
        <v>-2969</v>
      </c>
      <c r="Q903" s="91">
        <f t="shared" si="208"/>
        <v>6592</v>
      </c>
      <c r="R903" s="90">
        <f>R904+R905</f>
        <v>0</v>
      </c>
      <c r="S903" s="91">
        <f t="shared" si="208"/>
        <v>6592</v>
      </c>
      <c r="T903" s="90">
        <f>T904+T905</f>
        <v>0</v>
      </c>
      <c r="U903" s="91">
        <f t="shared" si="220"/>
        <v>6592</v>
      </c>
    </row>
    <row r="904" spans="1:21">
      <c r="A904" s="88" t="str">
        <f ca="1">IF(ISERROR(MATCH(F904,Код_КВР,0)),"",INDIRECT(ADDRESS(MATCH(F904,Код_КВР,0)+1,2,,,"КВР")))</f>
        <v>Субсидии бюджетным учреждениям</v>
      </c>
      <c r="B904" s="28">
        <v>809</v>
      </c>
      <c r="C904" s="89" t="s">
        <v>90</v>
      </c>
      <c r="D904" s="89" t="s">
        <v>79</v>
      </c>
      <c r="E904" s="28" t="s">
        <v>304</v>
      </c>
      <c r="F904" s="28">
        <v>610</v>
      </c>
      <c r="G904" s="90">
        <v>2866.8</v>
      </c>
      <c r="H904" s="90">
        <v>-131.69999999999999</v>
      </c>
      <c r="I904" s="90">
        <f t="shared" si="213"/>
        <v>2735.1000000000004</v>
      </c>
      <c r="J904" s="90"/>
      <c r="K904" s="91">
        <f t="shared" si="215"/>
        <v>2735.1000000000004</v>
      </c>
      <c r="L904" s="90"/>
      <c r="M904" s="91">
        <f t="shared" si="211"/>
        <v>2735.1000000000004</v>
      </c>
      <c r="N904" s="90"/>
      <c r="O904" s="91">
        <f t="shared" si="214"/>
        <v>2735.1000000000004</v>
      </c>
      <c r="P904" s="90"/>
      <c r="Q904" s="91">
        <f t="shared" si="208"/>
        <v>2735.1000000000004</v>
      </c>
      <c r="R904" s="90"/>
      <c r="S904" s="91">
        <f t="shared" si="208"/>
        <v>2735.1000000000004</v>
      </c>
      <c r="T904" s="90"/>
      <c r="U904" s="91">
        <f t="shared" si="220"/>
        <v>2735.1000000000004</v>
      </c>
    </row>
    <row r="905" spans="1:21">
      <c r="A905" s="88" t="str">
        <f ca="1">IF(ISERROR(MATCH(F905,Код_КВР,0)),"",INDIRECT(ADDRESS(MATCH(F905,Код_КВР,0)+1,2,,,"КВР")))</f>
        <v>Субсидии автономным учреждениям</v>
      </c>
      <c r="B905" s="28">
        <v>809</v>
      </c>
      <c r="C905" s="89" t="s">
        <v>90</v>
      </c>
      <c r="D905" s="89" t="s">
        <v>79</v>
      </c>
      <c r="E905" s="28" t="s">
        <v>304</v>
      </c>
      <c r="F905" s="28">
        <v>620</v>
      </c>
      <c r="G905" s="90">
        <v>6694.2</v>
      </c>
      <c r="H905" s="90">
        <v>131.69999999999999</v>
      </c>
      <c r="I905" s="90">
        <f t="shared" si="213"/>
        <v>6825.9</v>
      </c>
      <c r="J905" s="90"/>
      <c r="K905" s="91">
        <f t="shared" si="215"/>
        <v>6825.9</v>
      </c>
      <c r="L905" s="90"/>
      <c r="M905" s="91">
        <f t="shared" si="211"/>
        <v>6825.9</v>
      </c>
      <c r="N905" s="90"/>
      <c r="O905" s="91">
        <f t="shared" si="214"/>
        <v>6825.9</v>
      </c>
      <c r="P905" s="90">
        <v>-2969</v>
      </c>
      <c r="Q905" s="91">
        <f t="shared" si="208"/>
        <v>3856.8999999999996</v>
      </c>
      <c r="R905" s="90"/>
      <c r="S905" s="91">
        <f t="shared" si="208"/>
        <v>3856.8999999999996</v>
      </c>
      <c r="T905" s="90"/>
      <c r="U905" s="91">
        <f t="shared" si="220"/>
        <v>3856.8999999999996</v>
      </c>
    </row>
    <row r="906" spans="1:21">
      <c r="A906" s="88" t="str">
        <f ca="1">IF(ISERROR(MATCH(E906,Код_КЦСР,0)),"",INDIRECT(ADDRESS(MATCH(E906,Код_КЦСР,0)+1,2,,,"КЦСР")))</f>
        <v>Развитие волейбола</v>
      </c>
      <c r="B906" s="28">
        <v>809</v>
      </c>
      <c r="C906" s="89" t="s">
        <v>90</v>
      </c>
      <c r="D906" s="89" t="s">
        <v>79</v>
      </c>
      <c r="E906" s="28" t="s">
        <v>310</v>
      </c>
      <c r="F906" s="28"/>
      <c r="G906" s="90">
        <f t="shared" ref="G906:T907" si="221">G907</f>
        <v>30000</v>
      </c>
      <c r="H906" s="90">
        <f t="shared" si="221"/>
        <v>0</v>
      </c>
      <c r="I906" s="90">
        <f t="shared" si="213"/>
        <v>30000</v>
      </c>
      <c r="J906" s="90">
        <f t="shared" si="221"/>
        <v>0</v>
      </c>
      <c r="K906" s="91">
        <f t="shared" si="215"/>
        <v>30000</v>
      </c>
      <c r="L906" s="90">
        <f t="shared" si="221"/>
        <v>0</v>
      </c>
      <c r="M906" s="91">
        <f t="shared" si="211"/>
        <v>30000</v>
      </c>
      <c r="N906" s="90">
        <f t="shared" si="221"/>
        <v>0</v>
      </c>
      <c r="O906" s="91">
        <f t="shared" si="214"/>
        <v>30000</v>
      </c>
      <c r="P906" s="90">
        <f t="shared" si="221"/>
        <v>0</v>
      </c>
      <c r="Q906" s="91">
        <f t="shared" si="208"/>
        <v>30000</v>
      </c>
      <c r="R906" s="90">
        <f t="shared" si="221"/>
        <v>0</v>
      </c>
      <c r="S906" s="91">
        <f t="shared" si="208"/>
        <v>30000</v>
      </c>
      <c r="T906" s="90">
        <f t="shared" si="221"/>
        <v>0</v>
      </c>
      <c r="U906" s="91">
        <f t="shared" si="220"/>
        <v>30000</v>
      </c>
    </row>
    <row r="907" spans="1:21" ht="33">
      <c r="A907" s="88" t="str">
        <f ca="1">IF(ISERROR(MATCH(F907,Код_КВР,0)),"",INDIRECT(ADDRESS(MATCH(F907,Код_КВР,0)+1,2,,,"КВР")))</f>
        <v>Предоставление субсидий бюджетным, автономным учреждениям и иным некоммерческим организациям</v>
      </c>
      <c r="B907" s="28">
        <v>809</v>
      </c>
      <c r="C907" s="89" t="s">
        <v>90</v>
      </c>
      <c r="D907" s="89" t="s">
        <v>79</v>
      </c>
      <c r="E907" s="28" t="s">
        <v>310</v>
      </c>
      <c r="F907" s="28">
        <v>600</v>
      </c>
      <c r="G907" s="90">
        <f t="shared" si="221"/>
        <v>30000</v>
      </c>
      <c r="H907" s="90">
        <f t="shared" si="221"/>
        <v>0</v>
      </c>
      <c r="I907" s="90">
        <f t="shared" si="213"/>
        <v>30000</v>
      </c>
      <c r="J907" s="90">
        <f t="shared" si="221"/>
        <v>0</v>
      </c>
      <c r="K907" s="91">
        <f t="shared" si="215"/>
        <v>30000</v>
      </c>
      <c r="L907" s="90">
        <f t="shared" si="221"/>
        <v>0</v>
      </c>
      <c r="M907" s="91">
        <f t="shared" si="211"/>
        <v>30000</v>
      </c>
      <c r="N907" s="90">
        <f t="shared" si="221"/>
        <v>0</v>
      </c>
      <c r="O907" s="91">
        <f t="shared" si="214"/>
        <v>30000</v>
      </c>
      <c r="P907" s="90">
        <f t="shared" si="221"/>
        <v>0</v>
      </c>
      <c r="Q907" s="91">
        <f t="shared" si="208"/>
        <v>30000</v>
      </c>
      <c r="R907" s="90">
        <f t="shared" si="221"/>
        <v>0</v>
      </c>
      <c r="S907" s="91">
        <f t="shared" si="208"/>
        <v>30000</v>
      </c>
      <c r="T907" s="90">
        <f t="shared" si="221"/>
        <v>0</v>
      </c>
      <c r="U907" s="91">
        <f t="shared" si="220"/>
        <v>30000</v>
      </c>
    </row>
    <row r="908" spans="1:21" ht="33">
      <c r="A908" s="88" t="str">
        <f ca="1">IF(ISERROR(MATCH(F908,Код_КВР,0)),"",INDIRECT(ADDRESS(MATCH(F908,Код_КВР,0)+1,2,,,"КВР")))</f>
        <v>Субсидии некоммерческим организациям (за исключением государственных (муниципальных) учреждений)</v>
      </c>
      <c r="B908" s="28">
        <v>809</v>
      </c>
      <c r="C908" s="89" t="s">
        <v>90</v>
      </c>
      <c r="D908" s="89" t="s">
        <v>79</v>
      </c>
      <c r="E908" s="28" t="s">
        <v>310</v>
      </c>
      <c r="F908" s="28">
        <v>630</v>
      </c>
      <c r="G908" s="90">
        <v>30000</v>
      </c>
      <c r="H908" s="90"/>
      <c r="I908" s="90">
        <f t="shared" si="213"/>
        <v>30000</v>
      </c>
      <c r="J908" s="90"/>
      <c r="K908" s="91">
        <f t="shared" si="215"/>
        <v>30000</v>
      </c>
      <c r="L908" s="90"/>
      <c r="M908" s="91">
        <f t="shared" si="211"/>
        <v>30000</v>
      </c>
      <c r="N908" s="90"/>
      <c r="O908" s="91">
        <f t="shared" si="214"/>
        <v>30000</v>
      </c>
      <c r="P908" s="90"/>
      <c r="Q908" s="91">
        <f t="shared" si="208"/>
        <v>30000</v>
      </c>
      <c r="R908" s="90"/>
      <c r="S908" s="91">
        <f t="shared" si="208"/>
        <v>30000</v>
      </c>
      <c r="T908" s="90"/>
      <c r="U908" s="91">
        <f t="shared" si="220"/>
        <v>30000</v>
      </c>
    </row>
    <row r="909" spans="1:21">
      <c r="A909" s="105" t="s">
        <v>124</v>
      </c>
      <c r="B909" s="28">
        <v>809</v>
      </c>
      <c r="C909" s="89" t="s">
        <v>90</v>
      </c>
      <c r="D909" s="89" t="s">
        <v>80</v>
      </c>
      <c r="E909" s="28"/>
      <c r="F909" s="28"/>
      <c r="G909" s="90">
        <f>G910</f>
        <v>1390.2</v>
      </c>
      <c r="H909" s="90">
        <f>H910</f>
        <v>0</v>
      </c>
      <c r="I909" s="90">
        <f t="shared" si="213"/>
        <v>1390.2</v>
      </c>
      <c r="J909" s="90">
        <f>J910</f>
        <v>0</v>
      </c>
      <c r="K909" s="91">
        <f t="shared" si="215"/>
        <v>1390.2</v>
      </c>
      <c r="L909" s="90">
        <f>L910</f>
        <v>0</v>
      </c>
      <c r="M909" s="91">
        <f t="shared" si="211"/>
        <v>1390.2</v>
      </c>
      <c r="N909" s="90">
        <f>N910</f>
        <v>0</v>
      </c>
      <c r="O909" s="91">
        <f t="shared" si="214"/>
        <v>1390.2</v>
      </c>
      <c r="P909" s="90">
        <f>P911+P914</f>
        <v>131537.49999999997</v>
      </c>
      <c r="Q909" s="91">
        <f t="shared" si="208"/>
        <v>132927.69999999998</v>
      </c>
      <c r="R909" s="90">
        <f>R911+R914</f>
        <v>0</v>
      </c>
      <c r="S909" s="91">
        <f t="shared" si="208"/>
        <v>132927.69999999998</v>
      </c>
      <c r="T909" s="90">
        <f>T911+T914</f>
        <v>1558.8999999999999</v>
      </c>
      <c r="U909" s="91">
        <f t="shared" si="220"/>
        <v>134486.59999999998</v>
      </c>
    </row>
    <row r="910" spans="1:21" ht="33">
      <c r="A910" s="88" t="str">
        <f ca="1">IF(ISERROR(MATCH(E910,Код_КЦСР,0)),"",INDIRECT(ADDRESS(MATCH(E910,Код_КЦСР,0)+1,2,,,"КЦСР")))</f>
        <v>Муниципальная программа «Создание условий для развития физической культуры и спорта в городе Череповце» на 2013 – 2022 годы</v>
      </c>
      <c r="B910" s="28">
        <v>809</v>
      </c>
      <c r="C910" s="89" t="s">
        <v>90</v>
      </c>
      <c r="D910" s="89" t="s">
        <v>80</v>
      </c>
      <c r="E910" s="28" t="s">
        <v>298</v>
      </c>
      <c r="F910" s="28"/>
      <c r="G910" s="90">
        <f>G914</f>
        <v>1390.2</v>
      </c>
      <c r="H910" s="90">
        <f>H914</f>
        <v>0</v>
      </c>
      <c r="I910" s="90">
        <f t="shared" si="213"/>
        <v>1390.2</v>
      </c>
      <c r="J910" s="90">
        <f>J914</f>
        <v>0</v>
      </c>
      <c r="K910" s="91">
        <f t="shared" si="215"/>
        <v>1390.2</v>
      </c>
      <c r="L910" s="90">
        <f>L914</f>
        <v>0</v>
      </c>
      <c r="M910" s="91">
        <f t="shared" si="211"/>
        <v>1390.2</v>
      </c>
      <c r="N910" s="90">
        <f>N914</f>
        <v>0</v>
      </c>
      <c r="O910" s="91">
        <f t="shared" si="214"/>
        <v>1390.2</v>
      </c>
      <c r="P910" s="90">
        <f>P911+P914</f>
        <v>131537.49999999997</v>
      </c>
      <c r="Q910" s="91">
        <f t="shared" si="208"/>
        <v>132927.69999999998</v>
      </c>
      <c r="R910" s="90">
        <f>R911+R914</f>
        <v>0</v>
      </c>
      <c r="S910" s="91">
        <f t="shared" si="208"/>
        <v>132927.69999999998</v>
      </c>
      <c r="T910" s="90">
        <f>T911+T914</f>
        <v>1558.8999999999999</v>
      </c>
      <c r="U910" s="91">
        <f t="shared" si="220"/>
        <v>134486.59999999998</v>
      </c>
    </row>
    <row r="911" spans="1:21">
      <c r="A911" s="88" t="str">
        <f ca="1">IF(ISERROR(MATCH(E911,Код_КЦСР,0)),"",INDIRECT(ADDRESS(MATCH(E911,Код_КЦСР,0)+1,2,,,"КЦСР")))</f>
        <v>Обеспечение доступа к спортивным объектам</v>
      </c>
      <c r="B911" s="28">
        <v>809</v>
      </c>
      <c r="C911" s="89" t="s">
        <v>90</v>
      </c>
      <c r="D911" s="89" t="s">
        <v>80</v>
      </c>
      <c r="E911" s="28" t="s">
        <v>300</v>
      </c>
      <c r="F911" s="28"/>
      <c r="G911" s="90"/>
      <c r="H911" s="90"/>
      <c r="I911" s="90"/>
      <c r="J911" s="90"/>
      <c r="K911" s="91"/>
      <c r="L911" s="90"/>
      <c r="M911" s="91"/>
      <c r="N911" s="90"/>
      <c r="O911" s="91">
        <f t="shared" si="214"/>
        <v>0</v>
      </c>
      <c r="P911" s="90">
        <f>P912</f>
        <v>132927.69999999998</v>
      </c>
      <c r="Q911" s="91">
        <f>O911+P911</f>
        <v>132927.69999999998</v>
      </c>
      <c r="R911" s="90">
        <f>R912</f>
        <v>0</v>
      </c>
      <c r="S911" s="91">
        <f>Q911+R911</f>
        <v>132927.69999999998</v>
      </c>
      <c r="T911" s="90">
        <f>T912</f>
        <v>1558.8999999999999</v>
      </c>
      <c r="U911" s="91">
        <f t="shared" si="220"/>
        <v>134486.59999999998</v>
      </c>
    </row>
    <row r="912" spans="1:21" ht="33">
      <c r="A912" s="88" t="str">
        <f ca="1">IF(ISERROR(MATCH(F912,Код_КВР,0)),"",INDIRECT(ADDRESS(MATCH(F912,Код_КВР,0)+1,2,,,"КВР")))</f>
        <v>Предоставление субсидий бюджетным, автономным учреждениям и иным некоммерческим организациям</v>
      </c>
      <c r="B912" s="28">
        <v>809</v>
      </c>
      <c r="C912" s="89" t="s">
        <v>90</v>
      </c>
      <c r="D912" s="89" t="s">
        <v>80</v>
      </c>
      <c r="E912" s="28" t="s">
        <v>300</v>
      </c>
      <c r="F912" s="28">
        <v>600</v>
      </c>
      <c r="G912" s="90"/>
      <c r="H912" s="90"/>
      <c r="I912" s="90"/>
      <c r="J912" s="90"/>
      <c r="K912" s="91"/>
      <c r="L912" s="90"/>
      <c r="M912" s="91"/>
      <c r="N912" s="90"/>
      <c r="O912" s="91">
        <f t="shared" si="214"/>
        <v>0</v>
      </c>
      <c r="P912" s="90">
        <f t="shared" ref="G912:T915" si="222">P913</f>
        <v>132927.69999999998</v>
      </c>
      <c r="Q912" s="91">
        <f>O912+P912</f>
        <v>132927.69999999998</v>
      </c>
      <c r="R912" s="90">
        <f t="shared" si="222"/>
        <v>0</v>
      </c>
      <c r="S912" s="91">
        <f>Q912+R912</f>
        <v>132927.69999999998</v>
      </c>
      <c r="T912" s="90">
        <f t="shared" si="222"/>
        <v>1558.8999999999999</v>
      </c>
      <c r="U912" s="91">
        <f t="shared" si="220"/>
        <v>134486.59999999998</v>
      </c>
    </row>
    <row r="913" spans="1:21">
      <c r="A913" s="88" t="str">
        <f ca="1">IF(ISERROR(MATCH(F913,Код_КВР,0)),"",INDIRECT(ADDRESS(MATCH(F913,Код_КВР,0)+1,2,,,"КВР")))</f>
        <v>Субсидии автономным учреждениям</v>
      </c>
      <c r="B913" s="28">
        <v>809</v>
      </c>
      <c r="C913" s="89" t="s">
        <v>90</v>
      </c>
      <c r="D913" s="89" t="s">
        <v>80</v>
      </c>
      <c r="E913" s="28" t="s">
        <v>300</v>
      </c>
      <c r="F913" s="28">
        <v>620</v>
      </c>
      <c r="G913" s="90"/>
      <c r="H913" s="90"/>
      <c r="I913" s="90"/>
      <c r="J913" s="90"/>
      <c r="K913" s="91"/>
      <c r="L913" s="90"/>
      <c r="M913" s="91"/>
      <c r="N913" s="90"/>
      <c r="O913" s="91">
        <f t="shared" si="214"/>
        <v>0</v>
      </c>
      <c r="P913" s="90">
        <f>134078.3-1150.6</f>
        <v>132927.69999999998</v>
      </c>
      <c r="Q913" s="91">
        <f t="shared" si="208"/>
        <v>132927.69999999998</v>
      </c>
      <c r="R913" s="90"/>
      <c r="S913" s="91">
        <f t="shared" si="208"/>
        <v>132927.69999999998</v>
      </c>
      <c r="T913" s="90">
        <f>272.4+1056.7+229.8</f>
        <v>1558.8999999999999</v>
      </c>
      <c r="U913" s="91">
        <f t="shared" si="220"/>
        <v>134486.59999999998</v>
      </c>
    </row>
    <row r="914" spans="1:21" ht="39" hidden="1" customHeight="1">
      <c r="A914" s="88" t="str">
        <f ca="1">IF(ISERROR(MATCH(E914,Код_КЦСР,0)),"",INDIRECT(ADDRESS(MATCH(E914,Код_КЦСР,0)+1,2,,,"КЦСР")))</f>
        <v>Развитие объектов массовой доступности для занятий физической культурой и спортом</v>
      </c>
      <c r="B914" s="28">
        <v>809</v>
      </c>
      <c r="C914" s="89" t="s">
        <v>90</v>
      </c>
      <c r="D914" s="89" t="s">
        <v>80</v>
      </c>
      <c r="E914" s="28" t="s">
        <v>308</v>
      </c>
      <c r="F914" s="28"/>
      <c r="G914" s="90">
        <f t="shared" si="222"/>
        <v>1390.2</v>
      </c>
      <c r="H914" s="90">
        <f t="shared" si="222"/>
        <v>0</v>
      </c>
      <c r="I914" s="90">
        <f t="shared" si="213"/>
        <v>1390.2</v>
      </c>
      <c r="J914" s="90">
        <f t="shared" si="222"/>
        <v>0</v>
      </c>
      <c r="K914" s="91">
        <f t="shared" si="215"/>
        <v>1390.2</v>
      </c>
      <c r="L914" s="90">
        <f t="shared" si="222"/>
        <v>0</v>
      </c>
      <c r="M914" s="91">
        <f t="shared" si="211"/>
        <v>1390.2</v>
      </c>
      <c r="N914" s="90">
        <f t="shared" si="222"/>
        <v>0</v>
      </c>
      <c r="O914" s="91">
        <f t="shared" si="214"/>
        <v>1390.2</v>
      </c>
      <c r="P914" s="90">
        <f t="shared" si="222"/>
        <v>-1390.2</v>
      </c>
      <c r="Q914" s="91">
        <f t="shared" si="208"/>
        <v>0</v>
      </c>
      <c r="R914" s="90">
        <f t="shared" si="222"/>
        <v>0</v>
      </c>
      <c r="S914" s="91">
        <f t="shared" si="208"/>
        <v>0</v>
      </c>
      <c r="T914" s="90">
        <f t="shared" si="222"/>
        <v>0</v>
      </c>
      <c r="U914" s="91">
        <f t="shared" si="220"/>
        <v>0</v>
      </c>
    </row>
    <row r="915" spans="1:21" ht="33" hidden="1">
      <c r="A915" s="88" t="str">
        <f ca="1">IF(ISERROR(MATCH(F915,Код_КВР,0)),"",INDIRECT(ADDRESS(MATCH(F915,Код_КВР,0)+1,2,,,"КВР")))</f>
        <v>Предоставление субсидий бюджетным, автономным учреждениям и иным некоммерческим организациям</v>
      </c>
      <c r="B915" s="28">
        <v>809</v>
      </c>
      <c r="C915" s="89" t="s">
        <v>90</v>
      </c>
      <c r="D915" s="89" t="s">
        <v>80</v>
      </c>
      <c r="E915" s="28" t="s">
        <v>308</v>
      </c>
      <c r="F915" s="28">
        <v>600</v>
      </c>
      <c r="G915" s="90">
        <f t="shared" si="222"/>
        <v>1390.2</v>
      </c>
      <c r="H915" s="90">
        <f t="shared" si="222"/>
        <v>0</v>
      </c>
      <c r="I915" s="90">
        <f t="shared" si="213"/>
        <v>1390.2</v>
      </c>
      <c r="J915" s="90">
        <f t="shared" si="222"/>
        <v>0</v>
      </c>
      <c r="K915" s="91">
        <f t="shared" si="215"/>
        <v>1390.2</v>
      </c>
      <c r="L915" s="90">
        <f t="shared" si="222"/>
        <v>0</v>
      </c>
      <c r="M915" s="91">
        <f t="shared" si="211"/>
        <v>1390.2</v>
      </c>
      <c r="N915" s="90">
        <f t="shared" si="222"/>
        <v>0</v>
      </c>
      <c r="O915" s="91">
        <f t="shared" si="214"/>
        <v>1390.2</v>
      </c>
      <c r="P915" s="90">
        <f t="shared" si="222"/>
        <v>-1390.2</v>
      </c>
      <c r="Q915" s="91">
        <f t="shared" ref="Q915:S986" si="223">O915+P915</f>
        <v>0</v>
      </c>
      <c r="R915" s="90">
        <f t="shared" si="222"/>
        <v>0</v>
      </c>
      <c r="S915" s="91">
        <f t="shared" si="223"/>
        <v>0</v>
      </c>
      <c r="T915" s="90">
        <f t="shared" si="222"/>
        <v>0</v>
      </c>
      <c r="U915" s="91">
        <f t="shared" si="220"/>
        <v>0</v>
      </c>
    </row>
    <row r="916" spans="1:21" hidden="1">
      <c r="A916" s="88" t="str">
        <f ca="1">IF(ISERROR(MATCH(F916,Код_КВР,0)),"",INDIRECT(ADDRESS(MATCH(F916,Код_КВР,0)+1,2,,,"КВР")))</f>
        <v>Субсидии автономным учреждениям</v>
      </c>
      <c r="B916" s="28">
        <v>809</v>
      </c>
      <c r="C916" s="89" t="s">
        <v>90</v>
      </c>
      <c r="D916" s="89" t="s">
        <v>80</v>
      </c>
      <c r="E916" s="28" t="s">
        <v>308</v>
      </c>
      <c r="F916" s="28">
        <v>620</v>
      </c>
      <c r="G916" s="90">
        <v>1390.2</v>
      </c>
      <c r="H916" s="90"/>
      <c r="I916" s="90">
        <f t="shared" si="213"/>
        <v>1390.2</v>
      </c>
      <c r="J916" s="90"/>
      <c r="K916" s="91">
        <f t="shared" si="215"/>
        <v>1390.2</v>
      </c>
      <c r="L916" s="90"/>
      <c r="M916" s="91">
        <f t="shared" si="211"/>
        <v>1390.2</v>
      </c>
      <c r="N916" s="90"/>
      <c r="O916" s="91">
        <f t="shared" si="214"/>
        <v>1390.2</v>
      </c>
      <c r="P916" s="90">
        <v>-1390.2</v>
      </c>
      <c r="Q916" s="91">
        <f t="shared" si="223"/>
        <v>0</v>
      </c>
      <c r="R916" s="90"/>
      <c r="S916" s="91">
        <f t="shared" si="223"/>
        <v>0</v>
      </c>
      <c r="T916" s="90"/>
      <c r="U916" s="91">
        <f t="shared" si="220"/>
        <v>0</v>
      </c>
    </row>
    <row r="917" spans="1:21">
      <c r="A917" s="105" t="s">
        <v>62</v>
      </c>
      <c r="B917" s="28">
        <v>809</v>
      </c>
      <c r="C917" s="89" t="s">
        <v>90</v>
      </c>
      <c r="D917" s="89" t="s">
        <v>87</v>
      </c>
      <c r="E917" s="28"/>
      <c r="F917" s="28"/>
      <c r="G917" s="90">
        <f>G918</f>
        <v>9130.5</v>
      </c>
      <c r="H917" s="90">
        <f>H918</f>
        <v>0</v>
      </c>
      <c r="I917" s="90">
        <f t="shared" si="213"/>
        <v>9130.5</v>
      </c>
      <c r="J917" s="90">
        <f>J918</f>
        <v>0</v>
      </c>
      <c r="K917" s="91">
        <f t="shared" si="215"/>
        <v>9130.5</v>
      </c>
      <c r="L917" s="90">
        <f>L918</f>
        <v>0</v>
      </c>
      <c r="M917" s="91">
        <f t="shared" si="211"/>
        <v>9130.5</v>
      </c>
      <c r="N917" s="90">
        <f>N918</f>
        <v>0</v>
      </c>
      <c r="O917" s="91">
        <f t="shared" si="214"/>
        <v>9130.5</v>
      </c>
      <c r="P917" s="90">
        <f>P918</f>
        <v>0</v>
      </c>
      <c r="Q917" s="91">
        <f t="shared" si="223"/>
        <v>9130.5</v>
      </c>
      <c r="R917" s="90">
        <f>R918</f>
        <v>0</v>
      </c>
      <c r="S917" s="91">
        <f t="shared" si="223"/>
        <v>9130.5</v>
      </c>
      <c r="T917" s="90">
        <f>T918</f>
        <v>0</v>
      </c>
      <c r="U917" s="91">
        <f t="shared" si="220"/>
        <v>9130.5</v>
      </c>
    </row>
    <row r="918" spans="1:21" ht="33">
      <c r="A918" s="88" t="str">
        <f ca="1">IF(ISERROR(MATCH(E918,Код_КЦСР,0)),"",INDIRECT(ADDRESS(MATCH(E918,Код_КЦСР,0)+1,2,,,"КЦСР")))</f>
        <v>Муниципальная программа «Создание условий для развития физической культуры и спорта в городе Череповце» на 2013 – 2022 годы</v>
      </c>
      <c r="B918" s="28">
        <v>809</v>
      </c>
      <c r="C918" s="89" t="s">
        <v>90</v>
      </c>
      <c r="D918" s="89" t="s">
        <v>87</v>
      </c>
      <c r="E918" s="28" t="s">
        <v>298</v>
      </c>
      <c r="F918" s="28"/>
      <c r="G918" s="90">
        <f>G919+G924</f>
        <v>9130.5</v>
      </c>
      <c r="H918" s="90">
        <f>H919+H924</f>
        <v>0</v>
      </c>
      <c r="I918" s="90">
        <f t="shared" si="213"/>
        <v>9130.5</v>
      </c>
      <c r="J918" s="90">
        <f>J919+J924</f>
        <v>0</v>
      </c>
      <c r="K918" s="91">
        <f t="shared" si="215"/>
        <v>9130.5</v>
      </c>
      <c r="L918" s="90">
        <f>L919+L924</f>
        <v>0</v>
      </c>
      <c r="M918" s="91">
        <f t="shared" si="211"/>
        <v>9130.5</v>
      </c>
      <c r="N918" s="90">
        <f>N919+N924</f>
        <v>0</v>
      </c>
      <c r="O918" s="91">
        <f t="shared" si="214"/>
        <v>9130.5</v>
      </c>
      <c r="P918" s="90">
        <f>P919+P924</f>
        <v>0</v>
      </c>
      <c r="Q918" s="91">
        <f t="shared" si="223"/>
        <v>9130.5</v>
      </c>
      <c r="R918" s="90">
        <f>R919+R924</f>
        <v>0</v>
      </c>
      <c r="S918" s="91">
        <f t="shared" si="223"/>
        <v>9130.5</v>
      </c>
      <c r="T918" s="90">
        <f>T919+T924</f>
        <v>0</v>
      </c>
      <c r="U918" s="91">
        <f t="shared" si="220"/>
        <v>9130.5</v>
      </c>
    </row>
    <row r="919" spans="1:21">
      <c r="A919" s="88" t="str">
        <f ca="1">IF(ISERROR(MATCH(E919,Код_КЦСР,0)),"",INDIRECT(ADDRESS(MATCH(E919,Код_КЦСР,0)+1,2,,,"КЦСР")))</f>
        <v>Организация и ведение бухгалтерского (бюджетного) учета и отчетности</v>
      </c>
      <c r="B919" s="28">
        <v>809</v>
      </c>
      <c r="C919" s="89" t="s">
        <v>90</v>
      </c>
      <c r="D919" s="89" t="s">
        <v>87</v>
      </c>
      <c r="E919" s="28" t="s">
        <v>303</v>
      </c>
      <c r="F919" s="28"/>
      <c r="G919" s="90">
        <f>G920+G922</f>
        <v>4780.2999999999993</v>
      </c>
      <c r="H919" s="90">
        <f>H920+H922</f>
        <v>0</v>
      </c>
      <c r="I919" s="90">
        <f t="shared" si="213"/>
        <v>4780.2999999999993</v>
      </c>
      <c r="J919" s="90">
        <f>J920+J922</f>
        <v>0</v>
      </c>
      <c r="K919" s="91">
        <f t="shared" si="215"/>
        <v>4780.2999999999993</v>
      </c>
      <c r="L919" s="90">
        <f>L920+L922</f>
        <v>0</v>
      </c>
      <c r="M919" s="91">
        <f t="shared" si="211"/>
        <v>4780.2999999999993</v>
      </c>
      <c r="N919" s="90">
        <f>N920+N922</f>
        <v>0</v>
      </c>
      <c r="O919" s="91">
        <f t="shared" si="214"/>
        <v>4780.2999999999993</v>
      </c>
      <c r="P919" s="90">
        <f>P920+P922</f>
        <v>0</v>
      </c>
      <c r="Q919" s="91">
        <f t="shared" si="223"/>
        <v>4780.2999999999993</v>
      </c>
      <c r="R919" s="90">
        <f>R920+R922</f>
        <v>0</v>
      </c>
      <c r="S919" s="91">
        <f t="shared" si="223"/>
        <v>4780.2999999999993</v>
      </c>
      <c r="T919" s="90">
        <f>T920+T922</f>
        <v>0</v>
      </c>
      <c r="U919" s="91">
        <f t="shared" si="220"/>
        <v>4780.2999999999993</v>
      </c>
    </row>
    <row r="920" spans="1:21" ht="51" customHeight="1">
      <c r="A920" s="88" t="str">
        <f t="shared" ref="A920:A923" ca="1" si="224">IF(ISERROR(MATCH(F920,Код_КВР,0)),"",INDIRECT(ADDRESS(MATCH(F920,Код_КВР,0)+1,2,,,"КВР")))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0" s="28">
        <v>809</v>
      </c>
      <c r="C920" s="89" t="s">
        <v>90</v>
      </c>
      <c r="D920" s="89" t="s">
        <v>87</v>
      </c>
      <c r="E920" s="28" t="s">
        <v>303</v>
      </c>
      <c r="F920" s="28">
        <v>100</v>
      </c>
      <c r="G920" s="90">
        <f>G921</f>
        <v>4316.8999999999996</v>
      </c>
      <c r="H920" s="90">
        <f>H921</f>
        <v>0</v>
      </c>
      <c r="I920" s="90">
        <f t="shared" si="213"/>
        <v>4316.8999999999996</v>
      </c>
      <c r="J920" s="90">
        <f>J921</f>
        <v>0</v>
      </c>
      <c r="K920" s="91">
        <f t="shared" si="215"/>
        <v>4316.8999999999996</v>
      </c>
      <c r="L920" s="90">
        <f>L921</f>
        <v>0</v>
      </c>
      <c r="M920" s="91">
        <f t="shared" si="211"/>
        <v>4316.8999999999996</v>
      </c>
      <c r="N920" s="90">
        <f>N921</f>
        <v>0</v>
      </c>
      <c r="O920" s="91">
        <f t="shared" si="214"/>
        <v>4316.8999999999996</v>
      </c>
      <c r="P920" s="90">
        <f>P921</f>
        <v>0</v>
      </c>
      <c r="Q920" s="91">
        <f t="shared" si="223"/>
        <v>4316.8999999999996</v>
      </c>
      <c r="R920" s="90">
        <f>R921</f>
        <v>0</v>
      </c>
      <c r="S920" s="91">
        <f t="shared" si="223"/>
        <v>4316.8999999999996</v>
      </c>
      <c r="T920" s="90">
        <f>T921</f>
        <v>0</v>
      </c>
      <c r="U920" s="91">
        <f t="shared" si="220"/>
        <v>4316.8999999999996</v>
      </c>
    </row>
    <row r="921" spans="1:21">
      <c r="A921" s="88" t="str">
        <f t="shared" ca="1" si="224"/>
        <v>Расходы на выплаты персоналу казенных учреждений</v>
      </c>
      <c r="B921" s="28">
        <v>809</v>
      </c>
      <c r="C921" s="89" t="s">
        <v>90</v>
      </c>
      <c r="D921" s="89" t="s">
        <v>87</v>
      </c>
      <c r="E921" s="28" t="s">
        <v>303</v>
      </c>
      <c r="F921" s="28">
        <v>110</v>
      </c>
      <c r="G921" s="90">
        <f>3315.4+1001.5</f>
        <v>4316.8999999999996</v>
      </c>
      <c r="H921" s="90"/>
      <c r="I921" s="90">
        <f t="shared" si="213"/>
        <v>4316.8999999999996</v>
      </c>
      <c r="J921" s="90"/>
      <c r="K921" s="91">
        <f t="shared" si="215"/>
        <v>4316.8999999999996</v>
      </c>
      <c r="L921" s="90"/>
      <c r="M921" s="91">
        <f t="shared" si="211"/>
        <v>4316.8999999999996</v>
      </c>
      <c r="N921" s="90"/>
      <c r="O921" s="91">
        <f t="shared" si="214"/>
        <v>4316.8999999999996</v>
      </c>
      <c r="P921" s="90"/>
      <c r="Q921" s="91">
        <f t="shared" si="223"/>
        <v>4316.8999999999996</v>
      </c>
      <c r="R921" s="90"/>
      <c r="S921" s="91">
        <f t="shared" si="223"/>
        <v>4316.8999999999996</v>
      </c>
      <c r="T921" s="90"/>
      <c r="U921" s="91">
        <f t="shared" si="220"/>
        <v>4316.8999999999996</v>
      </c>
    </row>
    <row r="922" spans="1:21" ht="34.5" customHeight="1">
      <c r="A922" s="88" t="str">
        <f t="shared" ca="1" si="224"/>
        <v>Закупка товаров, работ и услуг для обеспечения государственных (муниципальных) нужд</v>
      </c>
      <c r="B922" s="28">
        <v>809</v>
      </c>
      <c r="C922" s="89" t="s">
        <v>90</v>
      </c>
      <c r="D922" s="89" t="s">
        <v>87</v>
      </c>
      <c r="E922" s="28" t="s">
        <v>303</v>
      </c>
      <c r="F922" s="28">
        <v>200</v>
      </c>
      <c r="G922" s="90">
        <f>G923</f>
        <v>463.4</v>
      </c>
      <c r="H922" s="90">
        <f>H923</f>
        <v>0</v>
      </c>
      <c r="I922" s="90">
        <f t="shared" si="213"/>
        <v>463.4</v>
      </c>
      <c r="J922" s="90">
        <f>J923</f>
        <v>0</v>
      </c>
      <c r="K922" s="91">
        <f t="shared" si="215"/>
        <v>463.4</v>
      </c>
      <c r="L922" s="90">
        <f>L923</f>
        <v>0</v>
      </c>
      <c r="M922" s="91">
        <f t="shared" si="211"/>
        <v>463.4</v>
      </c>
      <c r="N922" s="90">
        <f>N923</f>
        <v>0</v>
      </c>
      <c r="O922" s="91">
        <f t="shared" si="214"/>
        <v>463.4</v>
      </c>
      <c r="P922" s="90">
        <f>P923</f>
        <v>0</v>
      </c>
      <c r="Q922" s="91">
        <f t="shared" si="223"/>
        <v>463.4</v>
      </c>
      <c r="R922" s="90">
        <f>R923</f>
        <v>0</v>
      </c>
      <c r="S922" s="91">
        <f t="shared" si="223"/>
        <v>463.4</v>
      </c>
      <c r="T922" s="90">
        <f>T923</f>
        <v>0</v>
      </c>
      <c r="U922" s="91">
        <f t="shared" si="220"/>
        <v>463.4</v>
      </c>
    </row>
    <row r="923" spans="1:21" ht="33">
      <c r="A923" s="88" t="str">
        <f t="shared" ca="1" si="224"/>
        <v>Иные закупки товаров, работ и услуг для обеспечения государственных (муниципальных) нужд</v>
      </c>
      <c r="B923" s="28">
        <v>809</v>
      </c>
      <c r="C923" s="89" t="s">
        <v>90</v>
      </c>
      <c r="D923" s="89" t="s">
        <v>87</v>
      </c>
      <c r="E923" s="28" t="s">
        <v>303</v>
      </c>
      <c r="F923" s="28">
        <v>240</v>
      </c>
      <c r="G923" s="90">
        <v>463.4</v>
      </c>
      <c r="H923" s="90"/>
      <c r="I923" s="90">
        <f t="shared" si="213"/>
        <v>463.4</v>
      </c>
      <c r="J923" s="90"/>
      <c r="K923" s="91">
        <f t="shared" si="215"/>
        <v>463.4</v>
      </c>
      <c r="L923" s="90"/>
      <c r="M923" s="91">
        <f t="shared" si="211"/>
        <v>463.4</v>
      </c>
      <c r="N923" s="90"/>
      <c r="O923" s="91">
        <f t="shared" si="214"/>
        <v>463.4</v>
      </c>
      <c r="P923" s="90"/>
      <c r="Q923" s="91">
        <f t="shared" si="223"/>
        <v>463.4</v>
      </c>
      <c r="R923" s="90"/>
      <c r="S923" s="91">
        <f t="shared" si="223"/>
        <v>463.4</v>
      </c>
      <c r="T923" s="90"/>
      <c r="U923" s="91">
        <f t="shared" si="220"/>
        <v>463.4</v>
      </c>
    </row>
    <row r="924" spans="1:21" ht="33">
      <c r="A924" s="88" t="str">
        <f ca="1">IF(ISERROR(MATCH(E924,Код_КЦСР,0)),"",INDIRECT(ADDRESS(MATCH(E924,Код_КЦСР,0)+1,2,,,"КЦСР")))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24" s="28">
        <v>809</v>
      </c>
      <c r="C924" s="89" t="s">
        <v>90</v>
      </c>
      <c r="D924" s="89" t="s">
        <v>87</v>
      </c>
      <c r="E924" s="28" t="s">
        <v>306</v>
      </c>
      <c r="F924" s="28"/>
      <c r="G924" s="90">
        <f>G925</f>
        <v>4350.2</v>
      </c>
      <c r="H924" s="90">
        <f>H925</f>
        <v>0</v>
      </c>
      <c r="I924" s="90">
        <f t="shared" si="213"/>
        <v>4350.2</v>
      </c>
      <c r="J924" s="90">
        <f>J925</f>
        <v>0</v>
      </c>
      <c r="K924" s="91">
        <f t="shared" si="215"/>
        <v>4350.2</v>
      </c>
      <c r="L924" s="90">
        <f>L925</f>
        <v>0</v>
      </c>
      <c r="M924" s="91">
        <f t="shared" si="211"/>
        <v>4350.2</v>
      </c>
      <c r="N924" s="90">
        <f>N925</f>
        <v>0</v>
      </c>
      <c r="O924" s="91">
        <f t="shared" si="214"/>
        <v>4350.2</v>
      </c>
      <c r="P924" s="90">
        <f>P925</f>
        <v>0</v>
      </c>
      <c r="Q924" s="91">
        <f t="shared" si="223"/>
        <v>4350.2</v>
      </c>
      <c r="R924" s="90">
        <f>R925</f>
        <v>0</v>
      </c>
      <c r="S924" s="91">
        <f t="shared" si="223"/>
        <v>4350.2</v>
      </c>
      <c r="T924" s="90">
        <f>T925</f>
        <v>0</v>
      </c>
      <c r="U924" s="91">
        <f t="shared" si="220"/>
        <v>4350.2</v>
      </c>
    </row>
    <row r="925" spans="1:21">
      <c r="A925" s="88" t="str">
        <f ca="1">IF(ISERROR(MATCH(E925,Код_КЦСР,0)),"",INDIRECT(ADDRESS(MATCH(E925,Код_КЦСР,0)+1,2,,,"КЦСР")))</f>
        <v>Расходы на обеспечение функций органов местного самоуправления</v>
      </c>
      <c r="B925" s="28">
        <v>809</v>
      </c>
      <c r="C925" s="89" t="s">
        <v>90</v>
      </c>
      <c r="D925" s="89" t="s">
        <v>87</v>
      </c>
      <c r="E925" s="28" t="s">
        <v>307</v>
      </c>
      <c r="F925" s="28"/>
      <c r="G925" s="90">
        <f>G926+G928</f>
        <v>4350.2</v>
      </c>
      <c r="H925" s="90">
        <f>H926+H928</f>
        <v>0</v>
      </c>
      <c r="I925" s="90">
        <f t="shared" si="213"/>
        <v>4350.2</v>
      </c>
      <c r="J925" s="90">
        <f>J926+J928</f>
        <v>0</v>
      </c>
      <c r="K925" s="91">
        <f t="shared" si="215"/>
        <v>4350.2</v>
      </c>
      <c r="L925" s="90">
        <f>L926+L928</f>
        <v>0</v>
      </c>
      <c r="M925" s="91">
        <f t="shared" si="211"/>
        <v>4350.2</v>
      </c>
      <c r="N925" s="90">
        <f>N926+N928</f>
        <v>0</v>
      </c>
      <c r="O925" s="91">
        <f t="shared" si="214"/>
        <v>4350.2</v>
      </c>
      <c r="P925" s="90">
        <f>P926+P928</f>
        <v>0</v>
      </c>
      <c r="Q925" s="91">
        <f t="shared" si="223"/>
        <v>4350.2</v>
      </c>
      <c r="R925" s="90">
        <f>R926+R928</f>
        <v>0</v>
      </c>
      <c r="S925" s="91">
        <f t="shared" si="223"/>
        <v>4350.2</v>
      </c>
      <c r="T925" s="90">
        <f>T926+T928</f>
        <v>0</v>
      </c>
      <c r="U925" s="91">
        <f t="shared" si="220"/>
        <v>4350.2</v>
      </c>
    </row>
    <row r="926" spans="1:21" ht="51" customHeight="1">
      <c r="A926" s="88" t="str">
        <f ca="1">IF(ISERROR(MATCH(F926,Код_КВР,0)),"",INDIRECT(ADDRESS(MATCH(F926,Код_КВР,0)+1,2,,,"КВР")))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6" s="28">
        <v>809</v>
      </c>
      <c r="C926" s="89" t="s">
        <v>90</v>
      </c>
      <c r="D926" s="89" t="s">
        <v>87</v>
      </c>
      <c r="E926" s="28" t="s">
        <v>307</v>
      </c>
      <c r="F926" s="28">
        <v>100</v>
      </c>
      <c r="G926" s="90">
        <f>G927</f>
        <v>4334</v>
      </c>
      <c r="H926" s="90">
        <f>H927</f>
        <v>0</v>
      </c>
      <c r="I926" s="90">
        <f t="shared" si="213"/>
        <v>4334</v>
      </c>
      <c r="J926" s="90">
        <f>J927</f>
        <v>0</v>
      </c>
      <c r="K926" s="91">
        <f t="shared" si="215"/>
        <v>4334</v>
      </c>
      <c r="L926" s="90">
        <f>L927</f>
        <v>0</v>
      </c>
      <c r="M926" s="91">
        <f t="shared" si="211"/>
        <v>4334</v>
      </c>
      <c r="N926" s="90">
        <f>N927</f>
        <v>0</v>
      </c>
      <c r="O926" s="91">
        <f t="shared" si="214"/>
        <v>4334</v>
      </c>
      <c r="P926" s="90">
        <f>P927</f>
        <v>0</v>
      </c>
      <c r="Q926" s="91">
        <f t="shared" si="223"/>
        <v>4334</v>
      </c>
      <c r="R926" s="90">
        <f>R927</f>
        <v>0</v>
      </c>
      <c r="S926" s="91">
        <f t="shared" si="223"/>
        <v>4334</v>
      </c>
      <c r="T926" s="90">
        <f>T927</f>
        <v>0</v>
      </c>
      <c r="U926" s="91">
        <f t="shared" si="220"/>
        <v>4334</v>
      </c>
    </row>
    <row r="927" spans="1:21" ht="18.75" customHeight="1">
      <c r="A927" s="88" t="str">
        <f ca="1">IF(ISERROR(MATCH(F927,Код_КВР,0)),"",INDIRECT(ADDRESS(MATCH(F927,Код_КВР,0)+1,2,,,"КВР")))</f>
        <v>Расходы на выплаты персоналу государственных (муниципальных) органов</v>
      </c>
      <c r="B927" s="28">
        <v>809</v>
      </c>
      <c r="C927" s="89" t="s">
        <v>90</v>
      </c>
      <c r="D927" s="89" t="s">
        <v>87</v>
      </c>
      <c r="E927" s="28" t="s">
        <v>307</v>
      </c>
      <c r="F927" s="28">
        <v>120</v>
      </c>
      <c r="G927" s="90">
        <f>3308+27+999</f>
        <v>4334</v>
      </c>
      <c r="H927" s="90"/>
      <c r="I927" s="90">
        <f t="shared" si="213"/>
        <v>4334</v>
      </c>
      <c r="J927" s="90"/>
      <c r="K927" s="91">
        <f t="shared" si="215"/>
        <v>4334</v>
      </c>
      <c r="L927" s="90"/>
      <c r="M927" s="91">
        <f t="shared" ref="M927:M998" si="225">K927+L927</f>
        <v>4334</v>
      </c>
      <c r="N927" s="90"/>
      <c r="O927" s="91">
        <f t="shared" si="214"/>
        <v>4334</v>
      </c>
      <c r="P927" s="90"/>
      <c r="Q927" s="91">
        <f t="shared" si="223"/>
        <v>4334</v>
      </c>
      <c r="R927" s="90"/>
      <c r="S927" s="91">
        <f t="shared" si="223"/>
        <v>4334</v>
      </c>
      <c r="T927" s="90"/>
      <c r="U927" s="91">
        <f t="shared" si="220"/>
        <v>4334</v>
      </c>
    </row>
    <row r="928" spans="1:21" ht="39" customHeight="1">
      <c r="A928" s="88" t="str">
        <f ca="1">IF(ISERROR(MATCH(F928,Код_КВР,0)),"",INDIRECT(ADDRESS(MATCH(F928,Код_КВР,0)+1,2,,,"КВР")))</f>
        <v>Закупка товаров, работ и услуг для обеспечения государственных (муниципальных) нужд</v>
      </c>
      <c r="B928" s="28">
        <v>809</v>
      </c>
      <c r="C928" s="89" t="s">
        <v>90</v>
      </c>
      <c r="D928" s="89" t="s">
        <v>87</v>
      </c>
      <c r="E928" s="28" t="s">
        <v>307</v>
      </c>
      <c r="F928" s="28">
        <v>200</v>
      </c>
      <c r="G928" s="90">
        <f>G929</f>
        <v>16.2</v>
      </c>
      <c r="H928" s="90">
        <f>H929</f>
        <v>0</v>
      </c>
      <c r="I928" s="90">
        <f t="shared" ref="I928:I1009" si="226">G928+H928</f>
        <v>16.2</v>
      </c>
      <c r="J928" s="90">
        <f>J929</f>
        <v>0</v>
      </c>
      <c r="K928" s="91">
        <f t="shared" si="215"/>
        <v>16.2</v>
      </c>
      <c r="L928" s="90">
        <f>L929</f>
        <v>0</v>
      </c>
      <c r="M928" s="91">
        <f t="shared" si="225"/>
        <v>16.2</v>
      </c>
      <c r="N928" s="90">
        <f>N929</f>
        <v>0</v>
      </c>
      <c r="O928" s="91">
        <f t="shared" ref="O928:O999" si="227">M928+N928</f>
        <v>16.2</v>
      </c>
      <c r="P928" s="90">
        <f>P929</f>
        <v>0</v>
      </c>
      <c r="Q928" s="91">
        <f t="shared" si="223"/>
        <v>16.2</v>
      </c>
      <c r="R928" s="90">
        <f>R929</f>
        <v>0</v>
      </c>
      <c r="S928" s="91">
        <f t="shared" si="223"/>
        <v>16.2</v>
      </c>
      <c r="T928" s="90">
        <f>T929</f>
        <v>0</v>
      </c>
      <c r="U928" s="91">
        <f t="shared" si="220"/>
        <v>16.2</v>
      </c>
    </row>
    <row r="929" spans="1:21" ht="33">
      <c r="A929" s="88" t="str">
        <f ca="1">IF(ISERROR(MATCH(F929,Код_КВР,0)),"",INDIRECT(ADDRESS(MATCH(F929,Код_КВР,0)+1,2,,,"КВР")))</f>
        <v>Иные закупки товаров, работ и услуг для обеспечения государственных (муниципальных) нужд</v>
      </c>
      <c r="B929" s="28">
        <v>809</v>
      </c>
      <c r="C929" s="89" t="s">
        <v>90</v>
      </c>
      <c r="D929" s="89" t="s">
        <v>87</v>
      </c>
      <c r="E929" s="28" t="s">
        <v>307</v>
      </c>
      <c r="F929" s="28">
        <v>240</v>
      </c>
      <c r="G929" s="90">
        <v>16.2</v>
      </c>
      <c r="H929" s="90"/>
      <c r="I929" s="90">
        <f t="shared" si="226"/>
        <v>16.2</v>
      </c>
      <c r="J929" s="90"/>
      <c r="K929" s="91">
        <f t="shared" si="215"/>
        <v>16.2</v>
      </c>
      <c r="L929" s="90"/>
      <c r="M929" s="91">
        <f t="shared" si="225"/>
        <v>16.2</v>
      </c>
      <c r="N929" s="90"/>
      <c r="O929" s="91">
        <f t="shared" si="227"/>
        <v>16.2</v>
      </c>
      <c r="P929" s="90"/>
      <c r="Q929" s="91">
        <f t="shared" si="223"/>
        <v>16.2</v>
      </c>
      <c r="R929" s="90"/>
      <c r="S929" s="91">
        <f t="shared" si="223"/>
        <v>16.2</v>
      </c>
      <c r="T929" s="90"/>
      <c r="U929" s="91">
        <f t="shared" si="220"/>
        <v>16.2</v>
      </c>
    </row>
    <row r="930" spans="1:21">
      <c r="A930" s="88" t="str">
        <f ca="1">IF(ISERROR(MATCH(B930,Код_ППП,0)),"",INDIRECT(ADDRESS(MATCH(B930,Код_ППП,0)+1,2,,,"ППП")))</f>
        <v>КОМИТЕТ ПО УПРАВЛЕНИЮ ИМУЩЕСТВОМ ГОРОДА</v>
      </c>
      <c r="B930" s="28">
        <v>811</v>
      </c>
      <c r="C930" s="89"/>
      <c r="D930" s="89"/>
      <c r="E930" s="28"/>
      <c r="F930" s="28"/>
      <c r="G930" s="90">
        <f>G931+G946+G1013+G1033+G1077+G1093</f>
        <v>598345.19999999995</v>
      </c>
      <c r="H930" s="90">
        <f>H931+H946+H1013+H1033+H1077+H1093</f>
        <v>36285.800000000003</v>
      </c>
      <c r="I930" s="90">
        <f t="shared" si="226"/>
        <v>634631</v>
      </c>
      <c r="J930" s="90">
        <f>J931+J946+J1013+J1033+J1077+J1093</f>
        <v>54499.999999999993</v>
      </c>
      <c r="K930" s="91">
        <f t="shared" si="215"/>
        <v>689131</v>
      </c>
      <c r="L930" s="90">
        <f>L931+L946+L1013+L1033+L1077+L1093</f>
        <v>222311.3</v>
      </c>
      <c r="M930" s="91">
        <f t="shared" si="225"/>
        <v>911442.3</v>
      </c>
      <c r="N930" s="90">
        <f>N931+N946+N1013+N1033+N1077+N1093</f>
        <v>69610.7</v>
      </c>
      <c r="O930" s="91">
        <f t="shared" si="227"/>
        <v>981053</v>
      </c>
      <c r="P930" s="90">
        <f>P931+P946+P1013+P1033+P1077+P1093</f>
        <v>-1688.1000000000022</v>
      </c>
      <c r="Q930" s="91">
        <f t="shared" si="223"/>
        <v>979364.9</v>
      </c>
      <c r="R930" s="90">
        <f>R931+R946+R1013+R1033+R1077+R1093</f>
        <v>-3.694822225952521E-13</v>
      </c>
      <c r="S930" s="91">
        <f t="shared" si="223"/>
        <v>979364.9</v>
      </c>
      <c r="T930" s="90">
        <f>T931+T946+T1013+T1033+T1077+T1093</f>
        <v>29349.4</v>
      </c>
      <c r="U930" s="91">
        <f t="shared" si="220"/>
        <v>1008714.3</v>
      </c>
    </row>
    <row r="931" spans="1:21">
      <c r="A931" s="88" t="str">
        <f ca="1">IF(ISERROR(MATCH(C931,Код_Раздел,0)),"",INDIRECT(ADDRESS(MATCH(C931,Код_Раздел,0)+1,2,,,"Раздел")))</f>
        <v>Общегосударственные вопросы</v>
      </c>
      <c r="B931" s="28">
        <v>811</v>
      </c>
      <c r="C931" s="89" t="s">
        <v>79</v>
      </c>
      <c r="D931" s="89"/>
      <c r="E931" s="28"/>
      <c r="F931" s="28"/>
      <c r="G931" s="90">
        <f>G932</f>
        <v>2849.0999999999995</v>
      </c>
      <c r="H931" s="90">
        <f>H932</f>
        <v>0</v>
      </c>
      <c r="I931" s="90">
        <f t="shared" si="226"/>
        <v>2849.0999999999995</v>
      </c>
      <c r="J931" s="90">
        <f>J932</f>
        <v>0</v>
      </c>
      <c r="K931" s="91">
        <f t="shared" si="215"/>
        <v>2849.0999999999995</v>
      </c>
      <c r="L931" s="90">
        <f>L932</f>
        <v>0</v>
      </c>
      <c r="M931" s="91">
        <f t="shared" si="225"/>
        <v>2849.0999999999995</v>
      </c>
      <c r="N931" s="90">
        <f>N932</f>
        <v>0</v>
      </c>
      <c r="O931" s="91">
        <f t="shared" si="227"/>
        <v>2849.0999999999995</v>
      </c>
      <c r="P931" s="90">
        <f>P932</f>
        <v>0</v>
      </c>
      <c r="Q931" s="91">
        <f t="shared" si="223"/>
        <v>2849.0999999999995</v>
      </c>
      <c r="R931" s="90">
        <f>R932</f>
        <v>95.4</v>
      </c>
      <c r="S931" s="91">
        <f t="shared" si="223"/>
        <v>2944.4999999999995</v>
      </c>
      <c r="T931" s="90">
        <f>T932</f>
        <v>240</v>
      </c>
      <c r="U931" s="91">
        <f t="shared" si="220"/>
        <v>3184.4999999999995</v>
      </c>
    </row>
    <row r="932" spans="1:21">
      <c r="A932" s="105" t="s">
        <v>100</v>
      </c>
      <c r="B932" s="28">
        <v>811</v>
      </c>
      <c r="C932" s="89" t="s">
        <v>79</v>
      </c>
      <c r="D932" s="89" t="s">
        <v>60</v>
      </c>
      <c r="E932" s="28"/>
      <c r="F932" s="28"/>
      <c r="G932" s="90">
        <f>G933</f>
        <v>2849.0999999999995</v>
      </c>
      <c r="H932" s="90">
        <f>H933</f>
        <v>0</v>
      </c>
      <c r="I932" s="90">
        <f t="shared" si="226"/>
        <v>2849.0999999999995</v>
      </c>
      <c r="J932" s="90">
        <f>J933</f>
        <v>0</v>
      </c>
      <c r="K932" s="91">
        <f t="shared" si="215"/>
        <v>2849.0999999999995</v>
      </c>
      <c r="L932" s="90">
        <f>L933</f>
        <v>0</v>
      </c>
      <c r="M932" s="91">
        <f t="shared" si="225"/>
        <v>2849.0999999999995</v>
      </c>
      <c r="N932" s="90">
        <f>N933</f>
        <v>0</v>
      </c>
      <c r="O932" s="91">
        <f t="shared" si="227"/>
        <v>2849.0999999999995</v>
      </c>
      <c r="P932" s="90">
        <f>P933</f>
        <v>0</v>
      </c>
      <c r="Q932" s="91">
        <f t="shared" si="223"/>
        <v>2849.0999999999995</v>
      </c>
      <c r="R932" s="90">
        <f>R933+R942</f>
        <v>95.4</v>
      </c>
      <c r="S932" s="91">
        <f t="shared" si="223"/>
        <v>2944.4999999999995</v>
      </c>
      <c r="T932" s="90">
        <f>T933+T942</f>
        <v>240</v>
      </c>
      <c r="U932" s="91">
        <f t="shared" si="220"/>
        <v>3184.4999999999995</v>
      </c>
    </row>
    <row r="933" spans="1:21" ht="33">
      <c r="A933" s="88" t="str">
        <f ca="1">IF(ISERROR(MATCH(E933,Код_КЦСР,0)),"",INDIRECT(ADDRESS(MATCH(E933,Код_КЦСР,0)+1,2,,,"КЦСР")))</f>
        <v>Муниципальная программа «Развитие земельно-имущественного комплекса города Череповца» на 2014 – 2022 годы</v>
      </c>
      <c r="B933" s="28">
        <v>811</v>
      </c>
      <c r="C933" s="89" t="s">
        <v>79</v>
      </c>
      <c r="D933" s="89" t="s">
        <v>60</v>
      </c>
      <c r="E933" s="28" t="s">
        <v>398</v>
      </c>
      <c r="F933" s="28"/>
      <c r="G933" s="90">
        <f>G934+G937</f>
        <v>2849.0999999999995</v>
      </c>
      <c r="H933" s="90">
        <f>H934+H937</f>
        <v>0</v>
      </c>
      <c r="I933" s="90">
        <f t="shared" si="226"/>
        <v>2849.0999999999995</v>
      </c>
      <c r="J933" s="90">
        <f>J934+J937</f>
        <v>0</v>
      </c>
      <c r="K933" s="91">
        <f t="shared" si="215"/>
        <v>2849.0999999999995</v>
      </c>
      <c r="L933" s="90">
        <f>L934+L937</f>
        <v>0</v>
      </c>
      <c r="M933" s="91">
        <f t="shared" si="225"/>
        <v>2849.0999999999995</v>
      </c>
      <c r="N933" s="90">
        <f>N934+N937</f>
        <v>0</v>
      </c>
      <c r="O933" s="91">
        <f t="shared" si="227"/>
        <v>2849.0999999999995</v>
      </c>
      <c r="P933" s="90">
        <f>P934+P937</f>
        <v>0</v>
      </c>
      <c r="Q933" s="91">
        <f t="shared" si="223"/>
        <v>2849.0999999999995</v>
      </c>
      <c r="R933" s="90">
        <f>R934+R937</f>
        <v>0</v>
      </c>
      <c r="S933" s="91">
        <f t="shared" si="223"/>
        <v>2849.0999999999995</v>
      </c>
      <c r="T933" s="90">
        <f>T934+T937</f>
        <v>240</v>
      </c>
      <c r="U933" s="91">
        <f t="shared" si="220"/>
        <v>3089.0999999999995</v>
      </c>
    </row>
    <row r="934" spans="1:21" ht="33">
      <c r="A934" s="88" t="str">
        <f ca="1">IF(ISERROR(MATCH(E934,Код_КЦСР,0)),"",INDIRECT(ADDRESS(MATCH(E934,Код_КЦСР,0)+1,2,,,"КЦСР")))</f>
        <v>Формирование и обеспечение сохранности муниципального земельно-имущественного комплекса</v>
      </c>
      <c r="B934" s="28">
        <v>811</v>
      </c>
      <c r="C934" s="89" t="s">
        <v>79</v>
      </c>
      <c r="D934" s="89" t="s">
        <v>60</v>
      </c>
      <c r="E934" s="28" t="s">
        <v>399</v>
      </c>
      <c r="F934" s="28"/>
      <c r="G934" s="90">
        <f t="shared" ref="G934:T935" si="228">G935</f>
        <v>445.7</v>
      </c>
      <c r="H934" s="90">
        <f t="shared" si="228"/>
        <v>0</v>
      </c>
      <c r="I934" s="90">
        <f t="shared" si="226"/>
        <v>445.7</v>
      </c>
      <c r="J934" s="90">
        <f t="shared" si="228"/>
        <v>0</v>
      </c>
      <c r="K934" s="91">
        <f t="shared" si="215"/>
        <v>445.7</v>
      </c>
      <c r="L934" s="90">
        <f t="shared" si="228"/>
        <v>0</v>
      </c>
      <c r="M934" s="91">
        <f t="shared" si="225"/>
        <v>445.7</v>
      </c>
      <c r="N934" s="90">
        <f t="shared" si="228"/>
        <v>0</v>
      </c>
      <c r="O934" s="91">
        <f t="shared" si="227"/>
        <v>445.7</v>
      </c>
      <c r="P934" s="90">
        <f t="shared" si="228"/>
        <v>0</v>
      </c>
      <c r="Q934" s="91">
        <f t="shared" si="223"/>
        <v>445.7</v>
      </c>
      <c r="R934" s="90">
        <f t="shared" si="228"/>
        <v>0</v>
      </c>
      <c r="S934" s="91">
        <f t="shared" si="223"/>
        <v>445.7</v>
      </c>
      <c r="T934" s="90">
        <f t="shared" si="228"/>
        <v>0</v>
      </c>
      <c r="U934" s="91">
        <f t="shared" si="220"/>
        <v>445.7</v>
      </c>
    </row>
    <row r="935" spans="1:21" ht="37.5" customHeight="1">
      <c r="A935" s="88" t="str">
        <f ca="1">IF(ISERROR(MATCH(F935,Код_КВР,0)),"",INDIRECT(ADDRESS(MATCH(F935,Код_КВР,0)+1,2,,,"КВР")))</f>
        <v>Закупка товаров, работ и услуг для обеспечения государственных (муниципальных) нужд</v>
      </c>
      <c r="B935" s="28">
        <v>811</v>
      </c>
      <c r="C935" s="89" t="s">
        <v>79</v>
      </c>
      <c r="D935" s="89" t="s">
        <v>60</v>
      </c>
      <c r="E935" s="28" t="s">
        <v>399</v>
      </c>
      <c r="F935" s="28">
        <v>200</v>
      </c>
      <c r="G935" s="90">
        <f t="shared" si="228"/>
        <v>445.7</v>
      </c>
      <c r="H935" s="90">
        <f t="shared" si="228"/>
        <v>0</v>
      </c>
      <c r="I935" s="90">
        <f t="shared" si="226"/>
        <v>445.7</v>
      </c>
      <c r="J935" s="90">
        <f t="shared" si="228"/>
        <v>0</v>
      </c>
      <c r="K935" s="91">
        <f t="shared" si="215"/>
        <v>445.7</v>
      </c>
      <c r="L935" s="90">
        <f t="shared" si="228"/>
        <v>0</v>
      </c>
      <c r="M935" s="91">
        <f t="shared" si="225"/>
        <v>445.7</v>
      </c>
      <c r="N935" s="90">
        <f t="shared" si="228"/>
        <v>0</v>
      </c>
      <c r="O935" s="91">
        <f t="shared" si="227"/>
        <v>445.7</v>
      </c>
      <c r="P935" s="90">
        <f t="shared" si="228"/>
        <v>0</v>
      </c>
      <c r="Q935" s="91">
        <f t="shared" si="223"/>
        <v>445.7</v>
      </c>
      <c r="R935" s="90">
        <f t="shared" si="228"/>
        <v>0</v>
      </c>
      <c r="S935" s="91">
        <f t="shared" si="223"/>
        <v>445.7</v>
      </c>
      <c r="T935" s="90">
        <f t="shared" si="228"/>
        <v>0</v>
      </c>
      <c r="U935" s="91">
        <f t="shared" si="220"/>
        <v>445.7</v>
      </c>
    </row>
    <row r="936" spans="1:21" ht="33">
      <c r="A936" s="88" t="str">
        <f ca="1">IF(ISERROR(MATCH(F936,Код_КВР,0)),"",INDIRECT(ADDRESS(MATCH(F936,Код_КВР,0)+1,2,,,"КВР")))</f>
        <v>Иные закупки товаров, работ и услуг для обеспечения государственных (муниципальных) нужд</v>
      </c>
      <c r="B936" s="28">
        <v>811</v>
      </c>
      <c r="C936" s="89" t="s">
        <v>79</v>
      </c>
      <c r="D936" s="89" t="s">
        <v>60</v>
      </c>
      <c r="E936" s="28" t="s">
        <v>399</v>
      </c>
      <c r="F936" s="28">
        <v>240</v>
      </c>
      <c r="G936" s="90">
        <f>392.7+50+3</f>
        <v>445.7</v>
      </c>
      <c r="H936" s="90"/>
      <c r="I936" s="90">
        <f t="shared" si="226"/>
        <v>445.7</v>
      </c>
      <c r="J936" s="90"/>
      <c r="K936" s="91">
        <f t="shared" si="215"/>
        <v>445.7</v>
      </c>
      <c r="L936" s="90"/>
      <c r="M936" s="91">
        <f t="shared" si="225"/>
        <v>445.7</v>
      </c>
      <c r="N936" s="90"/>
      <c r="O936" s="91">
        <f t="shared" si="227"/>
        <v>445.7</v>
      </c>
      <c r="P936" s="90"/>
      <c r="Q936" s="91">
        <f t="shared" si="223"/>
        <v>445.7</v>
      </c>
      <c r="R936" s="90"/>
      <c r="S936" s="91">
        <f t="shared" si="223"/>
        <v>445.7</v>
      </c>
      <c r="T936" s="90"/>
      <c r="U936" s="91">
        <f t="shared" si="220"/>
        <v>445.7</v>
      </c>
    </row>
    <row r="937" spans="1:21" ht="33">
      <c r="A937" s="88" t="str">
        <f ca="1">IF(ISERROR(MATCH(E937,Код_КЦСР,0)),"",INDIRECT(ADDRESS(MATCH(E937,Код_КЦСР,0)+1,2,,,"КЦСР")))</f>
        <v>Обеспечение поступлений в доход бюджета от использования и распоряжения земельно-имущественным комплексом</v>
      </c>
      <c r="B937" s="28">
        <v>811</v>
      </c>
      <c r="C937" s="89" t="s">
        <v>79</v>
      </c>
      <c r="D937" s="89" t="s">
        <v>60</v>
      </c>
      <c r="E937" s="28" t="s">
        <v>400</v>
      </c>
      <c r="F937" s="28"/>
      <c r="G937" s="90">
        <f>G938+G940</f>
        <v>2403.3999999999996</v>
      </c>
      <c r="H937" s="90">
        <f>H938+H940</f>
        <v>0</v>
      </c>
      <c r="I937" s="90">
        <f t="shared" si="226"/>
        <v>2403.3999999999996</v>
      </c>
      <c r="J937" s="90">
        <f>J938+J940</f>
        <v>0</v>
      </c>
      <c r="K937" s="91">
        <f t="shared" si="215"/>
        <v>2403.3999999999996</v>
      </c>
      <c r="L937" s="90">
        <f>L938+L940</f>
        <v>0</v>
      </c>
      <c r="M937" s="91">
        <f t="shared" si="225"/>
        <v>2403.3999999999996</v>
      </c>
      <c r="N937" s="90">
        <f>N938+N940</f>
        <v>0</v>
      </c>
      <c r="O937" s="91">
        <f t="shared" si="227"/>
        <v>2403.3999999999996</v>
      </c>
      <c r="P937" s="90">
        <f>P938+P940</f>
        <v>0</v>
      </c>
      <c r="Q937" s="91">
        <f t="shared" si="223"/>
        <v>2403.3999999999996</v>
      </c>
      <c r="R937" s="90">
        <f>R938+R940</f>
        <v>0</v>
      </c>
      <c r="S937" s="91">
        <f t="shared" si="223"/>
        <v>2403.3999999999996</v>
      </c>
      <c r="T937" s="90">
        <f>T938+T940</f>
        <v>240</v>
      </c>
      <c r="U937" s="91">
        <f t="shared" si="220"/>
        <v>2643.3999999999996</v>
      </c>
    </row>
    <row r="938" spans="1:21" ht="33.75" customHeight="1">
      <c r="A938" s="88" t="str">
        <f ca="1">IF(ISERROR(MATCH(F938,Код_КВР,0)),"",INDIRECT(ADDRESS(MATCH(F938,Код_КВР,0)+1,2,,,"КВР")))</f>
        <v>Закупка товаров, работ и услуг для обеспечения государственных (муниципальных) нужд</v>
      </c>
      <c r="B938" s="28">
        <v>811</v>
      </c>
      <c r="C938" s="89" t="s">
        <v>79</v>
      </c>
      <c r="D938" s="89" t="s">
        <v>60</v>
      </c>
      <c r="E938" s="28" t="s">
        <v>400</v>
      </c>
      <c r="F938" s="28">
        <v>200</v>
      </c>
      <c r="G938" s="90">
        <f t="shared" ref="G938:T938" si="229">G939</f>
        <v>2399.9999999999995</v>
      </c>
      <c r="H938" s="90">
        <f t="shared" si="229"/>
        <v>0</v>
      </c>
      <c r="I938" s="90">
        <f t="shared" si="226"/>
        <v>2399.9999999999995</v>
      </c>
      <c r="J938" s="90">
        <f t="shared" si="229"/>
        <v>0</v>
      </c>
      <c r="K938" s="91">
        <f t="shared" ref="K938:K1009" si="230">I938+J938</f>
        <v>2399.9999999999995</v>
      </c>
      <c r="L938" s="90">
        <f t="shared" si="229"/>
        <v>0</v>
      </c>
      <c r="M938" s="91">
        <f t="shared" si="225"/>
        <v>2399.9999999999995</v>
      </c>
      <c r="N938" s="90">
        <f t="shared" si="229"/>
        <v>-476.5</v>
      </c>
      <c r="O938" s="91">
        <f t="shared" si="227"/>
        <v>1923.4999999999995</v>
      </c>
      <c r="P938" s="90">
        <f t="shared" si="229"/>
        <v>-10.4</v>
      </c>
      <c r="Q938" s="91">
        <f t="shared" si="223"/>
        <v>1913.0999999999995</v>
      </c>
      <c r="R938" s="90">
        <f t="shared" si="229"/>
        <v>0</v>
      </c>
      <c r="S938" s="91">
        <f t="shared" si="223"/>
        <v>1913.0999999999995</v>
      </c>
      <c r="T938" s="90">
        <f t="shared" si="229"/>
        <v>240</v>
      </c>
      <c r="U938" s="91">
        <f t="shared" si="220"/>
        <v>2153.0999999999995</v>
      </c>
    </row>
    <row r="939" spans="1:21" ht="33">
      <c r="A939" s="88" t="str">
        <f ca="1">IF(ISERROR(MATCH(F939,Код_КВР,0)),"",INDIRECT(ADDRESS(MATCH(F939,Код_КВР,0)+1,2,,,"КВР")))</f>
        <v>Иные закупки товаров, работ и услуг для обеспечения государственных (муниципальных) нужд</v>
      </c>
      <c r="B939" s="28">
        <v>811</v>
      </c>
      <c r="C939" s="89" t="s">
        <v>79</v>
      </c>
      <c r="D939" s="89" t="s">
        <v>60</v>
      </c>
      <c r="E939" s="28" t="s">
        <v>400</v>
      </c>
      <c r="F939" s="28">
        <v>240</v>
      </c>
      <c r="G939" s="90">
        <f>2066.1+19.6+167.7+146.6</f>
        <v>2399.9999999999995</v>
      </c>
      <c r="H939" s="90"/>
      <c r="I939" s="90">
        <f t="shared" si="226"/>
        <v>2399.9999999999995</v>
      </c>
      <c r="J939" s="90"/>
      <c r="K939" s="91">
        <f t="shared" si="230"/>
        <v>2399.9999999999995</v>
      </c>
      <c r="L939" s="90"/>
      <c r="M939" s="91">
        <f t="shared" si="225"/>
        <v>2399.9999999999995</v>
      </c>
      <c r="N939" s="90">
        <f>-48.1-328.4-100</f>
        <v>-476.5</v>
      </c>
      <c r="O939" s="91">
        <f t="shared" si="227"/>
        <v>1923.4999999999995</v>
      </c>
      <c r="P939" s="90">
        <v>-10.4</v>
      </c>
      <c r="Q939" s="91">
        <f t="shared" si="223"/>
        <v>1913.0999999999995</v>
      </c>
      <c r="R939" s="90"/>
      <c r="S939" s="91">
        <f t="shared" si="223"/>
        <v>1913.0999999999995</v>
      </c>
      <c r="T939" s="90">
        <v>240</v>
      </c>
      <c r="U939" s="91">
        <f t="shared" si="220"/>
        <v>2153.0999999999995</v>
      </c>
    </row>
    <row r="940" spans="1:21">
      <c r="A940" s="88" t="str">
        <f ca="1">IF(ISERROR(MATCH(F940,Код_КВР,0)),"",INDIRECT(ADDRESS(MATCH(F940,Код_КВР,0)+1,2,,,"КВР")))</f>
        <v>Иные бюджетные ассигнования</v>
      </c>
      <c r="B940" s="28">
        <v>811</v>
      </c>
      <c r="C940" s="89" t="s">
        <v>79</v>
      </c>
      <c r="D940" s="89" t="s">
        <v>60</v>
      </c>
      <c r="E940" s="28" t="s">
        <v>400</v>
      </c>
      <c r="F940" s="28">
        <v>800</v>
      </c>
      <c r="G940" s="90">
        <f>G941</f>
        <v>3.4</v>
      </c>
      <c r="H940" s="90">
        <f>H941</f>
        <v>0</v>
      </c>
      <c r="I940" s="90">
        <f t="shared" si="226"/>
        <v>3.4</v>
      </c>
      <c r="J940" s="90">
        <f>J941</f>
        <v>0</v>
      </c>
      <c r="K940" s="91">
        <f t="shared" si="230"/>
        <v>3.4</v>
      </c>
      <c r="L940" s="90">
        <f>L941</f>
        <v>0</v>
      </c>
      <c r="M940" s="91">
        <f t="shared" si="225"/>
        <v>3.4</v>
      </c>
      <c r="N940" s="90">
        <f>N941</f>
        <v>476.5</v>
      </c>
      <c r="O940" s="91">
        <f t="shared" si="227"/>
        <v>479.9</v>
      </c>
      <c r="P940" s="90">
        <f>P941</f>
        <v>10.4</v>
      </c>
      <c r="Q940" s="91">
        <f t="shared" si="223"/>
        <v>490.29999999999995</v>
      </c>
      <c r="R940" s="90">
        <f>R941</f>
        <v>0</v>
      </c>
      <c r="S940" s="91">
        <f t="shared" si="223"/>
        <v>490.29999999999995</v>
      </c>
      <c r="T940" s="90">
        <f>T941</f>
        <v>0</v>
      </c>
      <c r="U940" s="91">
        <f t="shared" si="220"/>
        <v>490.29999999999995</v>
      </c>
    </row>
    <row r="941" spans="1:21">
      <c r="A941" s="88" t="str">
        <f ca="1">IF(ISERROR(MATCH(F941,Код_КВР,0)),"",INDIRECT(ADDRESS(MATCH(F941,Код_КВР,0)+1,2,,,"КВР")))</f>
        <v>Исполнение судебных актов</v>
      </c>
      <c r="B941" s="28">
        <v>811</v>
      </c>
      <c r="C941" s="89" t="s">
        <v>79</v>
      </c>
      <c r="D941" s="89" t="s">
        <v>60</v>
      </c>
      <c r="E941" s="28" t="s">
        <v>400</v>
      </c>
      <c r="F941" s="28">
        <v>830</v>
      </c>
      <c r="G941" s="90">
        <v>3.4</v>
      </c>
      <c r="H941" s="90"/>
      <c r="I941" s="90">
        <f t="shared" si="226"/>
        <v>3.4</v>
      </c>
      <c r="J941" s="90"/>
      <c r="K941" s="91">
        <f t="shared" si="230"/>
        <v>3.4</v>
      </c>
      <c r="L941" s="90"/>
      <c r="M941" s="91">
        <f t="shared" si="225"/>
        <v>3.4</v>
      </c>
      <c r="N941" s="90">
        <v>476.5</v>
      </c>
      <c r="O941" s="91">
        <f t="shared" si="227"/>
        <v>479.9</v>
      </c>
      <c r="P941" s="90">
        <v>10.4</v>
      </c>
      <c r="Q941" s="91">
        <f t="shared" si="223"/>
        <v>490.29999999999995</v>
      </c>
      <c r="R941" s="90"/>
      <c r="S941" s="91">
        <f t="shared" si="223"/>
        <v>490.29999999999995</v>
      </c>
      <c r="T941" s="90"/>
      <c r="U941" s="91">
        <f t="shared" si="220"/>
        <v>490.29999999999995</v>
      </c>
    </row>
    <row r="942" spans="1:21" ht="66">
      <c r="A942" s="88" t="str">
        <f ca="1">IF(ISERROR(MATCH(E942,Код_КЦСР,0)),"",INDIRECT(ADDRESS(MATCH(E942,Код_КЦСР,0)+1,2,,,"КЦСР")))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942" s="28">
        <v>811</v>
      </c>
      <c r="C942" s="89" t="s">
        <v>79</v>
      </c>
      <c r="D942" s="89" t="s">
        <v>60</v>
      </c>
      <c r="E942" s="28" t="s">
        <v>404</v>
      </c>
      <c r="F942" s="28"/>
      <c r="G942" s="90"/>
      <c r="H942" s="90"/>
      <c r="I942" s="90"/>
      <c r="J942" s="90"/>
      <c r="K942" s="91"/>
      <c r="L942" s="90"/>
      <c r="M942" s="91"/>
      <c r="N942" s="90"/>
      <c r="O942" s="91"/>
      <c r="P942" s="90"/>
      <c r="Q942" s="91"/>
      <c r="R942" s="90">
        <f>R943+R946</f>
        <v>95.4</v>
      </c>
      <c r="S942" s="91">
        <f t="shared" si="223"/>
        <v>95.4</v>
      </c>
      <c r="T942" s="90">
        <f>T943</f>
        <v>0</v>
      </c>
      <c r="U942" s="91">
        <f t="shared" si="220"/>
        <v>95.4</v>
      </c>
    </row>
    <row r="943" spans="1:21">
      <c r="A943" s="88" t="str">
        <f ca="1">IF(ISERROR(MATCH(E943,Код_КЦСР,0)),"",INDIRECT(ADDRESS(MATCH(E943,Код_КЦСР,0)+1,2,,,"КЦСР")))</f>
        <v>Капитальный ремонт объектов муниципальной собственности</v>
      </c>
      <c r="B943" s="28">
        <v>811</v>
      </c>
      <c r="C943" s="89" t="s">
        <v>79</v>
      </c>
      <c r="D943" s="89" t="s">
        <v>60</v>
      </c>
      <c r="E943" s="28" t="s">
        <v>409</v>
      </c>
      <c r="F943" s="28"/>
      <c r="G943" s="90"/>
      <c r="H943" s="90"/>
      <c r="I943" s="90"/>
      <c r="J943" s="90"/>
      <c r="K943" s="91"/>
      <c r="L943" s="90"/>
      <c r="M943" s="91"/>
      <c r="N943" s="90"/>
      <c r="O943" s="91"/>
      <c r="P943" s="90"/>
      <c r="Q943" s="91"/>
      <c r="R943" s="90">
        <f t="shared" ref="R943:T944" si="231">R944</f>
        <v>95.4</v>
      </c>
      <c r="S943" s="91">
        <f t="shared" si="223"/>
        <v>95.4</v>
      </c>
      <c r="T943" s="90">
        <f t="shared" si="231"/>
        <v>0</v>
      </c>
      <c r="U943" s="91">
        <f t="shared" si="220"/>
        <v>95.4</v>
      </c>
    </row>
    <row r="944" spans="1:21" ht="33">
      <c r="A944" s="88" t="str">
        <f ca="1">IF(ISERROR(MATCH(F944,Код_КВР,0)),"",INDIRECT(ADDRESS(MATCH(F944,Код_КВР,0)+1,2,,,"КВР")))</f>
        <v>Закупка товаров, работ и услуг для обеспечения государственных (муниципальных) нужд</v>
      </c>
      <c r="B944" s="28">
        <v>811</v>
      </c>
      <c r="C944" s="89" t="s">
        <v>79</v>
      </c>
      <c r="D944" s="89" t="s">
        <v>60</v>
      </c>
      <c r="E944" s="28" t="s">
        <v>409</v>
      </c>
      <c r="F944" s="28">
        <v>200</v>
      </c>
      <c r="G944" s="90"/>
      <c r="H944" s="90"/>
      <c r="I944" s="90"/>
      <c r="J944" s="90"/>
      <c r="K944" s="91"/>
      <c r="L944" s="90"/>
      <c r="M944" s="91"/>
      <c r="N944" s="90"/>
      <c r="O944" s="91"/>
      <c r="P944" s="90"/>
      <c r="Q944" s="91"/>
      <c r="R944" s="90">
        <f t="shared" si="231"/>
        <v>95.4</v>
      </c>
      <c r="S944" s="91">
        <f t="shared" si="223"/>
        <v>95.4</v>
      </c>
      <c r="T944" s="90">
        <f t="shared" si="231"/>
        <v>0</v>
      </c>
      <c r="U944" s="91">
        <f t="shared" si="220"/>
        <v>95.4</v>
      </c>
    </row>
    <row r="945" spans="1:21" ht="33">
      <c r="A945" s="88" t="str">
        <f ca="1">IF(ISERROR(MATCH(F945,Код_КВР,0)),"",INDIRECT(ADDRESS(MATCH(F945,Код_КВР,0)+1,2,,,"КВР")))</f>
        <v>Иные закупки товаров, работ и услуг для обеспечения государственных (муниципальных) нужд</v>
      </c>
      <c r="B945" s="28">
        <v>811</v>
      </c>
      <c r="C945" s="89" t="s">
        <v>79</v>
      </c>
      <c r="D945" s="89" t="s">
        <v>60</v>
      </c>
      <c r="E945" s="28" t="s">
        <v>409</v>
      </c>
      <c r="F945" s="28">
        <v>240</v>
      </c>
      <c r="G945" s="90"/>
      <c r="H945" s="90"/>
      <c r="I945" s="90"/>
      <c r="J945" s="90"/>
      <c r="K945" s="91"/>
      <c r="L945" s="90"/>
      <c r="M945" s="91"/>
      <c r="N945" s="90"/>
      <c r="O945" s="91"/>
      <c r="P945" s="90"/>
      <c r="Q945" s="91"/>
      <c r="R945" s="90">
        <v>95.4</v>
      </c>
      <c r="S945" s="91">
        <f t="shared" si="223"/>
        <v>95.4</v>
      </c>
      <c r="T945" s="90"/>
      <c r="U945" s="91">
        <f t="shared" si="220"/>
        <v>95.4</v>
      </c>
    </row>
    <row r="946" spans="1:21">
      <c r="A946" s="88" t="str">
        <f ca="1">IF(ISERROR(MATCH(C946,Код_Раздел,0)),"",INDIRECT(ADDRESS(MATCH(C946,Код_Раздел,0)+1,2,,,"Раздел")))</f>
        <v>Национальная экономика</v>
      </c>
      <c r="B946" s="28">
        <v>811</v>
      </c>
      <c r="C946" s="89" t="s">
        <v>82</v>
      </c>
      <c r="D946" s="89"/>
      <c r="E946" s="28"/>
      <c r="F946" s="28"/>
      <c r="G946" s="90">
        <f>G947+G956+G975</f>
        <v>450349.19999999995</v>
      </c>
      <c r="H946" s="90">
        <f>H947+H956+H975</f>
        <v>18850.7</v>
      </c>
      <c r="I946" s="90">
        <f t="shared" si="226"/>
        <v>469199.89999999997</v>
      </c>
      <c r="J946" s="90">
        <f>J947+J956+J975</f>
        <v>7570.7999999999984</v>
      </c>
      <c r="K946" s="91">
        <f t="shared" si="230"/>
        <v>476770.69999999995</v>
      </c>
      <c r="L946" s="90">
        <f>L947+L956+L975</f>
        <v>194553.09999999998</v>
      </c>
      <c r="M946" s="91">
        <f t="shared" si="225"/>
        <v>671323.79999999993</v>
      </c>
      <c r="N946" s="90">
        <f>N947+N956+N975</f>
        <v>14632.3</v>
      </c>
      <c r="O946" s="91">
        <f t="shared" si="227"/>
        <v>685956.1</v>
      </c>
      <c r="P946" s="90">
        <f>P947+P956+P975</f>
        <v>1933.8</v>
      </c>
      <c r="Q946" s="91">
        <f t="shared" si="223"/>
        <v>687889.9</v>
      </c>
      <c r="R946" s="90">
        <f>R947+R956+R975</f>
        <v>0</v>
      </c>
      <c r="S946" s="91">
        <f t="shared" si="223"/>
        <v>687889.9</v>
      </c>
      <c r="T946" s="90">
        <f>T947+T956+T975</f>
        <v>37037.300000000003</v>
      </c>
      <c r="U946" s="91">
        <f t="shared" si="220"/>
        <v>724927.20000000007</v>
      </c>
    </row>
    <row r="947" spans="1:21">
      <c r="A947" s="106" t="s">
        <v>156</v>
      </c>
      <c r="B947" s="28">
        <v>811</v>
      </c>
      <c r="C947" s="89" t="s">
        <v>82</v>
      </c>
      <c r="D947" s="89" t="s">
        <v>88</v>
      </c>
      <c r="E947" s="28"/>
      <c r="F947" s="28"/>
      <c r="G947" s="90">
        <f>G952</f>
        <v>62019.1</v>
      </c>
      <c r="H947" s="90">
        <f>H952</f>
        <v>0</v>
      </c>
      <c r="I947" s="90">
        <f t="shared" si="226"/>
        <v>62019.1</v>
      </c>
      <c r="J947" s="90">
        <f>J952</f>
        <v>1660</v>
      </c>
      <c r="K947" s="91">
        <f t="shared" si="230"/>
        <v>63679.1</v>
      </c>
      <c r="L947" s="90">
        <f>L952</f>
        <v>0</v>
      </c>
      <c r="M947" s="91">
        <f t="shared" si="225"/>
        <v>63679.1</v>
      </c>
      <c r="N947" s="90">
        <f>N952</f>
        <v>0</v>
      </c>
      <c r="O947" s="91">
        <f t="shared" si="227"/>
        <v>63679.1</v>
      </c>
      <c r="P947" s="90">
        <f>P952</f>
        <v>0</v>
      </c>
      <c r="Q947" s="91">
        <f t="shared" si="223"/>
        <v>63679.1</v>
      </c>
      <c r="R947" s="90">
        <f>R952</f>
        <v>0</v>
      </c>
      <c r="S947" s="91">
        <f t="shared" si="223"/>
        <v>63679.1</v>
      </c>
      <c r="T947" s="90">
        <f>T952+T948</f>
        <v>30299.3</v>
      </c>
      <c r="U947" s="91">
        <f t="shared" si="220"/>
        <v>93978.4</v>
      </c>
    </row>
    <row r="948" spans="1:21" ht="33">
      <c r="A948" s="88" t="str">
        <f ca="1">IF(ISERROR(MATCH(E948,Код_КЦСР,0)),"",INDIRECT(ADDRESS(MATCH(E948,Код_КЦСР,0)+1,2,,,"КЦСР")))</f>
        <v>Муниципальная программа «Развитие городского общественного транспорта» на 2014 – 2022 годы</v>
      </c>
      <c r="B948" s="28">
        <v>811</v>
      </c>
      <c r="C948" s="89" t="s">
        <v>82</v>
      </c>
      <c r="D948" s="89" t="s">
        <v>88</v>
      </c>
      <c r="E948" s="28" t="s">
        <v>662</v>
      </c>
      <c r="F948" s="28"/>
      <c r="G948" s="90"/>
      <c r="H948" s="90"/>
      <c r="I948" s="90"/>
      <c r="J948" s="90"/>
      <c r="K948" s="91"/>
      <c r="L948" s="90"/>
      <c r="M948" s="91"/>
      <c r="N948" s="90"/>
      <c r="O948" s="91"/>
      <c r="P948" s="90"/>
      <c r="Q948" s="91"/>
      <c r="R948" s="90"/>
      <c r="S948" s="91">
        <f t="shared" si="223"/>
        <v>0</v>
      </c>
      <c r="T948" s="90">
        <f t="shared" ref="T948:T950" si="232">T949</f>
        <v>30539.3</v>
      </c>
      <c r="U948" s="91">
        <f t="shared" si="220"/>
        <v>30539.3</v>
      </c>
    </row>
    <row r="949" spans="1:21">
      <c r="A949" s="88" t="str">
        <f ca="1">IF(ISERROR(MATCH(E949,Код_КЦСР,0)),"",INDIRECT(ADDRESS(MATCH(E949,Код_КЦСР,0)+1,2,,,"КЦСР")))</f>
        <v>Приобретение автобусов в муниципальную собственность</v>
      </c>
      <c r="B949" s="28">
        <v>811</v>
      </c>
      <c r="C949" s="89" t="s">
        <v>82</v>
      </c>
      <c r="D949" s="89" t="s">
        <v>88</v>
      </c>
      <c r="E949" s="28" t="s">
        <v>690</v>
      </c>
      <c r="F949" s="28"/>
      <c r="G949" s="90"/>
      <c r="H949" s="90"/>
      <c r="I949" s="90"/>
      <c r="J949" s="90"/>
      <c r="K949" s="91"/>
      <c r="L949" s="90"/>
      <c r="M949" s="91"/>
      <c r="N949" s="90"/>
      <c r="O949" s="91"/>
      <c r="P949" s="90"/>
      <c r="Q949" s="91"/>
      <c r="R949" s="90"/>
      <c r="S949" s="91">
        <f t="shared" si="223"/>
        <v>0</v>
      </c>
      <c r="T949" s="90">
        <f t="shared" si="232"/>
        <v>30539.3</v>
      </c>
      <c r="U949" s="91">
        <f t="shared" si="220"/>
        <v>30539.3</v>
      </c>
    </row>
    <row r="950" spans="1:21" ht="33">
      <c r="A950" s="88" t="str">
        <f ca="1">IF(ISERROR(MATCH(F950,Код_КВР,0)),"",INDIRECT(ADDRESS(MATCH(F950,Код_КВР,0)+1,2,,,"КВР")))</f>
        <v>Закупка товаров, работ и услуг для обеспечения государственных (муниципальных) нужд</v>
      </c>
      <c r="B950" s="28">
        <v>811</v>
      </c>
      <c r="C950" s="89" t="s">
        <v>82</v>
      </c>
      <c r="D950" s="89" t="s">
        <v>88</v>
      </c>
      <c r="E950" s="28" t="s">
        <v>690</v>
      </c>
      <c r="F950" s="28">
        <v>200</v>
      </c>
      <c r="G950" s="90"/>
      <c r="H950" s="90"/>
      <c r="I950" s="90"/>
      <c r="J950" s="90"/>
      <c r="K950" s="91"/>
      <c r="L950" s="90"/>
      <c r="M950" s="91"/>
      <c r="N950" s="90"/>
      <c r="O950" s="91"/>
      <c r="P950" s="90"/>
      <c r="Q950" s="91"/>
      <c r="R950" s="90"/>
      <c r="S950" s="91">
        <f t="shared" si="223"/>
        <v>0</v>
      </c>
      <c r="T950" s="90">
        <f t="shared" si="232"/>
        <v>30539.3</v>
      </c>
      <c r="U950" s="91">
        <f t="shared" si="220"/>
        <v>30539.3</v>
      </c>
    </row>
    <row r="951" spans="1:21" ht="33">
      <c r="A951" s="88" t="str">
        <f ca="1">IF(ISERROR(MATCH(F951,Код_КВР,0)),"",INDIRECT(ADDRESS(MATCH(F951,Код_КВР,0)+1,2,,,"КВР")))</f>
        <v>Иные закупки товаров, работ и услуг для обеспечения государственных (муниципальных) нужд</v>
      </c>
      <c r="B951" s="28">
        <v>811</v>
      </c>
      <c r="C951" s="89" t="s">
        <v>82</v>
      </c>
      <c r="D951" s="89" t="s">
        <v>88</v>
      </c>
      <c r="E951" s="28" t="s">
        <v>690</v>
      </c>
      <c r="F951" s="28">
        <v>240</v>
      </c>
      <c r="G951" s="90"/>
      <c r="H951" s="90"/>
      <c r="I951" s="90"/>
      <c r="J951" s="90"/>
      <c r="K951" s="91"/>
      <c r="L951" s="90"/>
      <c r="M951" s="91"/>
      <c r="N951" s="90"/>
      <c r="O951" s="91"/>
      <c r="P951" s="90"/>
      <c r="Q951" s="91"/>
      <c r="R951" s="90"/>
      <c r="S951" s="91">
        <f t="shared" si="223"/>
        <v>0</v>
      </c>
      <c r="T951" s="90">
        <v>30539.3</v>
      </c>
      <c r="U951" s="91">
        <f t="shared" si="220"/>
        <v>30539.3</v>
      </c>
    </row>
    <row r="952" spans="1:21" ht="33">
      <c r="A952" s="88" t="str">
        <f ca="1">IF(ISERROR(MATCH(E952,Код_КЦСР,0)),"",INDIRECT(ADDRESS(MATCH(E952,Код_КЦСР,0)+1,2,,,"КЦСР")))</f>
        <v>Муниципальная программа «Развитие земельно-имущественного комплекса города Череповца» на 2014 – 2022 годы</v>
      </c>
      <c r="B952" s="28">
        <v>811</v>
      </c>
      <c r="C952" s="89" t="s">
        <v>82</v>
      </c>
      <c r="D952" s="89" t="s">
        <v>88</v>
      </c>
      <c r="E952" s="28" t="s">
        <v>398</v>
      </c>
      <c r="F952" s="28"/>
      <c r="G952" s="90">
        <f t="shared" ref="G952:T954" si="233">G953</f>
        <v>62019.1</v>
      </c>
      <c r="H952" s="90">
        <f t="shared" si="233"/>
        <v>0</v>
      </c>
      <c r="I952" s="90">
        <f t="shared" si="226"/>
        <v>62019.1</v>
      </c>
      <c r="J952" s="90">
        <f t="shared" si="233"/>
        <v>1660</v>
      </c>
      <c r="K952" s="91">
        <f t="shared" si="230"/>
        <v>63679.1</v>
      </c>
      <c r="L952" s="90">
        <f t="shared" si="233"/>
        <v>0</v>
      </c>
      <c r="M952" s="91">
        <f t="shared" si="225"/>
        <v>63679.1</v>
      </c>
      <c r="N952" s="90">
        <f t="shared" si="233"/>
        <v>0</v>
      </c>
      <c r="O952" s="91">
        <f t="shared" si="227"/>
        <v>63679.1</v>
      </c>
      <c r="P952" s="90">
        <f t="shared" si="233"/>
        <v>0</v>
      </c>
      <c r="Q952" s="91">
        <f t="shared" si="223"/>
        <v>63679.1</v>
      </c>
      <c r="R952" s="90">
        <f t="shared" si="233"/>
        <v>0</v>
      </c>
      <c r="S952" s="91">
        <f t="shared" si="223"/>
        <v>63679.1</v>
      </c>
      <c r="T952" s="90">
        <f t="shared" si="233"/>
        <v>-240</v>
      </c>
      <c r="U952" s="91">
        <f t="shared" si="220"/>
        <v>63439.1</v>
      </c>
    </row>
    <row r="953" spans="1:21" ht="33">
      <c r="A953" s="88" t="str">
        <f ca="1">IF(ISERROR(MATCH(E953,Код_КЦСР,0)),"",INDIRECT(ADDRESS(MATCH(E953,Код_КЦСР,0)+1,2,,,"КЦСР")))</f>
        <v>Формирование и обеспечение сохранности муниципального земельно-имущественного комплекса</v>
      </c>
      <c r="B953" s="28">
        <v>811</v>
      </c>
      <c r="C953" s="89" t="s">
        <v>82</v>
      </c>
      <c r="D953" s="89" t="s">
        <v>88</v>
      </c>
      <c r="E953" s="28" t="s">
        <v>399</v>
      </c>
      <c r="F953" s="28"/>
      <c r="G953" s="90">
        <f t="shared" si="233"/>
        <v>62019.1</v>
      </c>
      <c r="H953" s="90">
        <f t="shared" si="233"/>
        <v>0</v>
      </c>
      <c r="I953" s="90">
        <f t="shared" si="226"/>
        <v>62019.1</v>
      </c>
      <c r="J953" s="90">
        <f t="shared" si="233"/>
        <v>1660</v>
      </c>
      <c r="K953" s="91">
        <f t="shared" si="230"/>
        <v>63679.1</v>
      </c>
      <c r="L953" s="90">
        <f t="shared" si="233"/>
        <v>0</v>
      </c>
      <c r="M953" s="91">
        <f t="shared" si="225"/>
        <v>63679.1</v>
      </c>
      <c r="N953" s="90">
        <f t="shared" si="233"/>
        <v>0</v>
      </c>
      <c r="O953" s="91">
        <f t="shared" si="227"/>
        <v>63679.1</v>
      </c>
      <c r="P953" s="90">
        <f t="shared" si="233"/>
        <v>0</v>
      </c>
      <c r="Q953" s="91">
        <f t="shared" si="223"/>
        <v>63679.1</v>
      </c>
      <c r="R953" s="90">
        <f t="shared" si="233"/>
        <v>0</v>
      </c>
      <c r="S953" s="91">
        <f t="shared" si="223"/>
        <v>63679.1</v>
      </c>
      <c r="T953" s="90">
        <f t="shared" si="233"/>
        <v>-240</v>
      </c>
      <c r="U953" s="91">
        <f t="shared" si="220"/>
        <v>63439.1</v>
      </c>
    </row>
    <row r="954" spans="1:21" ht="39.75" customHeight="1">
      <c r="A954" s="88" t="str">
        <f ca="1">IF(ISERROR(MATCH(F954,Код_КВР,0)),"",INDIRECT(ADDRESS(MATCH(F954,Код_КВР,0)+1,2,,,"КВР")))</f>
        <v>Закупка товаров, работ и услуг для обеспечения государственных (муниципальных) нужд</v>
      </c>
      <c r="B954" s="28">
        <v>811</v>
      </c>
      <c r="C954" s="89" t="s">
        <v>82</v>
      </c>
      <c r="D954" s="89" t="s">
        <v>88</v>
      </c>
      <c r="E954" s="28" t="s">
        <v>399</v>
      </c>
      <c r="F954" s="28">
        <v>200</v>
      </c>
      <c r="G954" s="90">
        <f t="shared" si="233"/>
        <v>62019.1</v>
      </c>
      <c r="H954" s="90">
        <f t="shared" si="233"/>
        <v>0</v>
      </c>
      <c r="I954" s="90">
        <f t="shared" si="226"/>
        <v>62019.1</v>
      </c>
      <c r="J954" s="90">
        <f t="shared" si="233"/>
        <v>1660</v>
      </c>
      <c r="K954" s="91">
        <f t="shared" si="230"/>
        <v>63679.1</v>
      </c>
      <c r="L954" s="90">
        <f t="shared" si="233"/>
        <v>0</v>
      </c>
      <c r="M954" s="91">
        <f t="shared" si="225"/>
        <v>63679.1</v>
      </c>
      <c r="N954" s="90">
        <f t="shared" si="233"/>
        <v>0</v>
      </c>
      <c r="O954" s="91">
        <f t="shared" si="227"/>
        <v>63679.1</v>
      </c>
      <c r="P954" s="90">
        <f t="shared" si="233"/>
        <v>0</v>
      </c>
      <c r="Q954" s="91">
        <f t="shared" si="223"/>
        <v>63679.1</v>
      </c>
      <c r="R954" s="90">
        <f t="shared" si="233"/>
        <v>0</v>
      </c>
      <c r="S954" s="91">
        <f t="shared" si="223"/>
        <v>63679.1</v>
      </c>
      <c r="T954" s="90">
        <f t="shared" si="233"/>
        <v>-240</v>
      </c>
      <c r="U954" s="91">
        <f t="shared" si="220"/>
        <v>63439.1</v>
      </c>
    </row>
    <row r="955" spans="1:21" ht="33">
      <c r="A955" s="88" t="str">
        <f ca="1">IF(ISERROR(MATCH(F955,Код_КВР,0)),"",INDIRECT(ADDRESS(MATCH(F955,Код_КВР,0)+1,2,,,"КВР")))</f>
        <v>Иные закупки товаров, работ и услуг для обеспечения государственных (муниципальных) нужд</v>
      </c>
      <c r="B955" s="28">
        <v>811</v>
      </c>
      <c r="C955" s="89" t="s">
        <v>82</v>
      </c>
      <c r="D955" s="89" t="s">
        <v>88</v>
      </c>
      <c r="E955" s="28" t="s">
        <v>399</v>
      </c>
      <c r="F955" s="28">
        <v>240</v>
      </c>
      <c r="G955" s="90">
        <v>62019.1</v>
      </c>
      <c r="H955" s="90"/>
      <c r="I955" s="90">
        <f t="shared" si="226"/>
        <v>62019.1</v>
      </c>
      <c r="J955" s="90">
        <v>1660</v>
      </c>
      <c r="K955" s="91">
        <f t="shared" si="230"/>
        <v>63679.1</v>
      </c>
      <c r="L955" s="90"/>
      <c r="M955" s="91">
        <f t="shared" si="225"/>
        <v>63679.1</v>
      </c>
      <c r="N955" s="90"/>
      <c r="O955" s="91">
        <f t="shared" si="227"/>
        <v>63679.1</v>
      </c>
      <c r="P955" s="90"/>
      <c r="Q955" s="91">
        <f t="shared" si="223"/>
        <v>63679.1</v>
      </c>
      <c r="R955" s="90"/>
      <c r="S955" s="91">
        <f t="shared" si="223"/>
        <v>63679.1</v>
      </c>
      <c r="T955" s="90">
        <v>-240</v>
      </c>
      <c r="U955" s="91">
        <f t="shared" si="220"/>
        <v>63439.1</v>
      </c>
    </row>
    <row r="956" spans="1:21">
      <c r="A956" s="106" t="s">
        <v>50</v>
      </c>
      <c r="B956" s="28">
        <v>811</v>
      </c>
      <c r="C956" s="89" t="s">
        <v>82</v>
      </c>
      <c r="D956" s="89" t="s">
        <v>85</v>
      </c>
      <c r="E956" s="28"/>
      <c r="F956" s="28"/>
      <c r="G956" s="90">
        <f t="shared" ref="G956:T957" si="234">G957</f>
        <v>81920.5</v>
      </c>
      <c r="H956" s="90">
        <f t="shared" si="234"/>
        <v>5333.1</v>
      </c>
      <c r="I956" s="90">
        <f t="shared" si="226"/>
        <v>87253.6</v>
      </c>
      <c r="J956" s="90">
        <f t="shared" si="234"/>
        <v>195.79999999999927</v>
      </c>
      <c r="K956" s="91">
        <f t="shared" si="230"/>
        <v>87449.400000000009</v>
      </c>
      <c r="L956" s="90">
        <f t="shared" si="234"/>
        <v>100000</v>
      </c>
      <c r="M956" s="91">
        <f t="shared" si="225"/>
        <v>187449.40000000002</v>
      </c>
      <c r="N956" s="90">
        <f t="shared" si="234"/>
        <v>-5400</v>
      </c>
      <c r="O956" s="91">
        <f t="shared" si="227"/>
        <v>182049.40000000002</v>
      </c>
      <c r="P956" s="90">
        <f t="shared" si="234"/>
        <v>219.8</v>
      </c>
      <c r="Q956" s="91">
        <f t="shared" si="223"/>
        <v>182269.2</v>
      </c>
      <c r="R956" s="90">
        <f t="shared" si="234"/>
        <v>0</v>
      </c>
      <c r="S956" s="91">
        <f t="shared" si="223"/>
        <v>182269.2</v>
      </c>
      <c r="T956" s="90">
        <f t="shared" si="234"/>
        <v>6738</v>
      </c>
      <c r="U956" s="91">
        <f t="shared" si="220"/>
        <v>189007.2</v>
      </c>
    </row>
    <row r="957" spans="1:21" ht="66">
      <c r="A957" s="88" t="str">
        <f ca="1">IF(ISERROR(MATCH(E957,Код_КЦСР,0)),"",INDIRECT(ADDRESS(MATCH(E957,Код_КЦСР,0)+1,2,,,"КЦСР")))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957" s="28">
        <v>811</v>
      </c>
      <c r="C957" s="89" t="s">
        <v>82</v>
      </c>
      <c r="D957" s="89" t="s">
        <v>85</v>
      </c>
      <c r="E957" s="28" t="s">
        <v>404</v>
      </c>
      <c r="F957" s="28"/>
      <c r="G957" s="90">
        <f t="shared" si="234"/>
        <v>81920.5</v>
      </c>
      <c r="H957" s="90">
        <f t="shared" si="234"/>
        <v>5333.1</v>
      </c>
      <c r="I957" s="90">
        <f t="shared" si="226"/>
        <v>87253.6</v>
      </c>
      <c r="J957" s="90">
        <f>J958+J968</f>
        <v>195.79999999999927</v>
      </c>
      <c r="K957" s="91">
        <f t="shared" si="230"/>
        <v>87449.400000000009</v>
      </c>
      <c r="L957" s="90">
        <f>L958+L968</f>
        <v>100000</v>
      </c>
      <c r="M957" s="91">
        <f t="shared" si="225"/>
        <v>187449.40000000002</v>
      </c>
      <c r="N957" s="90">
        <f>N958+N968</f>
        <v>-5400</v>
      </c>
      <c r="O957" s="91">
        <f t="shared" si="227"/>
        <v>182049.40000000002</v>
      </c>
      <c r="P957" s="90">
        <f>P958+P968</f>
        <v>219.8</v>
      </c>
      <c r="Q957" s="91">
        <f t="shared" si="223"/>
        <v>182269.2</v>
      </c>
      <c r="R957" s="90">
        <f>R958+R968</f>
        <v>0</v>
      </c>
      <c r="S957" s="91">
        <f t="shared" si="223"/>
        <v>182269.2</v>
      </c>
      <c r="T957" s="90">
        <f>T958+T968</f>
        <v>6738</v>
      </c>
      <c r="U957" s="91">
        <f t="shared" si="220"/>
        <v>189007.2</v>
      </c>
    </row>
    <row r="958" spans="1:21" ht="33">
      <c r="A958" s="88" t="str">
        <f ca="1">IF(ISERROR(MATCH(E958,Код_КЦСР,0)),"",INDIRECT(ADDRESS(MATCH(E958,Код_КЦСР,0)+1,2,,,"КЦСР")))</f>
        <v>Осуществление бюджетных инвестиций в объекты муниципальной собственности</v>
      </c>
      <c r="B958" s="28">
        <v>811</v>
      </c>
      <c r="C958" s="89" t="s">
        <v>82</v>
      </c>
      <c r="D958" s="89" t="s">
        <v>85</v>
      </c>
      <c r="E958" s="28" t="s">
        <v>405</v>
      </c>
      <c r="F958" s="28"/>
      <c r="G958" s="90">
        <f>G959+G965+G962</f>
        <v>81920.5</v>
      </c>
      <c r="H958" s="90">
        <f>H959+H965+H962</f>
        <v>5333.1</v>
      </c>
      <c r="I958" s="90">
        <f t="shared" si="226"/>
        <v>87253.6</v>
      </c>
      <c r="J958" s="90">
        <f>J959+J965+J962</f>
        <v>-23493.800000000003</v>
      </c>
      <c r="K958" s="91">
        <f t="shared" si="230"/>
        <v>63759.8</v>
      </c>
      <c r="L958" s="90">
        <f>L959+L965+L962</f>
        <v>32290.2</v>
      </c>
      <c r="M958" s="91">
        <f t="shared" si="225"/>
        <v>96050</v>
      </c>
      <c r="N958" s="90">
        <f>N959+N965+N962</f>
        <v>0</v>
      </c>
      <c r="O958" s="91">
        <f t="shared" si="227"/>
        <v>96050</v>
      </c>
      <c r="P958" s="90">
        <f>P959+P965+P962</f>
        <v>219.8</v>
      </c>
      <c r="Q958" s="91">
        <f t="shared" si="223"/>
        <v>96269.8</v>
      </c>
      <c r="R958" s="90">
        <f>R959+R965+R962</f>
        <v>-6607.7</v>
      </c>
      <c r="S958" s="91">
        <f t="shared" si="223"/>
        <v>89662.1</v>
      </c>
      <c r="T958" s="90">
        <f>T959+T965+T962</f>
        <v>6738</v>
      </c>
      <c r="U958" s="91">
        <f t="shared" si="220"/>
        <v>96400.1</v>
      </c>
    </row>
    <row r="959" spans="1:21">
      <c r="A959" s="88" t="str">
        <f ca="1">IF(ISERROR(MATCH(E959,Код_КЦСР,0)),"",INDIRECT(ADDRESS(MATCH(E959,Код_КЦСР,0)+1,2,,,"КЦСР")))</f>
        <v>Строительство объектов сметной стоимостью до 100 млн. рублей</v>
      </c>
      <c r="B959" s="28">
        <v>811</v>
      </c>
      <c r="C959" s="89" t="s">
        <v>82</v>
      </c>
      <c r="D959" s="89" t="s">
        <v>85</v>
      </c>
      <c r="E959" s="28" t="s">
        <v>406</v>
      </c>
      <c r="F959" s="28"/>
      <c r="G959" s="90">
        <f t="shared" ref="G959:T960" si="235">G960</f>
        <v>29404.1</v>
      </c>
      <c r="H959" s="90">
        <f t="shared" si="235"/>
        <v>0</v>
      </c>
      <c r="I959" s="90">
        <f t="shared" si="226"/>
        <v>29404.1</v>
      </c>
      <c r="J959" s="90">
        <f t="shared" si="235"/>
        <v>195.8</v>
      </c>
      <c r="K959" s="91">
        <f t="shared" si="230"/>
        <v>29599.899999999998</v>
      </c>
      <c r="L959" s="90">
        <f t="shared" si="235"/>
        <v>0</v>
      </c>
      <c r="M959" s="91">
        <f t="shared" si="225"/>
        <v>29599.899999999998</v>
      </c>
      <c r="N959" s="90">
        <f t="shared" si="235"/>
        <v>0</v>
      </c>
      <c r="O959" s="91">
        <f t="shared" si="227"/>
        <v>29599.899999999998</v>
      </c>
      <c r="P959" s="90">
        <f t="shared" si="235"/>
        <v>219.8</v>
      </c>
      <c r="Q959" s="91">
        <f t="shared" si="223"/>
        <v>29819.699999999997</v>
      </c>
      <c r="R959" s="90">
        <f t="shared" si="235"/>
        <v>0</v>
      </c>
      <c r="S959" s="91">
        <f t="shared" si="223"/>
        <v>29819.699999999997</v>
      </c>
      <c r="T959" s="90">
        <f t="shared" si="235"/>
        <v>6738</v>
      </c>
      <c r="U959" s="91">
        <f t="shared" si="220"/>
        <v>36557.699999999997</v>
      </c>
    </row>
    <row r="960" spans="1:21" ht="33">
      <c r="A960" s="88" t="str">
        <f ca="1">IF(ISERROR(MATCH(F960,Код_КВР,0)),"",INDIRECT(ADDRESS(MATCH(F960,Код_КВР,0)+1,2,,,"КВР")))</f>
        <v>Капитальные вложения в объекты государственной (муниципальной) собственности</v>
      </c>
      <c r="B960" s="28">
        <v>811</v>
      </c>
      <c r="C960" s="89" t="s">
        <v>82</v>
      </c>
      <c r="D960" s="89" t="s">
        <v>85</v>
      </c>
      <c r="E960" s="28" t="s">
        <v>406</v>
      </c>
      <c r="F960" s="28">
        <v>400</v>
      </c>
      <c r="G960" s="90">
        <f t="shared" si="235"/>
        <v>29404.1</v>
      </c>
      <c r="H960" s="90">
        <f t="shared" si="235"/>
        <v>0</v>
      </c>
      <c r="I960" s="90">
        <f t="shared" si="226"/>
        <v>29404.1</v>
      </c>
      <c r="J960" s="90">
        <f t="shared" si="235"/>
        <v>195.8</v>
      </c>
      <c r="K960" s="91">
        <f t="shared" si="230"/>
        <v>29599.899999999998</v>
      </c>
      <c r="L960" s="90">
        <f t="shared" si="235"/>
        <v>0</v>
      </c>
      <c r="M960" s="91">
        <f t="shared" si="225"/>
        <v>29599.899999999998</v>
      </c>
      <c r="N960" s="90">
        <f t="shared" si="235"/>
        <v>0</v>
      </c>
      <c r="O960" s="91">
        <f t="shared" si="227"/>
        <v>29599.899999999998</v>
      </c>
      <c r="P960" s="90">
        <f t="shared" si="235"/>
        <v>219.8</v>
      </c>
      <c r="Q960" s="91">
        <f t="shared" si="223"/>
        <v>29819.699999999997</v>
      </c>
      <c r="R960" s="90">
        <f t="shared" si="235"/>
        <v>0</v>
      </c>
      <c r="S960" s="91">
        <f t="shared" si="223"/>
        <v>29819.699999999997</v>
      </c>
      <c r="T960" s="90">
        <f t="shared" si="235"/>
        <v>6738</v>
      </c>
      <c r="U960" s="91">
        <f t="shared" si="220"/>
        <v>36557.699999999997</v>
      </c>
    </row>
    <row r="961" spans="1:21">
      <c r="A961" s="88" t="str">
        <f ca="1">IF(ISERROR(MATCH(F961,Код_КВР,0)),"",INDIRECT(ADDRESS(MATCH(F961,Код_КВР,0)+1,2,,,"КВР")))</f>
        <v>Бюджетные инвестиции</v>
      </c>
      <c r="B961" s="28">
        <v>811</v>
      </c>
      <c r="C961" s="89" t="s">
        <v>82</v>
      </c>
      <c r="D961" s="89" t="s">
        <v>85</v>
      </c>
      <c r="E961" s="28" t="s">
        <v>406</v>
      </c>
      <c r="F961" s="28">
        <v>410</v>
      </c>
      <c r="G961" s="90">
        <v>29404.1</v>
      </c>
      <c r="H961" s="90"/>
      <c r="I961" s="90">
        <f t="shared" si="226"/>
        <v>29404.1</v>
      </c>
      <c r="J961" s="90">
        <v>195.8</v>
      </c>
      <c r="K961" s="91">
        <f t="shared" si="230"/>
        <v>29599.899999999998</v>
      </c>
      <c r="L961" s="90"/>
      <c r="M961" s="91">
        <f t="shared" si="225"/>
        <v>29599.899999999998</v>
      </c>
      <c r="N961" s="90"/>
      <c r="O961" s="91">
        <f t="shared" si="227"/>
        <v>29599.899999999998</v>
      </c>
      <c r="P961" s="90">
        <v>219.8</v>
      </c>
      <c r="Q961" s="91">
        <f t="shared" si="223"/>
        <v>29819.699999999997</v>
      </c>
      <c r="R961" s="90"/>
      <c r="S961" s="91">
        <f t="shared" si="223"/>
        <v>29819.699999999997</v>
      </c>
      <c r="T961" s="90">
        <f>858.7+1885.8+2095.9+1397.6+500</f>
        <v>6738</v>
      </c>
      <c r="U961" s="91">
        <f t="shared" si="220"/>
        <v>36557.699999999997</v>
      </c>
    </row>
    <row r="962" spans="1:21" ht="39" customHeight="1">
      <c r="A962" s="88" t="str">
        <f ca="1">IF(ISERROR(MATCH(E962,Код_КЦСР,0)),"",INDIRECT(ADDRESS(MATCH(E962,Код_КЦСР,0)+1,2,,,"КЦСР")))</f>
        <v>Осуществление бюджетных инвестиций в объекты капитального строительства в рамках софинансирования с областным Дорожным фондом</v>
      </c>
      <c r="B962" s="28">
        <v>811</v>
      </c>
      <c r="C962" s="89" t="s">
        <v>82</v>
      </c>
      <c r="D962" s="89" t="s">
        <v>85</v>
      </c>
      <c r="E962" s="28" t="s">
        <v>476</v>
      </c>
      <c r="F962" s="28"/>
      <c r="G962" s="90">
        <f t="shared" ref="G962:T963" si="236">G963</f>
        <v>4518.2</v>
      </c>
      <c r="H962" s="90">
        <f t="shared" si="236"/>
        <v>5333.1</v>
      </c>
      <c r="I962" s="90">
        <f>G962+H962</f>
        <v>9851.2999999999993</v>
      </c>
      <c r="J962" s="90">
        <f t="shared" si="236"/>
        <v>-2368.9</v>
      </c>
      <c r="K962" s="91">
        <f t="shared" si="230"/>
        <v>7482.4</v>
      </c>
      <c r="L962" s="90">
        <f t="shared" si="236"/>
        <v>-771.2</v>
      </c>
      <c r="M962" s="91">
        <f t="shared" si="225"/>
        <v>6711.2</v>
      </c>
      <c r="N962" s="90">
        <f t="shared" si="236"/>
        <v>0</v>
      </c>
      <c r="O962" s="91">
        <f t="shared" si="227"/>
        <v>6711.2</v>
      </c>
      <c r="P962" s="90">
        <f t="shared" si="236"/>
        <v>0</v>
      </c>
      <c r="Q962" s="91">
        <f t="shared" si="223"/>
        <v>6711.2</v>
      </c>
      <c r="R962" s="90">
        <f t="shared" si="236"/>
        <v>-311</v>
      </c>
      <c r="S962" s="91">
        <f t="shared" si="223"/>
        <v>6400.2</v>
      </c>
      <c r="T962" s="90">
        <f t="shared" si="236"/>
        <v>0</v>
      </c>
      <c r="U962" s="91">
        <f t="shared" si="220"/>
        <v>6400.2</v>
      </c>
    </row>
    <row r="963" spans="1:21" ht="33">
      <c r="A963" s="88" t="str">
        <f ca="1">IF(ISERROR(MATCH(F963,Код_КВР,0)),"",INDIRECT(ADDRESS(MATCH(F963,Код_КВР,0)+1,2,,,"КВР")))</f>
        <v>Капитальные вложения в объекты государственной (муниципальной) собственности</v>
      </c>
      <c r="B963" s="28">
        <v>811</v>
      </c>
      <c r="C963" s="89" t="s">
        <v>82</v>
      </c>
      <c r="D963" s="89" t="s">
        <v>85</v>
      </c>
      <c r="E963" s="28" t="s">
        <v>476</v>
      </c>
      <c r="F963" s="28">
        <v>400</v>
      </c>
      <c r="G963" s="90">
        <f t="shared" si="236"/>
        <v>4518.2</v>
      </c>
      <c r="H963" s="90">
        <f t="shared" si="236"/>
        <v>5333.1</v>
      </c>
      <c r="I963" s="90">
        <f>G963+H963</f>
        <v>9851.2999999999993</v>
      </c>
      <c r="J963" s="90">
        <f>J964</f>
        <v>-2368.9</v>
      </c>
      <c r="K963" s="91">
        <f t="shared" si="230"/>
        <v>7482.4</v>
      </c>
      <c r="L963" s="90">
        <f>L964</f>
        <v>-771.2</v>
      </c>
      <c r="M963" s="91">
        <f t="shared" si="225"/>
        <v>6711.2</v>
      </c>
      <c r="N963" s="90">
        <f>N964</f>
        <v>0</v>
      </c>
      <c r="O963" s="91">
        <f t="shared" si="227"/>
        <v>6711.2</v>
      </c>
      <c r="P963" s="90">
        <f>P964</f>
        <v>0</v>
      </c>
      <c r="Q963" s="91">
        <f t="shared" si="223"/>
        <v>6711.2</v>
      </c>
      <c r="R963" s="90">
        <f>R964</f>
        <v>-311</v>
      </c>
      <c r="S963" s="91">
        <f t="shared" si="223"/>
        <v>6400.2</v>
      </c>
      <c r="T963" s="90">
        <f>T964</f>
        <v>0</v>
      </c>
      <c r="U963" s="91">
        <f t="shared" si="220"/>
        <v>6400.2</v>
      </c>
    </row>
    <row r="964" spans="1:21">
      <c r="A964" s="88" t="str">
        <f ca="1">IF(ISERROR(MATCH(F964,Код_КВР,0)),"",INDIRECT(ADDRESS(MATCH(F964,Код_КВР,0)+1,2,,,"КВР")))</f>
        <v>Бюджетные инвестиции</v>
      </c>
      <c r="B964" s="28">
        <v>811</v>
      </c>
      <c r="C964" s="89" t="s">
        <v>82</v>
      </c>
      <c r="D964" s="89" t="s">
        <v>85</v>
      </c>
      <c r="E964" s="28" t="s">
        <v>476</v>
      </c>
      <c r="F964" s="28">
        <v>410</v>
      </c>
      <c r="G964" s="90">
        <v>4518.2</v>
      </c>
      <c r="H964" s="90">
        <v>5333.1</v>
      </c>
      <c r="I964" s="90">
        <f>G964+H964</f>
        <v>9851.2999999999993</v>
      </c>
      <c r="J964" s="90">
        <f>-939.2-600-115-110-504.7-100</f>
        <v>-2368.9</v>
      </c>
      <c r="K964" s="91">
        <f t="shared" si="230"/>
        <v>7482.4</v>
      </c>
      <c r="L964" s="90">
        <v>-771.2</v>
      </c>
      <c r="M964" s="91">
        <f t="shared" si="225"/>
        <v>6711.2</v>
      </c>
      <c r="N964" s="90"/>
      <c r="O964" s="91">
        <f t="shared" si="227"/>
        <v>6711.2</v>
      </c>
      <c r="P964" s="90"/>
      <c r="Q964" s="91">
        <f t="shared" si="223"/>
        <v>6711.2</v>
      </c>
      <c r="R964" s="90">
        <v>-311</v>
      </c>
      <c r="S964" s="91">
        <f t="shared" si="223"/>
        <v>6400.2</v>
      </c>
      <c r="T964" s="90"/>
      <c r="U964" s="91">
        <f t="shared" si="220"/>
        <v>6400.2</v>
      </c>
    </row>
    <row r="965" spans="1:21" ht="35.25" customHeight="1">
      <c r="A965" s="88" t="str">
        <f ca="1">IF(ISERROR(MATCH(E965,Код_КЦСР,0)),"",INDIRECT(ADDRESS(MATCH(E965,Код_КЦСР,0)+1,2,,,"КЦСР")))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965" s="28">
        <v>811</v>
      </c>
      <c r="C965" s="89" t="s">
        <v>82</v>
      </c>
      <c r="D965" s="89" t="s">
        <v>85</v>
      </c>
      <c r="E965" s="28" t="s">
        <v>408</v>
      </c>
      <c r="F965" s="28"/>
      <c r="G965" s="90">
        <f t="shared" ref="G965:T966" si="237">G966</f>
        <v>47998.200000000004</v>
      </c>
      <c r="H965" s="90">
        <f t="shared" si="237"/>
        <v>0</v>
      </c>
      <c r="I965" s="90">
        <f t="shared" si="226"/>
        <v>47998.200000000004</v>
      </c>
      <c r="J965" s="90">
        <f t="shared" si="237"/>
        <v>-21320.7</v>
      </c>
      <c r="K965" s="91">
        <f t="shared" si="230"/>
        <v>26677.500000000004</v>
      </c>
      <c r="L965" s="90">
        <f t="shared" si="237"/>
        <v>33061.4</v>
      </c>
      <c r="M965" s="91">
        <f t="shared" si="225"/>
        <v>59738.900000000009</v>
      </c>
      <c r="N965" s="90">
        <f t="shared" si="237"/>
        <v>0</v>
      </c>
      <c r="O965" s="91">
        <f t="shared" si="227"/>
        <v>59738.900000000009</v>
      </c>
      <c r="P965" s="90">
        <f t="shared" si="237"/>
        <v>0</v>
      </c>
      <c r="Q965" s="91">
        <f t="shared" si="223"/>
        <v>59738.900000000009</v>
      </c>
      <c r="R965" s="90">
        <f t="shared" si="237"/>
        <v>-6296.7</v>
      </c>
      <c r="S965" s="91">
        <f t="shared" si="223"/>
        <v>53442.200000000012</v>
      </c>
      <c r="T965" s="90">
        <f t="shared" si="237"/>
        <v>0</v>
      </c>
      <c r="U965" s="91">
        <f t="shared" si="220"/>
        <v>53442.200000000012</v>
      </c>
    </row>
    <row r="966" spans="1:21" ht="33">
      <c r="A966" s="88" t="str">
        <f ca="1">IF(ISERROR(MATCH(F966,Код_КВР,0)),"",INDIRECT(ADDRESS(MATCH(F966,Код_КВР,0)+1,2,,,"КВР")))</f>
        <v>Капитальные вложения в объекты государственной (муниципальной) собственности</v>
      </c>
      <c r="B966" s="28">
        <v>811</v>
      </c>
      <c r="C966" s="89" t="s">
        <v>82</v>
      </c>
      <c r="D966" s="89" t="s">
        <v>85</v>
      </c>
      <c r="E966" s="28" t="s">
        <v>408</v>
      </c>
      <c r="F966" s="28">
        <v>400</v>
      </c>
      <c r="G966" s="90">
        <f t="shared" si="237"/>
        <v>47998.200000000004</v>
      </c>
      <c r="H966" s="90">
        <f t="shared" si="237"/>
        <v>0</v>
      </c>
      <c r="I966" s="90">
        <f t="shared" si="226"/>
        <v>47998.200000000004</v>
      </c>
      <c r="J966" s="90">
        <f t="shared" si="237"/>
        <v>-21320.7</v>
      </c>
      <c r="K966" s="91">
        <f t="shared" si="230"/>
        <v>26677.500000000004</v>
      </c>
      <c r="L966" s="90">
        <f t="shared" si="237"/>
        <v>33061.4</v>
      </c>
      <c r="M966" s="91">
        <f t="shared" si="225"/>
        <v>59738.900000000009</v>
      </c>
      <c r="N966" s="90">
        <f t="shared" si="237"/>
        <v>0</v>
      </c>
      <c r="O966" s="91">
        <f t="shared" si="227"/>
        <v>59738.900000000009</v>
      </c>
      <c r="P966" s="90">
        <f t="shared" si="237"/>
        <v>0</v>
      </c>
      <c r="Q966" s="91">
        <f t="shared" si="223"/>
        <v>59738.900000000009</v>
      </c>
      <c r="R966" s="90">
        <f t="shared" si="237"/>
        <v>-6296.7</v>
      </c>
      <c r="S966" s="91">
        <f t="shared" si="223"/>
        <v>53442.200000000012</v>
      </c>
      <c r="T966" s="90">
        <f t="shared" si="237"/>
        <v>0</v>
      </c>
      <c r="U966" s="91">
        <f t="shared" si="220"/>
        <v>53442.200000000012</v>
      </c>
    </row>
    <row r="967" spans="1:21">
      <c r="A967" s="88" t="str">
        <f ca="1">IF(ISERROR(MATCH(F967,Код_КВР,0)),"",INDIRECT(ADDRESS(MATCH(F967,Код_КВР,0)+1,2,,,"КВР")))</f>
        <v>Бюджетные инвестиции</v>
      </c>
      <c r="B967" s="28">
        <v>811</v>
      </c>
      <c r="C967" s="89" t="s">
        <v>82</v>
      </c>
      <c r="D967" s="89" t="s">
        <v>85</v>
      </c>
      <c r="E967" s="28" t="s">
        <v>408</v>
      </c>
      <c r="F967" s="28">
        <v>410</v>
      </c>
      <c r="G967" s="90">
        <f>45827.8+2170.4</f>
        <v>47998.200000000004</v>
      </c>
      <c r="H967" s="90"/>
      <c r="I967" s="90">
        <f t="shared" si="226"/>
        <v>47998.200000000004</v>
      </c>
      <c r="J967" s="90">
        <f>-8453-5400-1035-990-4542.7-900</f>
        <v>-21320.7</v>
      </c>
      <c r="K967" s="91">
        <f t="shared" si="230"/>
        <v>26677.500000000004</v>
      </c>
      <c r="L967" s="90">
        <v>33061.4</v>
      </c>
      <c r="M967" s="91">
        <f t="shared" si="225"/>
        <v>59738.900000000009</v>
      </c>
      <c r="N967" s="90"/>
      <c r="O967" s="91">
        <f t="shared" si="227"/>
        <v>59738.900000000009</v>
      </c>
      <c r="P967" s="90"/>
      <c r="Q967" s="91">
        <f t="shared" si="223"/>
        <v>59738.900000000009</v>
      </c>
      <c r="R967" s="90">
        <v>-6296.7</v>
      </c>
      <c r="S967" s="91">
        <f t="shared" si="223"/>
        <v>53442.200000000012</v>
      </c>
      <c r="T967" s="90"/>
      <c r="U967" s="91">
        <f t="shared" ref="U967:U1030" si="238">S967+T967</f>
        <v>53442.200000000012</v>
      </c>
    </row>
    <row r="968" spans="1:21">
      <c r="A968" s="88" t="str">
        <f ca="1">IF(ISERROR(MATCH(E968,Код_КЦСР,0)),"",INDIRECT(ADDRESS(MATCH(E968,Код_КЦСР,0)+1,2,,,"КЦСР")))</f>
        <v>Капитальный ремонт объектов муниципальной собственности</v>
      </c>
      <c r="B968" s="28">
        <v>811</v>
      </c>
      <c r="C968" s="89" t="s">
        <v>82</v>
      </c>
      <c r="D968" s="89" t="s">
        <v>85</v>
      </c>
      <c r="E968" s="28" t="s">
        <v>409</v>
      </c>
      <c r="F968" s="28"/>
      <c r="G968" s="90"/>
      <c r="H968" s="90"/>
      <c r="I968" s="90"/>
      <c r="J968" s="90">
        <f>J969+J972</f>
        <v>23689.600000000002</v>
      </c>
      <c r="K968" s="91">
        <f t="shared" si="230"/>
        <v>23689.600000000002</v>
      </c>
      <c r="L968" s="90">
        <f>L969+L972</f>
        <v>67709.8</v>
      </c>
      <c r="M968" s="91">
        <f t="shared" si="225"/>
        <v>91399.400000000009</v>
      </c>
      <c r="N968" s="90">
        <f>N969+N972</f>
        <v>-5400</v>
      </c>
      <c r="O968" s="91">
        <f t="shared" si="227"/>
        <v>85999.400000000009</v>
      </c>
      <c r="P968" s="90">
        <f>P969+P972</f>
        <v>0</v>
      </c>
      <c r="Q968" s="91">
        <f t="shared" si="223"/>
        <v>85999.400000000009</v>
      </c>
      <c r="R968" s="90">
        <f>R969+R972</f>
        <v>6607.7000000000007</v>
      </c>
      <c r="S968" s="91">
        <f t="shared" si="223"/>
        <v>92607.1</v>
      </c>
      <c r="T968" s="90">
        <f>T969+T972</f>
        <v>0</v>
      </c>
      <c r="U968" s="91">
        <f t="shared" si="238"/>
        <v>92607.1</v>
      </c>
    </row>
    <row r="969" spans="1:21" ht="33">
      <c r="A969" s="88" t="str">
        <f ca="1">IF(ISERROR(MATCH(E969,Код_КЦСР,0)),"",INDIRECT(ADDRESS(MATCH(E969,Код_КЦСР,0)+1,2,,,"КЦСР")))</f>
        <v>Осуществление капитального ремонта улично-дорожной сети города в рамках софинансирования с областным Дорожным фондом</v>
      </c>
      <c r="B969" s="28">
        <v>811</v>
      </c>
      <c r="C969" s="89" t="s">
        <v>82</v>
      </c>
      <c r="D969" s="89" t="s">
        <v>85</v>
      </c>
      <c r="E969" s="28" t="s">
        <v>630</v>
      </c>
      <c r="F969" s="28"/>
      <c r="G969" s="90"/>
      <c r="H969" s="90"/>
      <c r="I969" s="90"/>
      <c r="J969" s="90">
        <f>J970</f>
        <v>2368.9</v>
      </c>
      <c r="K969" s="91">
        <f t="shared" si="230"/>
        <v>2368.9</v>
      </c>
      <c r="L969" s="90">
        <f>L970</f>
        <v>771.2</v>
      </c>
      <c r="M969" s="91">
        <f t="shared" si="225"/>
        <v>3140.1000000000004</v>
      </c>
      <c r="N969" s="90">
        <f>N970</f>
        <v>0</v>
      </c>
      <c r="O969" s="91">
        <f t="shared" si="227"/>
        <v>3140.1000000000004</v>
      </c>
      <c r="P969" s="90">
        <f>P970</f>
        <v>0</v>
      </c>
      <c r="Q969" s="91">
        <f t="shared" si="223"/>
        <v>3140.1000000000004</v>
      </c>
      <c r="R969" s="90">
        <f>R970</f>
        <v>311.00000000000011</v>
      </c>
      <c r="S969" s="91">
        <f t="shared" si="223"/>
        <v>3451.1000000000004</v>
      </c>
      <c r="T969" s="90">
        <f>T970</f>
        <v>0</v>
      </c>
      <c r="U969" s="91">
        <f t="shared" si="238"/>
        <v>3451.1000000000004</v>
      </c>
    </row>
    <row r="970" spans="1:21" ht="33">
      <c r="A970" s="88" t="str">
        <f ca="1">IF(ISERROR(MATCH(F970,Код_КВР,0)),"",INDIRECT(ADDRESS(MATCH(F970,Код_КВР,0)+1,2,,,"КВР")))</f>
        <v>Закупка товаров, работ и услуг для обеспечения государственных (муниципальных) нужд</v>
      </c>
      <c r="B970" s="28">
        <v>811</v>
      </c>
      <c r="C970" s="89" t="s">
        <v>82</v>
      </c>
      <c r="D970" s="89" t="s">
        <v>85</v>
      </c>
      <c r="E970" s="28" t="s">
        <v>630</v>
      </c>
      <c r="F970" s="28">
        <v>200</v>
      </c>
      <c r="G970" s="90"/>
      <c r="H970" s="90"/>
      <c r="I970" s="90"/>
      <c r="J970" s="90">
        <f>J971</f>
        <v>2368.9</v>
      </c>
      <c r="K970" s="91">
        <f t="shared" si="230"/>
        <v>2368.9</v>
      </c>
      <c r="L970" s="90">
        <f>L971</f>
        <v>771.2</v>
      </c>
      <c r="M970" s="91">
        <f t="shared" si="225"/>
        <v>3140.1000000000004</v>
      </c>
      <c r="N970" s="90">
        <f>N971</f>
        <v>0</v>
      </c>
      <c r="O970" s="91">
        <f t="shared" si="227"/>
        <v>3140.1000000000004</v>
      </c>
      <c r="P970" s="90">
        <f>P971</f>
        <v>0</v>
      </c>
      <c r="Q970" s="91">
        <f t="shared" si="223"/>
        <v>3140.1000000000004</v>
      </c>
      <c r="R970" s="90">
        <f>R971</f>
        <v>311.00000000000011</v>
      </c>
      <c r="S970" s="91">
        <f t="shared" si="223"/>
        <v>3451.1000000000004</v>
      </c>
      <c r="T970" s="90">
        <f>T971</f>
        <v>0</v>
      </c>
      <c r="U970" s="91">
        <f t="shared" si="238"/>
        <v>3451.1000000000004</v>
      </c>
    </row>
    <row r="971" spans="1:21" ht="33">
      <c r="A971" s="88" t="str">
        <f ca="1">IF(ISERROR(MATCH(F971,Код_КВР,0)),"",INDIRECT(ADDRESS(MATCH(F971,Код_КВР,0)+1,2,,,"КВР")))</f>
        <v>Иные закупки товаров, работ и услуг для обеспечения государственных (муниципальных) нужд</v>
      </c>
      <c r="B971" s="28">
        <v>811</v>
      </c>
      <c r="C971" s="89" t="s">
        <v>82</v>
      </c>
      <c r="D971" s="89" t="s">
        <v>85</v>
      </c>
      <c r="E971" s="28" t="s">
        <v>630</v>
      </c>
      <c r="F971" s="28">
        <v>240</v>
      </c>
      <c r="G971" s="90"/>
      <c r="H971" s="90"/>
      <c r="I971" s="90"/>
      <c r="J971" s="90">
        <v>2368.9</v>
      </c>
      <c r="K971" s="91">
        <f t="shared" si="230"/>
        <v>2368.9</v>
      </c>
      <c r="L971" s="90">
        <v>771.2</v>
      </c>
      <c r="M971" s="91">
        <f t="shared" si="225"/>
        <v>3140.1000000000004</v>
      </c>
      <c r="N971" s="90"/>
      <c r="O971" s="91">
        <f t="shared" si="227"/>
        <v>3140.1000000000004</v>
      </c>
      <c r="P971" s="90"/>
      <c r="Q971" s="91">
        <f t="shared" si="223"/>
        <v>3140.1000000000004</v>
      </c>
      <c r="R971" s="90">
        <f>-600+209.8+96.9+97.8+402.6+103.9</f>
        <v>311.00000000000011</v>
      </c>
      <c r="S971" s="91">
        <f t="shared" si="223"/>
        <v>3451.1000000000004</v>
      </c>
      <c r="T971" s="90"/>
      <c r="U971" s="91">
        <f t="shared" si="238"/>
        <v>3451.1000000000004</v>
      </c>
    </row>
    <row r="972" spans="1:21" ht="33">
      <c r="A972" s="88" t="str">
        <f ca="1">IF(ISERROR(MATCH(E972,Код_КЦСР,0)),"",INDIRECT(ADDRESS(MATCH(E972,Код_КЦСР,0)+1,2,,,"КЦСР")))</f>
        <v>Осуществление дорожной деятельности в отношении автомобильных дорог общего пользования местного значения за счет средств областного бюджета</v>
      </c>
      <c r="B972" s="28">
        <v>811</v>
      </c>
      <c r="C972" s="89" t="s">
        <v>82</v>
      </c>
      <c r="D972" s="89" t="s">
        <v>85</v>
      </c>
      <c r="E972" s="28" t="s">
        <v>631</v>
      </c>
      <c r="F972" s="28"/>
      <c r="G972" s="90"/>
      <c r="H972" s="90"/>
      <c r="I972" s="90"/>
      <c r="J972" s="90">
        <f>J973</f>
        <v>21320.7</v>
      </c>
      <c r="K972" s="91">
        <f t="shared" si="230"/>
        <v>21320.7</v>
      </c>
      <c r="L972" s="90">
        <f>L973</f>
        <v>66938.600000000006</v>
      </c>
      <c r="M972" s="91">
        <f t="shared" si="225"/>
        <v>88259.3</v>
      </c>
      <c r="N972" s="90">
        <f>N973</f>
        <v>-5400</v>
      </c>
      <c r="O972" s="91">
        <f t="shared" si="227"/>
        <v>82859.3</v>
      </c>
      <c r="P972" s="90">
        <f>P973</f>
        <v>0</v>
      </c>
      <c r="Q972" s="91">
        <f t="shared" si="223"/>
        <v>82859.3</v>
      </c>
      <c r="R972" s="90">
        <f>R973</f>
        <v>6296.7000000000007</v>
      </c>
      <c r="S972" s="91">
        <f t="shared" si="223"/>
        <v>89156</v>
      </c>
      <c r="T972" s="90">
        <f>T973</f>
        <v>0</v>
      </c>
      <c r="U972" s="91">
        <f t="shared" si="238"/>
        <v>89156</v>
      </c>
    </row>
    <row r="973" spans="1:21" ht="33">
      <c r="A973" s="88" t="str">
        <f ca="1">IF(ISERROR(MATCH(F973,Код_КВР,0)),"",INDIRECT(ADDRESS(MATCH(F973,Код_КВР,0)+1,2,,,"КВР")))</f>
        <v>Закупка товаров, работ и услуг для обеспечения государственных (муниципальных) нужд</v>
      </c>
      <c r="B973" s="28">
        <v>811</v>
      </c>
      <c r="C973" s="89" t="s">
        <v>82</v>
      </c>
      <c r="D973" s="89" t="s">
        <v>85</v>
      </c>
      <c r="E973" s="28" t="s">
        <v>631</v>
      </c>
      <c r="F973" s="28">
        <v>200</v>
      </c>
      <c r="G973" s="90"/>
      <c r="H973" s="90"/>
      <c r="I973" s="90"/>
      <c r="J973" s="90">
        <f>J974</f>
        <v>21320.7</v>
      </c>
      <c r="K973" s="91">
        <f t="shared" si="230"/>
        <v>21320.7</v>
      </c>
      <c r="L973" s="90">
        <f>L974</f>
        <v>66938.600000000006</v>
      </c>
      <c r="M973" s="91">
        <f t="shared" si="225"/>
        <v>88259.3</v>
      </c>
      <c r="N973" s="90">
        <f>N974</f>
        <v>-5400</v>
      </c>
      <c r="O973" s="91">
        <f t="shared" si="227"/>
        <v>82859.3</v>
      </c>
      <c r="P973" s="90">
        <f>P974</f>
        <v>0</v>
      </c>
      <c r="Q973" s="91">
        <f t="shared" si="223"/>
        <v>82859.3</v>
      </c>
      <c r="R973" s="90">
        <f>R974</f>
        <v>6296.7000000000007</v>
      </c>
      <c r="S973" s="91">
        <f t="shared" si="223"/>
        <v>89156</v>
      </c>
      <c r="T973" s="90">
        <f>T974</f>
        <v>0</v>
      </c>
      <c r="U973" s="91">
        <f t="shared" si="238"/>
        <v>89156</v>
      </c>
    </row>
    <row r="974" spans="1:21" ht="33">
      <c r="A974" s="88" t="str">
        <f ca="1">IF(ISERROR(MATCH(F974,Код_КВР,0)),"",INDIRECT(ADDRESS(MATCH(F974,Код_КВР,0)+1,2,,,"КВР")))</f>
        <v>Иные закупки товаров, работ и услуг для обеспечения государственных (муниципальных) нужд</v>
      </c>
      <c r="B974" s="28">
        <v>811</v>
      </c>
      <c r="C974" s="89" t="s">
        <v>82</v>
      </c>
      <c r="D974" s="89" t="s">
        <v>85</v>
      </c>
      <c r="E974" s="28" t="s">
        <v>631</v>
      </c>
      <c r="F974" s="28">
        <v>240</v>
      </c>
      <c r="G974" s="90"/>
      <c r="H974" s="90"/>
      <c r="I974" s="90"/>
      <c r="J974" s="90">
        <v>21320.7</v>
      </c>
      <c r="K974" s="91">
        <f t="shared" si="230"/>
        <v>21320.7</v>
      </c>
      <c r="L974" s="90">
        <v>66938.600000000006</v>
      </c>
      <c r="M974" s="91">
        <f t="shared" si="225"/>
        <v>88259.3</v>
      </c>
      <c r="N974" s="90">
        <v>-5400</v>
      </c>
      <c r="O974" s="91">
        <f t="shared" si="227"/>
        <v>82859.3</v>
      </c>
      <c r="P974" s="90"/>
      <c r="Q974" s="91">
        <f t="shared" si="223"/>
        <v>82859.3</v>
      </c>
      <c r="R974" s="90">
        <f>1350.4+540+668.2+3118.5+619.6</f>
        <v>6296.7000000000007</v>
      </c>
      <c r="S974" s="91">
        <f t="shared" si="223"/>
        <v>89156</v>
      </c>
      <c r="T974" s="90"/>
      <c r="U974" s="91">
        <f t="shared" si="238"/>
        <v>89156</v>
      </c>
    </row>
    <row r="975" spans="1:21">
      <c r="A975" s="105" t="s">
        <v>89</v>
      </c>
      <c r="B975" s="28">
        <v>811</v>
      </c>
      <c r="C975" s="89" t="s">
        <v>82</v>
      </c>
      <c r="D975" s="89" t="s">
        <v>66</v>
      </c>
      <c r="E975" s="28"/>
      <c r="F975" s="28"/>
      <c r="G975" s="90">
        <f>G976+G986</f>
        <v>306409.59999999998</v>
      </c>
      <c r="H975" s="90">
        <f>H976+H986</f>
        <v>13517.6</v>
      </c>
      <c r="I975" s="90">
        <f t="shared" si="226"/>
        <v>319927.19999999995</v>
      </c>
      <c r="J975" s="90">
        <f>J976+J986</f>
        <v>5714.9999999999991</v>
      </c>
      <c r="K975" s="91">
        <f t="shared" si="230"/>
        <v>325642.19999999995</v>
      </c>
      <c r="L975" s="90">
        <f>L976+L986</f>
        <v>94553.099999999991</v>
      </c>
      <c r="M975" s="91">
        <f t="shared" si="225"/>
        <v>420195.29999999993</v>
      </c>
      <c r="N975" s="90">
        <f>N976+N986</f>
        <v>20032.3</v>
      </c>
      <c r="O975" s="91">
        <f t="shared" si="227"/>
        <v>440227.59999999992</v>
      </c>
      <c r="P975" s="90">
        <f>P976+P986</f>
        <v>1714</v>
      </c>
      <c r="Q975" s="91">
        <f t="shared" si="223"/>
        <v>441941.59999999992</v>
      </c>
      <c r="R975" s="90">
        <f>R976+R986</f>
        <v>0</v>
      </c>
      <c r="S975" s="91">
        <f t="shared" si="223"/>
        <v>441941.59999999992</v>
      </c>
      <c r="T975" s="90">
        <f>T976+T986</f>
        <v>0</v>
      </c>
      <c r="U975" s="91">
        <f t="shared" si="238"/>
        <v>441941.59999999992</v>
      </c>
    </row>
    <row r="976" spans="1:21" ht="33">
      <c r="A976" s="88" t="str">
        <f ca="1">IF(ISERROR(MATCH(E976,Код_КЦСР,0)),"",INDIRECT(ADDRESS(MATCH(E976,Код_КЦСР,0)+1,2,,,"КЦСР")))</f>
        <v>Муниципальная программа «Развитие земельно-имущественного комплекса города Череповца» на 2014 – 2022 годы</v>
      </c>
      <c r="B976" s="28">
        <v>811</v>
      </c>
      <c r="C976" s="89" t="s">
        <v>82</v>
      </c>
      <c r="D976" s="89" t="s">
        <v>66</v>
      </c>
      <c r="E976" s="28" t="s">
        <v>398</v>
      </c>
      <c r="F976" s="28"/>
      <c r="G976" s="90">
        <f>G977+G980</f>
        <v>27672.1</v>
      </c>
      <c r="H976" s="90">
        <f>H977+H980</f>
        <v>0</v>
      </c>
      <c r="I976" s="90">
        <f t="shared" si="226"/>
        <v>27672.1</v>
      </c>
      <c r="J976" s="90">
        <f>J977+J980</f>
        <v>0</v>
      </c>
      <c r="K976" s="91">
        <f t="shared" si="230"/>
        <v>27672.1</v>
      </c>
      <c r="L976" s="90">
        <f>L977+L980</f>
        <v>0</v>
      </c>
      <c r="M976" s="91">
        <f t="shared" si="225"/>
        <v>27672.1</v>
      </c>
      <c r="N976" s="90">
        <f>N977+N980</f>
        <v>0</v>
      </c>
      <c r="O976" s="91">
        <f t="shared" si="227"/>
        <v>27672.1</v>
      </c>
      <c r="P976" s="90">
        <f>P977+P980</f>
        <v>0</v>
      </c>
      <c r="Q976" s="91">
        <f t="shared" si="223"/>
        <v>27672.1</v>
      </c>
      <c r="R976" s="90">
        <f>R977+R980</f>
        <v>0</v>
      </c>
      <c r="S976" s="91">
        <f t="shared" si="223"/>
        <v>27672.1</v>
      </c>
      <c r="T976" s="90">
        <f>T977+T980</f>
        <v>0</v>
      </c>
      <c r="U976" s="91">
        <f t="shared" si="238"/>
        <v>27672.1</v>
      </c>
    </row>
    <row r="977" spans="1:21" ht="33">
      <c r="A977" s="88" t="str">
        <f ca="1">IF(ISERROR(MATCH(E977,Код_КЦСР,0)),"",INDIRECT(ADDRESS(MATCH(E977,Код_КЦСР,0)+1,2,,,"КЦСР")))</f>
        <v>Обеспечение исполнения полномочий органа местного самоуправления в области наружной рекламы</v>
      </c>
      <c r="B977" s="28">
        <v>811</v>
      </c>
      <c r="C977" s="89" t="s">
        <v>82</v>
      </c>
      <c r="D977" s="89" t="s">
        <v>66</v>
      </c>
      <c r="E977" s="28" t="s">
        <v>401</v>
      </c>
      <c r="F977" s="28"/>
      <c r="G977" s="90">
        <f t="shared" ref="G977:T978" si="239">G978</f>
        <v>657</v>
      </c>
      <c r="H977" s="90">
        <f t="shared" si="239"/>
        <v>0</v>
      </c>
      <c r="I977" s="90">
        <f t="shared" si="226"/>
        <v>657</v>
      </c>
      <c r="J977" s="90">
        <f t="shared" si="239"/>
        <v>0</v>
      </c>
      <c r="K977" s="91">
        <f t="shared" si="230"/>
        <v>657</v>
      </c>
      <c r="L977" s="90">
        <f t="shared" si="239"/>
        <v>0</v>
      </c>
      <c r="M977" s="91">
        <f t="shared" si="225"/>
        <v>657</v>
      </c>
      <c r="N977" s="90">
        <f t="shared" si="239"/>
        <v>0</v>
      </c>
      <c r="O977" s="91">
        <f t="shared" si="227"/>
        <v>657</v>
      </c>
      <c r="P977" s="90">
        <f t="shared" si="239"/>
        <v>0</v>
      </c>
      <c r="Q977" s="91">
        <f t="shared" si="223"/>
        <v>657</v>
      </c>
      <c r="R977" s="90">
        <f t="shared" si="239"/>
        <v>0</v>
      </c>
      <c r="S977" s="91">
        <f t="shared" si="223"/>
        <v>657</v>
      </c>
      <c r="T977" s="90">
        <f t="shared" si="239"/>
        <v>0</v>
      </c>
      <c r="U977" s="91">
        <f t="shared" si="238"/>
        <v>657</v>
      </c>
    </row>
    <row r="978" spans="1:21" ht="33.75" customHeight="1">
      <c r="A978" s="88" t="str">
        <f ca="1">IF(ISERROR(MATCH(F978,Код_КВР,0)),"",INDIRECT(ADDRESS(MATCH(F978,Код_КВР,0)+1,2,,,"КВР")))</f>
        <v>Закупка товаров, работ и услуг для обеспечения государственных (муниципальных) нужд</v>
      </c>
      <c r="B978" s="28">
        <v>811</v>
      </c>
      <c r="C978" s="89" t="s">
        <v>82</v>
      </c>
      <c r="D978" s="89" t="s">
        <v>66</v>
      </c>
      <c r="E978" s="28" t="s">
        <v>401</v>
      </c>
      <c r="F978" s="28">
        <v>200</v>
      </c>
      <c r="G978" s="90">
        <f t="shared" si="239"/>
        <v>657</v>
      </c>
      <c r="H978" s="90">
        <f t="shared" si="239"/>
        <v>0</v>
      </c>
      <c r="I978" s="90">
        <f t="shared" si="226"/>
        <v>657</v>
      </c>
      <c r="J978" s="90">
        <f t="shared" si="239"/>
        <v>0</v>
      </c>
      <c r="K978" s="91">
        <f t="shared" si="230"/>
        <v>657</v>
      </c>
      <c r="L978" s="90">
        <f t="shared" si="239"/>
        <v>0</v>
      </c>
      <c r="M978" s="91">
        <f t="shared" si="225"/>
        <v>657</v>
      </c>
      <c r="N978" s="90">
        <f t="shared" si="239"/>
        <v>0</v>
      </c>
      <c r="O978" s="91">
        <f t="shared" si="227"/>
        <v>657</v>
      </c>
      <c r="P978" s="90">
        <f t="shared" si="239"/>
        <v>0</v>
      </c>
      <c r="Q978" s="91">
        <f t="shared" si="223"/>
        <v>657</v>
      </c>
      <c r="R978" s="90">
        <f t="shared" si="239"/>
        <v>0</v>
      </c>
      <c r="S978" s="91">
        <f t="shared" si="223"/>
        <v>657</v>
      </c>
      <c r="T978" s="90">
        <f t="shared" si="239"/>
        <v>0</v>
      </c>
      <c r="U978" s="91">
        <f t="shared" si="238"/>
        <v>657</v>
      </c>
    </row>
    <row r="979" spans="1:21" ht="33">
      <c r="A979" s="88" t="str">
        <f ca="1">IF(ISERROR(MATCH(F979,Код_КВР,0)),"",INDIRECT(ADDRESS(MATCH(F979,Код_КВР,0)+1,2,,,"КВР")))</f>
        <v>Иные закупки товаров, работ и услуг для обеспечения государственных (муниципальных) нужд</v>
      </c>
      <c r="B979" s="28">
        <v>811</v>
      </c>
      <c r="C979" s="89" t="s">
        <v>82</v>
      </c>
      <c r="D979" s="89" t="s">
        <v>66</v>
      </c>
      <c r="E979" s="28" t="s">
        <v>401</v>
      </c>
      <c r="F979" s="28">
        <v>240</v>
      </c>
      <c r="G979" s="90">
        <v>657</v>
      </c>
      <c r="H979" s="90"/>
      <c r="I979" s="90">
        <f t="shared" si="226"/>
        <v>657</v>
      </c>
      <c r="J979" s="90"/>
      <c r="K979" s="91">
        <f t="shared" si="230"/>
        <v>657</v>
      </c>
      <c r="L979" s="90"/>
      <c r="M979" s="91">
        <f t="shared" si="225"/>
        <v>657</v>
      </c>
      <c r="N979" s="90"/>
      <c r="O979" s="91">
        <f t="shared" si="227"/>
        <v>657</v>
      </c>
      <c r="P979" s="90"/>
      <c r="Q979" s="91">
        <f t="shared" si="223"/>
        <v>657</v>
      </c>
      <c r="R979" s="90"/>
      <c r="S979" s="91">
        <f t="shared" si="223"/>
        <v>657</v>
      </c>
      <c r="T979" s="90"/>
      <c r="U979" s="91">
        <f t="shared" si="238"/>
        <v>657</v>
      </c>
    </row>
    <row r="980" spans="1:21" ht="33">
      <c r="A980" s="88" t="str">
        <f ca="1">IF(ISERROR(MATCH(E980,Код_КЦСР,0)),"",INDIRECT(ADDRESS(MATCH(E980,Код_КЦСР,0)+1,2,,,"КЦСР")))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980" s="28">
        <v>811</v>
      </c>
      <c r="C980" s="89" t="s">
        <v>82</v>
      </c>
      <c r="D980" s="89" t="s">
        <v>66</v>
      </c>
      <c r="E980" s="28" t="s">
        <v>402</v>
      </c>
      <c r="F980" s="28"/>
      <c r="G980" s="90">
        <f>G981</f>
        <v>27015.1</v>
      </c>
      <c r="H980" s="90">
        <f>H981</f>
        <v>0</v>
      </c>
      <c r="I980" s="90">
        <f t="shared" si="226"/>
        <v>27015.1</v>
      </c>
      <c r="J980" s="90">
        <f>J981</f>
        <v>0</v>
      </c>
      <c r="K980" s="91">
        <f t="shared" si="230"/>
        <v>27015.1</v>
      </c>
      <c r="L980" s="90">
        <f>L981</f>
        <v>0</v>
      </c>
      <c r="M980" s="91">
        <f t="shared" si="225"/>
        <v>27015.1</v>
      </c>
      <c r="N980" s="90">
        <f>N981</f>
        <v>0</v>
      </c>
      <c r="O980" s="91">
        <f t="shared" si="227"/>
        <v>27015.1</v>
      </c>
      <c r="P980" s="90">
        <f>P981</f>
        <v>0</v>
      </c>
      <c r="Q980" s="91">
        <f t="shared" si="223"/>
        <v>27015.1</v>
      </c>
      <c r="R980" s="90">
        <f>R981</f>
        <v>0</v>
      </c>
      <c r="S980" s="91">
        <f t="shared" si="223"/>
        <v>27015.1</v>
      </c>
      <c r="T980" s="90">
        <f>T981</f>
        <v>0</v>
      </c>
      <c r="U980" s="91">
        <f t="shared" si="238"/>
        <v>27015.1</v>
      </c>
    </row>
    <row r="981" spans="1:21">
      <c r="A981" s="88" t="str">
        <f ca="1">IF(ISERROR(MATCH(E981,Код_КЦСР,0)),"",INDIRECT(ADDRESS(MATCH(E981,Код_КЦСР,0)+1,2,,,"КЦСР")))</f>
        <v>Расходы на обеспечение функций органов местного самоуправления</v>
      </c>
      <c r="B981" s="28">
        <v>811</v>
      </c>
      <c r="C981" s="89" t="s">
        <v>82</v>
      </c>
      <c r="D981" s="89" t="s">
        <v>66</v>
      </c>
      <c r="E981" s="28" t="s">
        <v>403</v>
      </c>
      <c r="F981" s="28"/>
      <c r="G981" s="90">
        <f>G982+G984</f>
        <v>27015.1</v>
      </c>
      <c r="H981" s="90">
        <f>H982+H984</f>
        <v>0</v>
      </c>
      <c r="I981" s="90">
        <f t="shared" si="226"/>
        <v>27015.1</v>
      </c>
      <c r="J981" s="90">
        <f>J982+J984</f>
        <v>0</v>
      </c>
      <c r="K981" s="91">
        <f t="shared" si="230"/>
        <v>27015.1</v>
      </c>
      <c r="L981" s="90">
        <f>L982+L984</f>
        <v>0</v>
      </c>
      <c r="M981" s="91">
        <f t="shared" si="225"/>
        <v>27015.1</v>
      </c>
      <c r="N981" s="90">
        <f>N982+N984</f>
        <v>0</v>
      </c>
      <c r="O981" s="91">
        <f t="shared" si="227"/>
        <v>27015.1</v>
      </c>
      <c r="P981" s="90">
        <f>P982+P984</f>
        <v>0</v>
      </c>
      <c r="Q981" s="91">
        <f t="shared" si="223"/>
        <v>27015.1</v>
      </c>
      <c r="R981" s="90">
        <f>R982+R984</f>
        <v>0</v>
      </c>
      <c r="S981" s="91">
        <f t="shared" si="223"/>
        <v>27015.1</v>
      </c>
      <c r="T981" s="90">
        <f>T982+T984</f>
        <v>0</v>
      </c>
      <c r="U981" s="91">
        <f t="shared" si="238"/>
        <v>27015.1</v>
      </c>
    </row>
    <row r="982" spans="1:21" ht="51" customHeight="1">
      <c r="A982" s="88" t="str">
        <f t="shared" ref="A982:A985" ca="1" si="240">IF(ISERROR(MATCH(F982,Код_КВР,0)),"",INDIRECT(ADDRESS(MATCH(F982,Код_КВР,0)+1,2,,,"КВР")))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2" s="28">
        <v>811</v>
      </c>
      <c r="C982" s="89" t="s">
        <v>82</v>
      </c>
      <c r="D982" s="89" t="s">
        <v>66</v>
      </c>
      <c r="E982" s="28" t="s">
        <v>403</v>
      </c>
      <c r="F982" s="28">
        <v>100</v>
      </c>
      <c r="G982" s="90">
        <f>G983</f>
        <v>26990.5</v>
      </c>
      <c r="H982" s="90">
        <f>H983</f>
        <v>0</v>
      </c>
      <c r="I982" s="90">
        <f t="shared" si="226"/>
        <v>26990.5</v>
      </c>
      <c r="J982" s="90">
        <f>J983</f>
        <v>0</v>
      </c>
      <c r="K982" s="91">
        <f t="shared" si="230"/>
        <v>26990.5</v>
      </c>
      <c r="L982" s="90">
        <f>L983</f>
        <v>0</v>
      </c>
      <c r="M982" s="91">
        <f t="shared" si="225"/>
        <v>26990.5</v>
      </c>
      <c r="N982" s="90">
        <f>N983</f>
        <v>0</v>
      </c>
      <c r="O982" s="91">
        <f t="shared" si="227"/>
        <v>26990.5</v>
      </c>
      <c r="P982" s="90">
        <f>P983</f>
        <v>0</v>
      </c>
      <c r="Q982" s="91">
        <f t="shared" si="223"/>
        <v>26990.5</v>
      </c>
      <c r="R982" s="90">
        <f>R983</f>
        <v>0</v>
      </c>
      <c r="S982" s="91">
        <f t="shared" si="223"/>
        <v>26990.5</v>
      </c>
      <c r="T982" s="90">
        <f>T983</f>
        <v>0</v>
      </c>
      <c r="U982" s="91">
        <f t="shared" si="238"/>
        <v>26990.5</v>
      </c>
    </row>
    <row r="983" spans="1:21" ht="18.75" customHeight="1">
      <c r="A983" s="88" t="str">
        <f t="shared" ca="1" si="240"/>
        <v>Расходы на выплаты персоналу государственных (муниципальных) органов</v>
      </c>
      <c r="B983" s="28">
        <v>811</v>
      </c>
      <c r="C983" s="89" t="s">
        <v>82</v>
      </c>
      <c r="D983" s="89" t="s">
        <v>66</v>
      </c>
      <c r="E983" s="28" t="s">
        <v>403</v>
      </c>
      <c r="F983" s="28">
        <v>120</v>
      </c>
      <c r="G983" s="90">
        <f>20697.9+41.8+6250.8</f>
        <v>26990.5</v>
      </c>
      <c r="H983" s="90"/>
      <c r="I983" s="90">
        <f t="shared" si="226"/>
        <v>26990.5</v>
      </c>
      <c r="J983" s="90"/>
      <c r="K983" s="91">
        <f t="shared" si="230"/>
        <v>26990.5</v>
      </c>
      <c r="L983" s="90"/>
      <c r="M983" s="91">
        <f t="shared" si="225"/>
        <v>26990.5</v>
      </c>
      <c r="N983" s="90"/>
      <c r="O983" s="91">
        <f t="shared" si="227"/>
        <v>26990.5</v>
      </c>
      <c r="P983" s="90"/>
      <c r="Q983" s="91">
        <f t="shared" si="223"/>
        <v>26990.5</v>
      </c>
      <c r="R983" s="90"/>
      <c r="S983" s="91">
        <f t="shared" si="223"/>
        <v>26990.5</v>
      </c>
      <c r="T983" s="90"/>
      <c r="U983" s="91">
        <f t="shared" si="238"/>
        <v>26990.5</v>
      </c>
    </row>
    <row r="984" spans="1:21" ht="35.25" customHeight="1">
      <c r="A984" s="88" t="str">
        <f t="shared" ca="1" si="240"/>
        <v>Закупка товаров, работ и услуг для обеспечения государственных (муниципальных) нужд</v>
      </c>
      <c r="B984" s="28">
        <v>811</v>
      </c>
      <c r="C984" s="89" t="s">
        <v>82</v>
      </c>
      <c r="D984" s="89" t="s">
        <v>66</v>
      </c>
      <c r="E984" s="28" t="s">
        <v>403</v>
      </c>
      <c r="F984" s="28">
        <v>200</v>
      </c>
      <c r="G984" s="90">
        <f>G985</f>
        <v>24.6</v>
      </c>
      <c r="H984" s="90">
        <f>H985</f>
        <v>0</v>
      </c>
      <c r="I984" s="90">
        <f t="shared" si="226"/>
        <v>24.6</v>
      </c>
      <c r="J984" s="90">
        <f>J985</f>
        <v>0</v>
      </c>
      <c r="K984" s="91">
        <f t="shared" si="230"/>
        <v>24.6</v>
      </c>
      <c r="L984" s="90">
        <f>L985</f>
        <v>0</v>
      </c>
      <c r="M984" s="91">
        <f t="shared" si="225"/>
        <v>24.6</v>
      </c>
      <c r="N984" s="90">
        <f>N985</f>
        <v>0</v>
      </c>
      <c r="O984" s="91">
        <f t="shared" si="227"/>
        <v>24.6</v>
      </c>
      <c r="P984" s="90">
        <f>P985</f>
        <v>0</v>
      </c>
      <c r="Q984" s="91">
        <f t="shared" si="223"/>
        <v>24.6</v>
      </c>
      <c r="R984" s="90">
        <f>R985</f>
        <v>0</v>
      </c>
      <c r="S984" s="91">
        <f t="shared" si="223"/>
        <v>24.6</v>
      </c>
      <c r="T984" s="90">
        <f>T985</f>
        <v>0</v>
      </c>
      <c r="U984" s="91">
        <f t="shared" si="238"/>
        <v>24.6</v>
      </c>
    </row>
    <row r="985" spans="1:21" ht="33">
      <c r="A985" s="88" t="str">
        <f t="shared" ca="1" si="240"/>
        <v>Иные закупки товаров, работ и услуг для обеспечения государственных (муниципальных) нужд</v>
      </c>
      <c r="B985" s="28">
        <v>811</v>
      </c>
      <c r="C985" s="89" t="s">
        <v>82</v>
      </c>
      <c r="D985" s="89" t="s">
        <v>66</v>
      </c>
      <c r="E985" s="28" t="s">
        <v>403</v>
      </c>
      <c r="F985" s="28">
        <v>240</v>
      </c>
      <c r="G985" s="90">
        <v>24.6</v>
      </c>
      <c r="H985" s="90"/>
      <c r="I985" s="90">
        <f t="shared" si="226"/>
        <v>24.6</v>
      </c>
      <c r="J985" s="90"/>
      <c r="K985" s="91">
        <f t="shared" si="230"/>
        <v>24.6</v>
      </c>
      <c r="L985" s="90"/>
      <c r="M985" s="91">
        <f t="shared" si="225"/>
        <v>24.6</v>
      </c>
      <c r="N985" s="90"/>
      <c r="O985" s="91">
        <f t="shared" si="227"/>
        <v>24.6</v>
      </c>
      <c r="P985" s="90"/>
      <c r="Q985" s="91">
        <f t="shared" si="223"/>
        <v>24.6</v>
      </c>
      <c r="R985" s="90"/>
      <c r="S985" s="91">
        <f t="shared" si="223"/>
        <v>24.6</v>
      </c>
      <c r="T985" s="90"/>
      <c r="U985" s="91">
        <f t="shared" si="238"/>
        <v>24.6</v>
      </c>
    </row>
    <row r="986" spans="1:21" ht="66">
      <c r="A986" s="88" t="str">
        <f ca="1">IF(ISERROR(MATCH(E986,Код_КЦСР,0)),"",INDIRECT(ADDRESS(MATCH(E986,Код_КЦСР,0)+1,2,,,"КЦСР")))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986" s="28">
        <v>811</v>
      </c>
      <c r="C986" s="89" t="s">
        <v>82</v>
      </c>
      <c r="D986" s="89" t="s">
        <v>66</v>
      </c>
      <c r="E986" s="28" t="s">
        <v>404</v>
      </c>
      <c r="F986" s="28"/>
      <c r="G986" s="90">
        <f>G987+G1006+G1003</f>
        <v>278737.5</v>
      </c>
      <c r="H986" s="90">
        <f>H987+H1006+H1003</f>
        <v>13517.6</v>
      </c>
      <c r="I986" s="90">
        <f t="shared" si="226"/>
        <v>292255.09999999998</v>
      </c>
      <c r="J986" s="90">
        <f>J987+J1006+J1003</f>
        <v>5714.9999999999991</v>
      </c>
      <c r="K986" s="91">
        <f t="shared" si="230"/>
        <v>297970.09999999998</v>
      </c>
      <c r="L986" s="90">
        <f>L987+L1006+L1003</f>
        <v>94553.099999999991</v>
      </c>
      <c r="M986" s="91">
        <f t="shared" si="225"/>
        <v>392523.19999999995</v>
      </c>
      <c r="N986" s="90">
        <f>N987+N1006+N1003</f>
        <v>20032.3</v>
      </c>
      <c r="O986" s="91">
        <f t="shared" si="227"/>
        <v>412555.49999999994</v>
      </c>
      <c r="P986" s="90">
        <f>P987+P1006+P1003</f>
        <v>1714</v>
      </c>
      <c r="Q986" s="91">
        <f t="shared" si="223"/>
        <v>414269.49999999994</v>
      </c>
      <c r="R986" s="90">
        <f>R987+R1006+R1003</f>
        <v>0</v>
      </c>
      <c r="S986" s="91">
        <f t="shared" si="223"/>
        <v>414269.49999999994</v>
      </c>
      <c r="T986" s="90">
        <f>T987+T1006+T1003</f>
        <v>0</v>
      </c>
      <c r="U986" s="91">
        <f t="shared" si="238"/>
        <v>414269.49999999994</v>
      </c>
    </row>
    <row r="987" spans="1:21" ht="33">
      <c r="A987" s="88" t="str">
        <f ca="1">IF(ISERROR(MATCH(E987,Код_КЦСР,0)),"",INDIRECT(ADDRESS(MATCH(E987,Код_КЦСР,0)+1,2,,,"КЦСР")))</f>
        <v>Осуществление бюджетных инвестиций в объекты муниципальной собственности</v>
      </c>
      <c r="B987" s="28">
        <v>811</v>
      </c>
      <c r="C987" s="89" t="s">
        <v>82</v>
      </c>
      <c r="D987" s="89" t="s">
        <v>66</v>
      </c>
      <c r="E987" s="28" t="s">
        <v>405</v>
      </c>
      <c r="F987" s="28"/>
      <c r="G987" s="90">
        <f>G991+G997+G1000+G988+G994</f>
        <v>227805.09999999998</v>
      </c>
      <c r="H987" s="90">
        <f>H991+H997+H1000+H988+H994</f>
        <v>0</v>
      </c>
      <c r="I987" s="90">
        <f t="shared" si="226"/>
        <v>227805.09999999998</v>
      </c>
      <c r="J987" s="90">
        <f>J991+J997+J1000+J988+J994</f>
        <v>-6494.5000000000009</v>
      </c>
      <c r="K987" s="91">
        <f t="shared" si="230"/>
        <v>221310.59999999998</v>
      </c>
      <c r="L987" s="90">
        <f>L991+L997+L1000+L988+L994</f>
        <v>85280.2</v>
      </c>
      <c r="M987" s="91">
        <f t="shared" si="225"/>
        <v>306590.8</v>
      </c>
      <c r="N987" s="90">
        <f>N991+N997+N1000+N988+N994</f>
        <v>20032.3</v>
      </c>
      <c r="O987" s="91">
        <f t="shared" si="227"/>
        <v>326623.09999999998</v>
      </c>
      <c r="P987" s="90">
        <f>P991+P997+P1000+P988+P994</f>
        <v>0</v>
      </c>
      <c r="Q987" s="91">
        <f t="shared" ref="Q987:S1055" si="241">O987+P987</f>
        <v>326623.09999999998</v>
      </c>
      <c r="R987" s="90">
        <f>R991+R997+R1000+R988+R994</f>
        <v>0</v>
      </c>
      <c r="S987" s="91">
        <f t="shared" si="241"/>
        <v>326623.09999999998</v>
      </c>
      <c r="T987" s="90">
        <f>T991+T997+T1000+T988+T994</f>
        <v>0</v>
      </c>
      <c r="U987" s="91">
        <f t="shared" si="238"/>
        <v>326623.09999999998</v>
      </c>
    </row>
    <row r="988" spans="1:21">
      <c r="A988" s="88" t="str">
        <f ca="1">IF(ISERROR(MATCH(E988,Код_КЦСР,0)),"",INDIRECT(ADDRESS(MATCH(E988,Код_КЦСР,0)+1,2,,,"КЦСР")))</f>
        <v>Туристско-рекреационный кластер «Центральная городская набережная»</v>
      </c>
      <c r="B988" s="28">
        <v>811</v>
      </c>
      <c r="C988" s="89" t="s">
        <v>82</v>
      </c>
      <c r="D988" s="89" t="s">
        <v>66</v>
      </c>
      <c r="E988" s="28" t="s">
        <v>592</v>
      </c>
      <c r="F988" s="28"/>
      <c r="G988" s="90">
        <f>G989</f>
        <v>9500</v>
      </c>
      <c r="H988" s="90">
        <f>H989</f>
        <v>0</v>
      </c>
      <c r="I988" s="90">
        <f t="shared" si="226"/>
        <v>9500</v>
      </c>
      <c r="J988" s="90">
        <f>J989</f>
        <v>7879.2</v>
      </c>
      <c r="K988" s="91">
        <f t="shared" si="230"/>
        <v>17379.2</v>
      </c>
      <c r="L988" s="90">
        <f>L989</f>
        <v>-14500</v>
      </c>
      <c r="M988" s="91">
        <f t="shared" si="225"/>
        <v>2879.2000000000007</v>
      </c>
      <c r="N988" s="90">
        <f>N989</f>
        <v>0</v>
      </c>
      <c r="O988" s="91">
        <f t="shared" si="227"/>
        <v>2879.2000000000007</v>
      </c>
      <c r="P988" s="90">
        <f>P989</f>
        <v>0</v>
      </c>
      <c r="Q988" s="91">
        <f t="shared" si="241"/>
        <v>2879.2000000000007</v>
      </c>
      <c r="R988" s="90">
        <f>R989</f>
        <v>0</v>
      </c>
      <c r="S988" s="91">
        <f t="shared" si="241"/>
        <v>2879.2000000000007</v>
      </c>
      <c r="T988" s="90">
        <f>T989</f>
        <v>0</v>
      </c>
      <c r="U988" s="91">
        <f t="shared" si="238"/>
        <v>2879.2000000000007</v>
      </c>
    </row>
    <row r="989" spans="1:21" ht="33">
      <c r="A989" s="88" t="str">
        <f ca="1">IF(ISERROR(MATCH(F989,Код_КВР,0)),"",INDIRECT(ADDRESS(MATCH(F989,Код_КВР,0)+1,2,,,"КВР")))</f>
        <v>Капитальные вложения в объекты государственной (муниципальной) собственности</v>
      </c>
      <c r="B989" s="28">
        <v>811</v>
      </c>
      <c r="C989" s="89" t="s">
        <v>82</v>
      </c>
      <c r="D989" s="89" t="s">
        <v>66</v>
      </c>
      <c r="E989" s="28" t="s">
        <v>592</v>
      </c>
      <c r="F989" s="28">
        <v>400</v>
      </c>
      <c r="G989" s="90">
        <f>G990</f>
        <v>9500</v>
      </c>
      <c r="H989" s="90">
        <f>H990</f>
        <v>0</v>
      </c>
      <c r="I989" s="90">
        <f t="shared" si="226"/>
        <v>9500</v>
      </c>
      <c r="J989" s="90">
        <f>J990</f>
        <v>7879.2</v>
      </c>
      <c r="K989" s="91">
        <f t="shared" si="230"/>
        <v>17379.2</v>
      </c>
      <c r="L989" s="90">
        <f>L990</f>
        <v>-14500</v>
      </c>
      <c r="M989" s="91">
        <f t="shared" si="225"/>
        <v>2879.2000000000007</v>
      </c>
      <c r="N989" s="90">
        <f>N990</f>
        <v>0</v>
      </c>
      <c r="O989" s="91">
        <f t="shared" si="227"/>
        <v>2879.2000000000007</v>
      </c>
      <c r="P989" s="90">
        <f>P990</f>
        <v>0</v>
      </c>
      <c r="Q989" s="91">
        <f t="shared" si="241"/>
        <v>2879.2000000000007</v>
      </c>
      <c r="R989" s="90">
        <f>R990</f>
        <v>0</v>
      </c>
      <c r="S989" s="91">
        <f t="shared" si="241"/>
        <v>2879.2000000000007</v>
      </c>
      <c r="T989" s="90">
        <f>T990</f>
        <v>0</v>
      </c>
      <c r="U989" s="91">
        <f t="shared" si="238"/>
        <v>2879.2000000000007</v>
      </c>
    </row>
    <row r="990" spans="1:21">
      <c r="A990" s="88" t="str">
        <f ca="1">IF(ISERROR(MATCH(F990,Код_КВР,0)),"",INDIRECT(ADDRESS(MATCH(F990,Код_КВР,0)+1,2,,,"КВР")))</f>
        <v>Бюджетные инвестиции</v>
      </c>
      <c r="B990" s="28">
        <v>811</v>
      </c>
      <c r="C990" s="89" t="s">
        <v>82</v>
      </c>
      <c r="D990" s="89" t="s">
        <v>66</v>
      </c>
      <c r="E990" s="28" t="s">
        <v>592</v>
      </c>
      <c r="F990" s="28">
        <v>410</v>
      </c>
      <c r="G990" s="90">
        <v>9500</v>
      </c>
      <c r="H990" s="90"/>
      <c r="I990" s="90">
        <f t="shared" si="226"/>
        <v>9500</v>
      </c>
      <c r="J990" s="90">
        <v>7879.2</v>
      </c>
      <c r="K990" s="91">
        <f t="shared" si="230"/>
        <v>17379.2</v>
      </c>
      <c r="L990" s="90">
        <v>-14500</v>
      </c>
      <c r="M990" s="91">
        <f t="shared" si="225"/>
        <v>2879.2000000000007</v>
      </c>
      <c r="N990" s="90"/>
      <c r="O990" s="91">
        <f t="shared" si="227"/>
        <v>2879.2000000000007</v>
      </c>
      <c r="P990" s="90"/>
      <c r="Q990" s="91">
        <f t="shared" si="241"/>
        <v>2879.2000000000007</v>
      </c>
      <c r="R990" s="90"/>
      <c r="S990" s="91">
        <f t="shared" si="241"/>
        <v>2879.2000000000007</v>
      </c>
      <c r="T990" s="90"/>
      <c r="U990" s="91">
        <f t="shared" si="238"/>
        <v>2879.2000000000007</v>
      </c>
    </row>
    <row r="991" spans="1:21" ht="33">
      <c r="A991" s="88" t="str">
        <f ca="1">IF(ISERROR(MATCH(E991,Код_КЦСР,0)),"",INDIRECT(ADDRESS(MATCH(E991,Код_КЦСР,0)+1,2,,,"КЦСР")))</f>
        <v>Индустриальный парк «Череповец». Инженерная и транспортная инфраструктура территории</v>
      </c>
      <c r="B991" s="28">
        <v>811</v>
      </c>
      <c r="C991" s="89" t="s">
        <v>82</v>
      </c>
      <c r="D991" s="89" t="s">
        <v>66</v>
      </c>
      <c r="E991" s="28" t="s">
        <v>477</v>
      </c>
      <c r="F991" s="28"/>
      <c r="G991" s="90">
        <f t="shared" ref="G991:T992" si="242">G992</f>
        <v>41471</v>
      </c>
      <c r="H991" s="90">
        <f t="shared" si="242"/>
        <v>0</v>
      </c>
      <c r="I991" s="90">
        <f>G991+H991</f>
        <v>41471</v>
      </c>
      <c r="J991" s="90">
        <f t="shared" si="242"/>
        <v>-14373.7</v>
      </c>
      <c r="K991" s="91">
        <f t="shared" si="230"/>
        <v>27097.3</v>
      </c>
      <c r="L991" s="90">
        <f t="shared" si="242"/>
        <v>0</v>
      </c>
      <c r="M991" s="91">
        <f t="shared" si="225"/>
        <v>27097.3</v>
      </c>
      <c r="N991" s="90">
        <f t="shared" si="242"/>
        <v>0</v>
      </c>
      <c r="O991" s="91">
        <f t="shared" si="227"/>
        <v>27097.3</v>
      </c>
      <c r="P991" s="90">
        <f t="shared" si="242"/>
        <v>0</v>
      </c>
      <c r="Q991" s="91">
        <f t="shared" si="241"/>
        <v>27097.3</v>
      </c>
      <c r="R991" s="90">
        <f t="shared" si="242"/>
        <v>0</v>
      </c>
      <c r="S991" s="91">
        <f t="shared" si="241"/>
        <v>27097.3</v>
      </c>
      <c r="T991" s="90">
        <f t="shared" si="242"/>
        <v>0</v>
      </c>
      <c r="U991" s="91">
        <f t="shared" si="238"/>
        <v>27097.3</v>
      </c>
    </row>
    <row r="992" spans="1:21" ht="33">
      <c r="A992" s="88" t="str">
        <f ca="1">IF(ISERROR(MATCH(F992,Код_КВР,0)),"",INDIRECT(ADDRESS(MATCH(F992,Код_КВР,0)+1,2,,,"КВР")))</f>
        <v>Капитальные вложения в объекты государственной (муниципальной) собственности</v>
      </c>
      <c r="B992" s="28">
        <v>811</v>
      </c>
      <c r="C992" s="89" t="s">
        <v>82</v>
      </c>
      <c r="D992" s="89" t="s">
        <v>66</v>
      </c>
      <c r="E992" s="28" t="s">
        <v>477</v>
      </c>
      <c r="F992" s="28">
        <v>400</v>
      </c>
      <c r="G992" s="90">
        <f t="shared" si="242"/>
        <v>41471</v>
      </c>
      <c r="H992" s="90">
        <f t="shared" si="242"/>
        <v>0</v>
      </c>
      <c r="I992" s="90">
        <f>G992+H992</f>
        <v>41471</v>
      </c>
      <c r="J992" s="90">
        <f t="shared" si="242"/>
        <v>-14373.7</v>
      </c>
      <c r="K992" s="91">
        <f t="shared" si="230"/>
        <v>27097.3</v>
      </c>
      <c r="L992" s="90">
        <f t="shared" si="242"/>
        <v>0</v>
      </c>
      <c r="M992" s="91">
        <f t="shared" si="225"/>
        <v>27097.3</v>
      </c>
      <c r="N992" s="90">
        <f t="shared" si="242"/>
        <v>0</v>
      </c>
      <c r="O992" s="91">
        <f t="shared" si="227"/>
        <v>27097.3</v>
      </c>
      <c r="P992" s="90">
        <f t="shared" si="242"/>
        <v>0</v>
      </c>
      <c r="Q992" s="91">
        <f t="shared" si="241"/>
        <v>27097.3</v>
      </c>
      <c r="R992" s="90">
        <f t="shared" si="242"/>
        <v>0</v>
      </c>
      <c r="S992" s="91">
        <f t="shared" si="241"/>
        <v>27097.3</v>
      </c>
      <c r="T992" s="90">
        <f t="shared" si="242"/>
        <v>0</v>
      </c>
      <c r="U992" s="91">
        <f t="shared" si="238"/>
        <v>27097.3</v>
      </c>
    </row>
    <row r="993" spans="1:21">
      <c r="A993" s="88" t="str">
        <f ca="1">IF(ISERROR(MATCH(F993,Код_КВР,0)),"",INDIRECT(ADDRESS(MATCH(F993,Код_КВР,0)+1,2,,,"КВР")))</f>
        <v>Бюджетные инвестиции</v>
      </c>
      <c r="B993" s="28">
        <v>811</v>
      </c>
      <c r="C993" s="89" t="s">
        <v>82</v>
      </c>
      <c r="D993" s="89" t="s">
        <v>66</v>
      </c>
      <c r="E993" s="28" t="s">
        <v>477</v>
      </c>
      <c r="F993" s="28">
        <v>410</v>
      </c>
      <c r="G993" s="90">
        <f>4290.8+37180.2</f>
        <v>41471</v>
      </c>
      <c r="H993" s="90"/>
      <c r="I993" s="90">
        <f>G993+H993</f>
        <v>41471</v>
      </c>
      <c r="J993" s="90">
        <v>-14373.7</v>
      </c>
      <c r="K993" s="91">
        <f t="shared" si="230"/>
        <v>27097.3</v>
      </c>
      <c r="L993" s="90"/>
      <c r="M993" s="91">
        <f t="shared" si="225"/>
        <v>27097.3</v>
      </c>
      <c r="N993" s="90"/>
      <c r="O993" s="91">
        <f t="shared" si="227"/>
        <v>27097.3</v>
      </c>
      <c r="P993" s="90"/>
      <c r="Q993" s="91">
        <f t="shared" si="241"/>
        <v>27097.3</v>
      </c>
      <c r="R993" s="90"/>
      <c r="S993" s="91">
        <f t="shared" si="241"/>
        <v>27097.3</v>
      </c>
      <c r="T993" s="90"/>
      <c r="U993" s="91">
        <f t="shared" si="238"/>
        <v>27097.3</v>
      </c>
    </row>
    <row r="994" spans="1:21" ht="33">
      <c r="A994" s="88" t="str">
        <f ca="1">IF(ISERROR(MATCH(E994,Код_КЦСР,0)),"",INDIRECT(ADDRESS(MATCH(E994,Код_КЦСР,0)+1,2,,,"КЦСР")))</f>
        <v>Реализация перспективных проектов в сфере развития туризма за счет средств вышестоящих бюджетов</v>
      </c>
      <c r="B994" s="28">
        <v>811</v>
      </c>
      <c r="C994" s="89" t="s">
        <v>82</v>
      </c>
      <c r="D994" s="89" t="s">
        <v>66</v>
      </c>
      <c r="E994" s="28" t="s">
        <v>593</v>
      </c>
      <c r="F994" s="28"/>
      <c r="G994" s="90">
        <f>G995</f>
        <v>9500</v>
      </c>
      <c r="H994" s="90">
        <f>H995</f>
        <v>0</v>
      </c>
      <c r="I994" s="90">
        <f t="shared" si="226"/>
        <v>9500</v>
      </c>
      <c r="J994" s="90">
        <f>J995</f>
        <v>0</v>
      </c>
      <c r="K994" s="91">
        <f t="shared" si="230"/>
        <v>9500</v>
      </c>
      <c r="L994" s="90">
        <f>L995</f>
        <v>99500</v>
      </c>
      <c r="M994" s="91">
        <f t="shared" si="225"/>
        <v>109000</v>
      </c>
      <c r="N994" s="90">
        <f>N995</f>
        <v>20032.3</v>
      </c>
      <c r="O994" s="91">
        <f t="shared" si="227"/>
        <v>129032.3</v>
      </c>
      <c r="P994" s="90">
        <f>P995</f>
        <v>0</v>
      </c>
      <c r="Q994" s="91">
        <f t="shared" si="241"/>
        <v>129032.3</v>
      </c>
      <c r="R994" s="90">
        <f>R995</f>
        <v>0</v>
      </c>
      <c r="S994" s="91">
        <f t="shared" si="241"/>
        <v>129032.3</v>
      </c>
      <c r="T994" s="90">
        <f>T995</f>
        <v>0</v>
      </c>
      <c r="U994" s="91">
        <f t="shared" si="238"/>
        <v>129032.3</v>
      </c>
    </row>
    <row r="995" spans="1:21" ht="33">
      <c r="A995" s="88" t="str">
        <f ca="1">IF(ISERROR(MATCH(F995,Код_КВР,0)),"",INDIRECT(ADDRESS(MATCH(F995,Код_КВР,0)+1,2,,,"КВР")))</f>
        <v>Капитальные вложения в объекты государственной (муниципальной) собственности</v>
      </c>
      <c r="B995" s="28">
        <v>811</v>
      </c>
      <c r="C995" s="89" t="s">
        <v>82</v>
      </c>
      <c r="D995" s="89" t="s">
        <v>66</v>
      </c>
      <c r="E995" s="28" t="s">
        <v>593</v>
      </c>
      <c r="F995" s="28">
        <v>400</v>
      </c>
      <c r="G995" s="90">
        <f>G996</f>
        <v>9500</v>
      </c>
      <c r="H995" s="90">
        <f>H996</f>
        <v>0</v>
      </c>
      <c r="I995" s="90">
        <f t="shared" si="226"/>
        <v>9500</v>
      </c>
      <c r="J995" s="90">
        <f>J996</f>
        <v>0</v>
      </c>
      <c r="K995" s="91">
        <f t="shared" si="230"/>
        <v>9500</v>
      </c>
      <c r="L995" s="90">
        <f>L996</f>
        <v>99500</v>
      </c>
      <c r="M995" s="91">
        <f t="shared" si="225"/>
        <v>109000</v>
      </c>
      <c r="N995" s="90">
        <f>N996</f>
        <v>20032.3</v>
      </c>
      <c r="O995" s="91">
        <f t="shared" si="227"/>
        <v>129032.3</v>
      </c>
      <c r="P995" s="90">
        <f>P996</f>
        <v>0</v>
      </c>
      <c r="Q995" s="91">
        <f t="shared" si="241"/>
        <v>129032.3</v>
      </c>
      <c r="R995" s="90">
        <f>R996</f>
        <v>0</v>
      </c>
      <c r="S995" s="91">
        <f t="shared" si="241"/>
        <v>129032.3</v>
      </c>
      <c r="T995" s="90">
        <f>T996</f>
        <v>0</v>
      </c>
      <c r="U995" s="91">
        <f t="shared" si="238"/>
        <v>129032.3</v>
      </c>
    </row>
    <row r="996" spans="1:21">
      <c r="A996" s="88" t="str">
        <f ca="1">IF(ISERROR(MATCH(F996,Код_КВР,0)),"",INDIRECT(ADDRESS(MATCH(F996,Код_КВР,0)+1,2,,,"КВР")))</f>
        <v>Бюджетные инвестиции</v>
      </c>
      <c r="B996" s="28">
        <v>811</v>
      </c>
      <c r="C996" s="89" t="s">
        <v>82</v>
      </c>
      <c r="D996" s="89" t="s">
        <v>66</v>
      </c>
      <c r="E996" s="28" t="s">
        <v>593</v>
      </c>
      <c r="F996" s="28">
        <v>410</v>
      </c>
      <c r="G996" s="90">
        <v>9500</v>
      </c>
      <c r="H996" s="90"/>
      <c r="I996" s="90">
        <f t="shared" si="226"/>
        <v>9500</v>
      </c>
      <c r="J996" s="90"/>
      <c r="K996" s="91">
        <f t="shared" si="230"/>
        <v>9500</v>
      </c>
      <c r="L996" s="90">
        <f>85000+14500</f>
        <v>99500</v>
      </c>
      <c r="M996" s="91">
        <f t="shared" si="225"/>
        <v>109000</v>
      </c>
      <c r="N996" s="90">
        <v>20032.3</v>
      </c>
      <c r="O996" s="91">
        <f t="shared" si="227"/>
        <v>129032.3</v>
      </c>
      <c r="P996" s="90"/>
      <c r="Q996" s="91">
        <f t="shared" si="241"/>
        <v>129032.3</v>
      </c>
      <c r="R996" s="90"/>
      <c r="S996" s="91">
        <f t="shared" si="241"/>
        <v>129032.3</v>
      </c>
      <c r="T996" s="90"/>
      <c r="U996" s="91">
        <f t="shared" si="238"/>
        <v>129032.3</v>
      </c>
    </row>
    <row r="997" spans="1:21" ht="49.5">
      <c r="A997" s="88" t="str">
        <f ca="1">IF(ISERROR(MATCH(E997,Код_КЦСР,0)),"",INDIRECT(ADDRESS(MATCH(E997,Код_КЦСР,0)+1,2,,,"КЦСР")))</f>
        <v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v>
      </c>
      <c r="B997" s="28">
        <v>811</v>
      </c>
      <c r="C997" s="89" t="s">
        <v>82</v>
      </c>
      <c r="D997" s="89" t="s">
        <v>66</v>
      </c>
      <c r="E997" s="28" t="s">
        <v>407</v>
      </c>
      <c r="F997" s="28"/>
      <c r="G997" s="90">
        <f>G998</f>
        <v>4290.8</v>
      </c>
      <c r="H997" s="90">
        <f>H998</f>
        <v>0</v>
      </c>
      <c r="I997" s="90">
        <f t="shared" si="226"/>
        <v>4290.8</v>
      </c>
      <c r="J997" s="90">
        <f>J998</f>
        <v>0</v>
      </c>
      <c r="K997" s="91">
        <f t="shared" si="230"/>
        <v>4290.8</v>
      </c>
      <c r="L997" s="90">
        <f>L998</f>
        <v>280.2</v>
      </c>
      <c r="M997" s="91">
        <f t="shared" si="225"/>
        <v>4571</v>
      </c>
      <c r="N997" s="90">
        <f>N998</f>
        <v>0</v>
      </c>
      <c r="O997" s="91">
        <f t="shared" si="227"/>
        <v>4571</v>
      </c>
      <c r="P997" s="90">
        <f>P998</f>
        <v>0</v>
      </c>
      <c r="Q997" s="91">
        <f t="shared" si="241"/>
        <v>4571</v>
      </c>
      <c r="R997" s="90">
        <f>R998</f>
        <v>0</v>
      </c>
      <c r="S997" s="91">
        <f t="shared" si="241"/>
        <v>4571</v>
      </c>
      <c r="T997" s="90">
        <f>T998</f>
        <v>0</v>
      </c>
      <c r="U997" s="91">
        <f t="shared" si="238"/>
        <v>4571</v>
      </c>
    </row>
    <row r="998" spans="1:21" ht="33">
      <c r="A998" s="88" t="str">
        <f ca="1">IF(ISERROR(MATCH(F998,Код_КВР,0)),"",INDIRECT(ADDRESS(MATCH(F998,Код_КВР,0)+1,2,,,"КВР")))</f>
        <v>Капитальные вложения в объекты государственной (муниципальной) собственности</v>
      </c>
      <c r="B998" s="28">
        <v>811</v>
      </c>
      <c r="C998" s="89" t="s">
        <v>82</v>
      </c>
      <c r="D998" s="89" t="s">
        <v>66</v>
      </c>
      <c r="E998" s="28" t="s">
        <v>407</v>
      </c>
      <c r="F998" s="28">
        <v>400</v>
      </c>
      <c r="G998" s="90">
        <f>G999</f>
        <v>4290.8</v>
      </c>
      <c r="H998" s="90">
        <f>H999</f>
        <v>0</v>
      </c>
      <c r="I998" s="90">
        <f t="shared" si="226"/>
        <v>4290.8</v>
      </c>
      <c r="J998" s="90">
        <f>J999</f>
        <v>0</v>
      </c>
      <c r="K998" s="91">
        <f t="shared" si="230"/>
        <v>4290.8</v>
      </c>
      <c r="L998" s="90">
        <f>L999</f>
        <v>280.2</v>
      </c>
      <c r="M998" s="91">
        <f t="shared" si="225"/>
        <v>4571</v>
      </c>
      <c r="N998" s="90">
        <f>N999</f>
        <v>0</v>
      </c>
      <c r="O998" s="91">
        <f t="shared" si="227"/>
        <v>4571</v>
      </c>
      <c r="P998" s="90">
        <f>P999</f>
        <v>0</v>
      </c>
      <c r="Q998" s="91">
        <f t="shared" si="241"/>
        <v>4571</v>
      </c>
      <c r="R998" s="90">
        <f>R999</f>
        <v>0</v>
      </c>
      <c r="S998" s="91">
        <f t="shared" si="241"/>
        <v>4571</v>
      </c>
      <c r="T998" s="90">
        <f>T999</f>
        <v>0</v>
      </c>
      <c r="U998" s="91">
        <f t="shared" si="238"/>
        <v>4571</v>
      </c>
    </row>
    <row r="999" spans="1:21">
      <c r="A999" s="88" t="str">
        <f ca="1">IF(ISERROR(MATCH(F999,Код_КВР,0)),"",INDIRECT(ADDRESS(MATCH(F999,Код_КВР,0)+1,2,,,"КВР")))</f>
        <v>Бюджетные инвестиции</v>
      </c>
      <c r="B999" s="28">
        <v>811</v>
      </c>
      <c r="C999" s="89" t="s">
        <v>82</v>
      </c>
      <c r="D999" s="89" t="s">
        <v>66</v>
      </c>
      <c r="E999" s="28" t="s">
        <v>407</v>
      </c>
      <c r="F999" s="28">
        <v>410</v>
      </c>
      <c r="G999" s="90">
        <v>4290.8</v>
      </c>
      <c r="H999" s="90"/>
      <c r="I999" s="90">
        <f t="shared" si="226"/>
        <v>4290.8</v>
      </c>
      <c r="J999" s="90"/>
      <c r="K999" s="91">
        <f t="shared" si="230"/>
        <v>4290.8</v>
      </c>
      <c r="L999" s="90">
        <v>280.2</v>
      </c>
      <c r="M999" s="91">
        <f t="shared" ref="M999:M1078" si="243">K999+L999</f>
        <v>4571</v>
      </c>
      <c r="N999" s="90"/>
      <c r="O999" s="91">
        <f t="shared" si="227"/>
        <v>4571</v>
      </c>
      <c r="P999" s="90"/>
      <c r="Q999" s="91">
        <f t="shared" si="241"/>
        <v>4571</v>
      </c>
      <c r="R999" s="90"/>
      <c r="S999" s="91">
        <f t="shared" si="241"/>
        <v>4571</v>
      </c>
      <c r="T999" s="90"/>
      <c r="U999" s="91">
        <f t="shared" si="238"/>
        <v>4571</v>
      </c>
    </row>
    <row r="1000" spans="1:21" ht="66">
      <c r="A1000" s="88" t="str">
        <f ca="1">IF(ISERROR(MATCH(E1000,Код_КЦСР,0)),"",INDIRECT(ADDRESS(MATCH(E1000,Код_КЦСР,0)+1,2,,,"КЦСР")))</f>
        <v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v>
      </c>
      <c r="B1000" s="28">
        <v>811</v>
      </c>
      <c r="C1000" s="89" t="s">
        <v>82</v>
      </c>
      <c r="D1000" s="89" t="s">
        <v>66</v>
      </c>
      <c r="E1000" s="28" t="s">
        <v>570</v>
      </c>
      <c r="F1000" s="28"/>
      <c r="G1000" s="90">
        <f>G1001</f>
        <v>163043.29999999999</v>
      </c>
      <c r="H1000" s="90">
        <f>H1001</f>
        <v>0</v>
      </c>
      <c r="I1000" s="90">
        <f t="shared" si="226"/>
        <v>163043.29999999999</v>
      </c>
      <c r="J1000" s="90">
        <f>J1001</f>
        <v>0</v>
      </c>
      <c r="K1000" s="91">
        <f t="shared" si="230"/>
        <v>163043.29999999999</v>
      </c>
      <c r="L1000" s="90">
        <f>L1001</f>
        <v>0</v>
      </c>
      <c r="M1000" s="91">
        <f t="shared" si="243"/>
        <v>163043.29999999999</v>
      </c>
      <c r="N1000" s="90">
        <f>N1001</f>
        <v>0</v>
      </c>
      <c r="O1000" s="91">
        <f t="shared" ref="O1000:O1079" si="244">M1000+N1000</f>
        <v>163043.29999999999</v>
      </c>
      <c r="P1000" s="90">
        <f>P1001</f>
        <v>0</v>
      </c>
      <c r="Q1000" s="91">
        <f t="shared" si="241"/>
        <v>163043.29999999999</v>
      </c>
      <c r="R1000" s="90">
        <f>R1001</f>
        <v>0</v>
      </c>
      <c r="S1000" s="91">
        <f t="shared" si="241"/>
        <v>163043.29999999999</v>
      </c>
      <c r="T1000" s="90">
        <f>T1001</f>
        <v>0</v>
      </c>
      <c r="U1000" s="91">
        <f t="shared" si="238"/>
        <v>163043.29999999999</v>
      </c>
    </row>
    <row r="1001" spans="1:21" ht="33">
      <c r="A1001" s="88" t="str">
        <f ca="1">IF(ISERROR(MATCH(F1001,Код_КВР,0)),"",INDIRECT(ADDRESS(MATCH(F1001,Код_КВР,0)+1,2,,,"КВР")))</f>
        <v>Капитальные вложения в объекты государственной (муниципальной) собственности</v>
      </c>
      <c r="B1001" s="28">
        <v>811</v>
      </c>
      <c r="C1001" s="89" t="s">
        <v>82</v>
      </c>
      <c r="D1001" s="89" t="s">
        <v>66</v>
      </c>
      <c r="E1001" s="28" t="s">
        <v>570</v>
      </c>
      <c r="F1001" s="28">
        <v>400</v>
      </c>
      <c r="G1001" s="90">
        <f>G1002</f>
        <v>163043.29999999999</v>
      </c>
      <c r="H1001" s="90">
        <f>H1002</f>
        <v>0</v>
      </c>
      <c r="I1001" s="90">
        <f t="shared" si="226"/>
        <v>163043.29999999999</v>
      </c>
      <c r="J1001" s="90">
        <f>J1002</f>
        <v>0</v>
      </c>
      <c r="K1001" s="91">
        <f t="shared" si="230"/>
        <v>163043.29999999999</v>
      </c>
      <c r="L1001" s="90">
        <f>L1002</f>
        <v>0</v>
      </c>
      <c r="M1001" s="91">
        <f t="shared" si="243"/>
        <v>163043.29999999999</v>
      </c>
      <c r="N1001" s="90">
        <f>N1002</f>
        <v>0</v>
      </c>
      <c r="O1001" s="91">
        <f t="shared" si="244"/>
        <v>163043.29999999999</v>
      </c>
      <c r="P1001" s="90">
        <f>P1002</f>
        <v>0</v>
      </c>
      <c r="Q1001" s="91">
        <f t="shared" si="241"/>
        <v>163043.29999999999</v>
      </c>
      <c r="R1001" s="90">
        <f>R1002</f>
        <v>0</v>
      </c>
      <c r="S1001" s="91">
        <f t="shared" si="241"/>
        <v>163043.29999999999</v>
      </c>
      <c r="T1001" s="90">
        <f>T1002</f>
        <v>0</v>
      </c>
      <c r="U1001" s="91">
        <f t="shared" si="238"/>
        <v>163043.29999999999</v>
      </c>
    </row>
    <row r="1002" spans="1:21">
      <c r="A1002" s="88" t="str">
        <f ca="1">IF(ISERROR(MATCH(F1002,Код_КВР,0)),"",INDIRECT(ADDRESS(MATCH(F1002,Код_КВР,0)+1,2,,,"КВР")))</f>
        <v>Бюджетные инвестиции</v>
      </c>
      <c r="B1002" s="28">
        <v>811</v>
      </c>
      <c r="C1002" s="89" t="s">
        <v>82</v>
      </c>
      <c r="D1002" s="89" t="s">
        <v>66</v>
      </c>
      <c r="E1002" s="28" t="s">
        <v>570</v>
      </c>
      <c r="F1002" s="28">
        <v>410</v>
      </c>
      <c r="G1002" s="90">
        <v>163043.29999999999</v>
      </c>
      <c r="H1002" s="90"/>
      <c r="I1002" s="90">
        <f t="shared" si="226"/>
        <v>163043.29999999999</v>
      </c>
      <c r="J1002" s="90"/>
      <c r="K1002" s="91">
        <f t="shared" si="230"/>
        <v>163043.29999999999</v>
      </c>
      <c r="L1002" s="90"/>
      <c r="M1002" s="91">
        <f t="shared" si="243"/>
        <v>163043.29999999999</v>
      </c>
      <c r="N1002" s="90"/>
      <c r="O1002" s="91">
        <f t="shared" si="244"/>
        <v>163043.29999999999</v>
      </c>
      <c r="P1002" s="90"/>
      <c r="Q1002" s="91">
        <f t="shared" si="241"/>
        <v>163043.29999999999</v>
      </c>
      <c r="R1002" s="90"/>
      <c r="S1002" s="91">
        <f t="shared" si="241"/>
        <v>163043.29999999999</v>
      </c>
      <c r="T1002" s="90"/>
      <c r="U1002" s="91">
        <f t="shared" si="238"/>
        <v>163043.29999999999</v>
      </c>
    </row>
    <row r="1003" spans="1:21">
      <c r="A1003" s="88" t="str">
        <f ca="1">IF(ISERROR(MATCH(E1003,Код_КЦСР,0)),"",INDIRECT(ADDRESS(MATCH(E1003,Код_КЦСР,0)+1,2,,,"КЦСР")))</f>
        <v>Капитальный ремонт объектов муниципальной собственности</v>
      </c>
      <c r="B1003" s="28">
        <v>811</v>
      </c>
      <c r="C1003" s="89" t="s">
        <v>82</v>
      </c>
      <c r="D1003" s="89" t="s">
        <v>66</v>
      </c>
      <c r="E1003" s="28" t="s">
        <v>409</v>
      </c>
      <c r="F1003" s="28"/>
      <c r="G1003" s="90">
        <f>G1004</f>
        <v>0</v>
      </c>
      <c r="H1003" s="90">
        <f>H1004</f>
        <v>13517.6</v>
      </c>
      <c r="I1003" s="90">
        <f t="shared" ref="I1003:I1005" si="245">G1003+H1003</f>
        <v>13517.6</v>
      </c>
      <c r="J1003" s="90">
        <f>J1004</f>
        <v>12209.5</v>
      </c>
      <c r="K1003" s="91">
        <f t="shared" si="230"/>
        <v>25727.1</v>
      </c>
      <c r="L1003" s="90">
        <f>L1004</f>
        <v>9272.9</v>
      </c>
      <c r="M1003" s="91">
        <f t="shared" si="243"/>
        <v>35000</v>
      </c>
      <c r="N1003" s="90">
        <f>N1004</f>
        <v>0</v>
      </c>
      <c r="O1003" s="91">
        <f t="shared" si="244"/>
        <v>35000</v>
      </c>
      <c r="P1003" s="90">
        <f>P1004</f>
        <v>0</v>
      </c>
      <c r="Q1003" s="91">
        <f t="shared" si="241"/>
        <v>35000</v>
      </c>
      <c r="R1003" s="90">
        <f>R1004</f>
        <v>0</v>
      </c>
      <c r="S1003" s="91">
        <f t="shared" si="241"/>
        <v>35000</v>
      </c>
      <c r="T1003" s="90">
        <f>T1004</f>
        <v>0</v>
      </c>
      <c r="U1003" s="91">
        <f t="shared" si="238"/>
        <v>35000</v>
      </c>
    </row>
    <row r="1004" spans="1:21" ht="33">
      <c r="A1004" s="88" t="str">
        <f ca="1">IF(ISERROR(MATCH(F1004,Код_КВР,0)),"",INDIRECT(ADDRESS(MATCH(F1004,Код_КВР,0)+1,2,,,"КВР")))</f>
        <v>Закупка товаров, работ и услуг для обеспечения государственных (муниципальных) нужд</v>
      </c>
      <c r="B1004" s="28">
        <v>811</v>
      </c>
      <c r="C1004" s="89" t="s">
        <v>82</v>
      </c>
      <c r="D1004" s="89" t="s">
        <v>66</v>
      </c>
      <c r="E1004" s="28" t="s">
        <v>409</v>
      </c>
      <c r="F1004" s="28">
        <v>200</v>
      </c>
      <c r="G1004" s="90">
        <f>G1005</f>
        <v>0</v>
      </c>
      <c r="H1004" s="90">
        <f>H1005</f>
        <v>13517.6</v>
      </c>
      <c r="I1004" s="90">
        <f t="shared" si="245"/>
        <v>13517.6</v>
      </c>
      <c r="J1004" s="90">
        <f>J1005</f>
        <v>12209.5</v>
      </c>
      <c r="K1004" s="91">
        <f t="shared" si="230"/>
        <v>25727.1</v>
      </c>
      <c r="L1004" s="90">
        <f>L1005</f>
        <v>9272.9</v>
      </c>
      <c r="M1004" s="91">
        <f t="shared" si="243"/>
        <v>35000</v>
      </c>
      <c r="N1004" s="90">
        <f>N1005</f>
        <v>0</v>
      </c>
      <c r="O1004" s="91">
        <f t="shared" si="244"/>
        <v>35000</v>
      </c>
      <c r="P1004" s="90">
        <f>P1005</f>
        <v>0</v>
      </c>
      <c r="Q1004" s="91">
        <f t="shared" si="241"/>
        <v>35000</v>
      </c>
      <c r="R1004" s="90">
        <f>R1005</f>
        <v>0</v>
      </c>
      <c r="S1004" s="91">
        <f t="shared" si="241"/>
        <v>35000</v>
      </c>
      <c r="T1004" s="90">
        <f>T1005</f>
        <v>0</v>
      </c>
      <c r="U1004" s="91">
        <f t="shared" si="238"/>
        <v>35000</v>
      </c>
    </row>
    <row r="1005" spans="1:21" ht="33">
      <c r="A1005" s="88" t="str">
        <f ca="1">IF(ISERROR(MATCH(F1005,Код_КВР,0)),"",INDIRECT(ADDRESS(MATCH(F1005,Код_КВР,0)+1,2,,,"КВР")))</f>
        <v>Иные закупки товаров, работ и услуг для обеспечения государственных (муниципальных) нужд</v>
      </c>
      <c r="B1005" s="28">
        <v>811</v>
      </c>
      <c r="C1005" s="89" t="s">
        <v>82</v>
      </c>
      <c r="D1005" s="89" t="s">
        <v>66</v>
      </c>
      <c r="E1005" s="28" t="s">
        <v>409</v>
      </c>
      <c r="F1005" s="28">
        <v>240</v>
      </c>
      <c r="G1005" s="90"/>
      <c r="H1005" s="90">
        <v>13517.6</v>
      </c>
      <c r="I1005" s="90">
        <f t="shared" si="245"/>
        <v>13517.6</v>
      </c>
      <c r="J1005" s="90">
        <v>12209.5</v>
      </c>
      <c r="K1005" s="91">
        <f t="shared" si="230"/>
        <v>25727.1</v>
      </c>
      <c r="L1005" s="90">
        <v>9272.9</v>
      </c>
      <c r="M1005" s="91">
        <f t="shared" si="243"/>
        <v>35000</v>
      </c>
      <c r="N1005" s="90"/>
      <c r="O1005" s="91">
        <f t="shared" si="244"/>
        <v>35000</v>
      </c>
      <c r="P1005" s="90"/>
      <c r="Q1005" s="91">
        <f t="shared" si="241"/>
        <v>35000</v>
      </c>
      <c r="R1005" s="90"/>
      <c r="S1005" s="91">
        <f t="shared" si="241"/>
        <v>35000</v>
      </c>
      <c r="T1005" s="90"/>
      <c r="U1005" s="91">
        <f t="shared" si="238"/>
        <v>35000</v>
      </c>
    </row>
    <row r="1006" spans="1:21">
      <c r="A1006" s="88" t="str">
        <f ca="1">IF(ISERROR(MATCH(E1006,Код_КЦСР,0)),"",INDIRECT(ADDRESS(MATCH(E1006,Код_КЦСР,0)+1,2,,,"КЦСР")))</f>
        <v>Обеспечение создания условий для реализации муниципальной программы</v>
      </c>
      <c r="B1006" s="28">
        <v>811</v>
      </c>
      <c r="C1006" s="89" t="s">
        <v>82</v>
      </c>
      <c r="D1006" s="89" t="s">
        <v>66</v>
      </c>
      <c r="E1006" s="28" t="s">
        <v>410</v>
      </c>
      <c r="F1006" s="28"/>
      <c r="G1006" s="90">
        <f>G1007+G1009+G1011</f>
        <v>50932.399999999994</v>
      </c>
      <c r="H1006" s="90">
        <f>H1007+H1009+H1011</f>
        <v>0</v>
      </c>
      <c r="I1006" s="90">
        <f t="shared" si="226"/>
        <v>50932.399999999994</v>
      </c>
      <c r="J1006" s="90">
        <f>J1007+J1009+J1011</f>
        <v>0</v>
      </c>
      <c r="K1006" s="91">
        <f t="shared" si="230"/>
        <v>50932.399999999994</v>
      </c>
      <c r="L1006" s="90">
        <f>L1007+L1009+L1011</f>
        <v>0</v>
      </c>
      <c r="M1006" s="91">
        <f t="shared" si="243"/>
        <v>50932.399999999994</v>
      </c>
      <c r="N1006" s="90">
        <f>N1007+N1009+N1011</f>
        <v>0</v>
      </c>
      <c r="O1006" s="91">
        <f t="shared" si="244"/>
        <v>50932.399999999994</v>
      </c>
      <c r="P1006" s="90">
        <f>P1007+P1009+P1011</f>
        <v>1714</v>
      </c>
      <c r="Q1006" s="91">
        <f t="shared" si="241"/>
        <v>52646.399999999994</v>
      </c>
      <c r="R1006" s="90">
        <f>R1007+R1009+R1011</f>
        <v>0</v>
      </c>
      <c r="S1006" s="91">
        <f t="shared" si="241"/>
        <v>52646.399999999994</v>
      </c>
      <c r="T1006" s="90">
        <f>T1007+T1009+T1011</f>
        <v>0</v>
      </c>
      <c r="U1006" s="91">
        <f t="shared" si="238"/>
        <v>52646.399999999994</v>
      </c>
    </row>
    <row r="1007" spans="1:21" ht="51" customHeight="1">
      <c r="A1007" s="88" t="str">
        <f t="shared" ref="A1007:A1012" ca="1" si="246">IF(ISERROR(MATCH(F1007,Код_КВР,0)),"",INDIRECT(ADDRESS(MATCH(F1007,Код_КВР,0)+1,2,,,"КВР")))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7" s="28">
        <v>811</v>
      </c>
      <c r="C1007" s="89" t="s">
        <v>82</v>
      </c>
      <c r="D1007" s="89" t="s">
        <v>66</v>
      </c>
      <c r="E1007" s="28" t="s">
        <v>410</v>
      </c>
      <c r="F1007" s="28">
        <v>100</v>
      </c>
      <c r="G1007" s="90">
        <f>G1008</f>
        <v>47262</v>
      </c>
      <c r="H1007" s="90">
        <f>H1008</f>
        <v>0</v>
      </c>
      <c r="I1007" s="90">
        <f t="shared" si="226"/>
        <v>47262</v>
      </c>
      <c r="J1007" s="90">
        <f>J1008</f>
        <v>0</v>
      </c>
      <c r="K1007" s="91">
        <f t="shared" si="230"/>
        <v>47262</v>
      </c>
      <c r="L1007" s="90">
        <f>L1008</f>
        <v>0</v>
      </c>
      <c r="M1007" s="91">
        <f t="shared" si="243"/>
        <v>47262</v>
      </c>
      <c r="N1007" s="90">
        <f>N1008</f>
        <v>0</v>
      </c>
      <c r="O1007" s="91">
        <f t="shared" si="244"/>
        <v>47262</v>
      </c>
      <c r="P1007" s="90">
        <f>P1008</f>
        <v>0</v>
      </c>
      <c r="Q1007" s="91">
        <f t="shared" si="241"/>
        <v>47262</v>
      </c>
      <c r="R1007" s="90">
        <f>R1008</f>
        <v>0</v>
      </c>
      <c r="S1007" s="91">
        <f t="shared" si="241"/>
        <v>47262</v>
      </c>
      <c r="T1007" s="90">
        <f>T1008</f>
        <v>0</v>
      </c>
      <c r="U1007" s="91">
        <f t="shared" si="238"/>
        <v>47262</v>
      </c>
    </row>
    <row r="1008" spans="1:21">
      <c r="A1008" s="88" t="str">
        <f t="shared" ca="1" si="246"/>
        <v>Расходы на выплаты персоналу казенных учреждений</v>
      </c>
      <c r="B1008" s="28">
        <v>811</v>
      </c>
      <c r="C1008" s="89" t="s">
        <v>82</v>
      </c>
      <c r="D1008" s="89" t="s">
        <v>66</v>
      </c>
      <c r="E1008" s="28" t="s">
        <v>410</v>
      </c>
      <c r="F1008" s="28">
        <v>110</v>
      </c>
      <c r="G1008" s="90">
        <f>36229.5+91.2+10941.3</f>
        <v>47262</v>
      </c>
      <c r="H1008" s="90"/>
      <c r="I1008" s="90">
        <f t="shared" si="226"/>
        <v>47262</v>
      </c>
      <c r="J1008" s="90"/>
      <c r="K1008" s="91">
        <f t="shared" si="230"/>
        <v>47262</v>
      </c>
      <c r="L1008" s="90"/>
      <c r="M1008" s="91">
        <f t="shared" si="243"/>
        <v>47262</v>
      </c>
      <c r="N1008" s="90"/>
      <c r="O1008" s="91">
        <f t="shared" si="244"/>
        <v>47262</v>
      </c>
      <c r="P1008" s="90"/>
      <c r="Q1008" s="91">
        <f t="shared" si="241"/>
        <v>47262</v>
      </c>
      <c r="R1008" s="90"/>
      <c r="S1008" s="91">
        <f t="shared" si="241"/>
        <v>47262</v>
      </c>
      <c r="T1008" s="90"/>
      <c r="U1008" s="91">
        <f t="shared" si="238"/>
        <v>47262</v>
      </c>
    </row>
    <row r="1009" spans="1:21" ht="32.25" customHeight="1">
      <c r="A1009" s="88" t="str">
        <f t="shared" ca="1" si="246"/>
        <v>Закупка товаров, работ и услуг для обеспечения государственных (муниципальных) нужд</v>
      </c>
      <c r="B1009" s="28">
        <v>811</v>
      </c>
      <c r="C1009" s="89" t="s">
        <v>82</v>
      </c>
      <c r="D1009" s="89" t="s">
        <v>66</v>
      </c>
      <c r="E1009" s="28" t="s">
        <v>410</v>
      </c>
      <c r="F1009" s="28">
        <v>200</v>
      </c>
      <c r="G1009" s="90">
        <f>G1010</f>
        <v>3414.2</v>
      </c>
      <c r="H1009" s="90">
        <f>H1010</f>
        <v>0</v>
      </c>
      <c r="I1009" s="90">
        <f t="shared" si="226"/>
        <v>3414.2</v>
      </c>
      <c r="J1009" s="90">
        <f>J1010</f>
        <v>0</v>
      </c>
      <c r="K1009" s="91">
        <f t="shared" si="230"/>
        <v>3414.2</v>
      </c>
      <c r="L1009" s="90">
        <f>L1010</f>
        <v>0</v>
      </c>
      <c r="M1009" s="91">
        <f t="shared" si="243"/>
        <v>3414.2</v>
      </c>
      <c r="N1009" s="90">
        <f>N1010</f>
        <v>0</v>
      </c>
      <c r="O1009" s="91">
        <f t="shared" si="244"/>
        <v>3414.2</v>
      </c>
      <c r="P1009" s="90">
        <f>P1010</f>
        <v>1714</v>
      </c>
      <c r="Q1009" s="91">
        <f t="shared" si="241"/>
        <v>5128.2</v>
      </c>
      <c r="R1009" s="90">
        <f>R1010</f>
        <v>0</v>
      </c>
      <c r="S1009" s="91">
        <f t="shared" si="241"/>
        <v>5128.2</v>
      </c>
      <c r="T1009" s="90">
        <f>T1010</f>
        <v>0</v>
      </c>
      <c r="U1009" s="91">
        <f t="shared" si="238"/>
        <v>5128.2</v>
      </c>
    </row>
    <row r="1010" spans="1:21" ht="33">
      <c r="A1010" s="88" t="str">
        <f t="shared" ca="1" si="246"/>
        <v>Иные закупки товаров, работ и услуг для обеспечения государственных (муниципальных) нужд</v>
      </c>
      <c r="B1010" s="28">
        <v>811</v>
      </c>
      <c r="C1010" s="89" t="s">
        <v>82</v>
      </c>
      <c r="D1010" s="89" t="s">
        <v>66</v>
      </c>
      <c r="E1010" s="28" t="s">
        <v>410</v>
      </c>
      <c r="F1010" s="28">
        <v>240</v>
      </c>
      <c r="G1010" s="90">
        <f>302.5+1094.9+737.3+730+30+519.5</f>
        <v>3414.2</v>
      </c>
      <c r="H1010" s="90"/>
      <c r="I1010" s="90">
        <f t="shared" ref="I1010:I1113" si="247">G1010+H1010</f>
        <v>3414.2</v>
      </c>
      <c r="J1010" s="90"/>
      <c r="K1010" s="91">
        <f t="shared" ref="K1010:K1093" si="248">I1010+J1010</f>
        <v>3414.2</v>
      </c>
      <c r="L1010" s="90"/>
      <c r="M1010" s="91">
        <f t="shared" si="243"/>
        <v>3414.2</v>
      </c>
      <c r="N1010" s="90"/>
      <c r="O1010" s="91">
        <f t="shared" si="244"/>
        <v>3414.2</v>
      </c>
      <c r="P1010" s="90">
        <f>552+1162</f>
        <v>1714</v>
      </c>
      <c r="Q1010" s="91">
        <f t="shared" si="241"/>
        <v>5128.2</v>
      </c>
      <c r="R1010" s="90"/>
      <c r="S1010" s="91">
        <f t="shared" si="241"/>
        <v>5128.2</v>
      </c>
      <c r="T1010" s="90"/>
      <c r="U1010" s="91">
        <f t="shared" si="238"/>
        <v>5128.2</v>
      </c>
    </row>
    <row r="1011" spans="1:21">
      <c r="A1011" s="88" t="str">
        <f t="shared" ca="1" si="246"/>
        <v>Иные бюджетные ассигнования</v>
      </c>
      <c r="B1011" s="28">
        <v>811</v>
      </c>
      <c r="C1011" s="89" t="s">
        <v>82</v>
      </c>
      <c r="D1011" s="89" t="s">
        <v>66</v>
      </c>
      <c r="E1011" s="28" t="s">
        <v>410</v>
      </c>
      <c r="F1011" s="28">
        <v>800</v>
      </c>
      <c r="G1011" s="90">
        <f>G1012</f>
        <v>256.20000000000005</v>
      </c>
      <c r="H1011" s="90">
        <f>H1012</f>
        <v>0</v>
      </c>
      <c r="I1011" s="90">
        <f t="shared" si="247"/>
        <v>256.20000000000005</v>
      </c>
      <c r="J1011" s="90">
        <f>J1012</f>
        <v>0</v>
      </c>
      <c r="K1011" s="91">
        <f t="shared" si="248"/>
        <v>256.20000000000005</v>
      </c>
      <c r="L1011" s="90">
        <f>L1012</f>
        <v>0</v>
      </c>
      <c r="M1011" s="91">
        <f t="shared" si="243"/>
        <v>256.20000000000005</v>
      </c>
      <c r="N1011" s="90">
        <f>N1012</f>
        <v>0</v>
      </c>
      <c r="O1011" s="91">
        <f t="shared" si="244"/>
        <v>256.20000000000005</v>
      </c>
      <c r="P1011" s="90">
        <f>P1012</f>
        <v>0</v>
      </c>
      <c r="Q1011" s="91">
        <f t="shared" si="241"/>
        <v>256.20000000000005</v>
      </c>
      <c r="R1011" s="90">
        <f>R1012</f>
        <v>0</v>
      </c>
      <c r="S1011" s="91">
        <f t="shared" si="241"/>
        <v>256.20000000000005</v>
      </c>
      <c r="T1011" s="90">
        <f>T1012</f>
        <v>0</v>
      </c>
      <c r="U1011" s="91">
        <f t="shared" si="238"/>
        <v>256.20000000000005</v>
      </c>
    </row>
    <row r="1012" spans="1:21">
      <c r="A1012" s="88" t="str">
        <f t="shared" ca="1" si="246"/>
        <v>Уплата налогов, сборов и иных платежей</v>
      </c>
      <c r="B1012" s="28">
        <v>811</v>
      </c>
      <c r="C1012" s="89" t="s">
        <v>82</v>
      </c>
      <c r="D1012" s="89" t="s">
        <v>66</v>
      </c>
      <c r="E1012" s="28" t="s">
        <v>410</v>
      </c>
      <c r="F1012" s="28">
        <v>850</v>
      </c>
      <c r="G1012" s="90">
        <f>68+21.4+166.8</f>
        <v>256.20000000000005</v>
      </c>
      <c r="H1012" s="90"/>
      <c r="I1012" s="90">
        <f t="shared" si="247"/>
        <v>256.20000000000005</v>
      </c>
      <c r="J1012" s="90"/>
      <c r="K1012" s="91">
        <f t="shared" si="248"/>
        <v>256.20000000000005</v>
      </c>
      <c r="L1012" s="90"/>
      <c r="M1012" s="91">
        <f t="shared" si="243"/>
        <v>256.20000000000005</v>
      </c>
      <c r="N1012" s="90"/>
      <c r="O1012" s="91">
        <f t="shared" si="244"/>
        <v>256.20000000000005</v>
      </c>
      <c r="P1012" s="90"/>
      <c r="Q1012" s="91">
        <f t="shared" si="241"/>
        <v>256.20000000000005</v>
      </c>
      <c r="R1012" s="90"/>
      <c r="S1012" s="91">
        <f t="shared" si="241"/>
        <v>256.20000000000005</v>
      </c>
      <c r="T1012" s="90"/>
      <c r="U1012" s="91">
        <f t="shared" si="238"/>
        <v>256.20000000000005</v>
      </c>
    </row>
    <row r="1013" spans="1:21">
      <c r="A1013" s="88" t="str">
        <f ca="1">IF(ISERROR(MATCH(C1013,Код_Раздел,0)),"",INDIRECT(ADDRESS(MATCH(C1013,Код_Раздел,0)+1,2,,,"Раздел")))</f>
        <v>Жилищно-коммунальное хозяйство</v>
      </c>
      <c r="B1013" s="28">
        <v>811</v>
      </c>
      <c r="C1013" s="89" t="s">
        <v>87</v>
      </c>
      <c r="D1013" s="89"/>
      <c r="E1013" s="28"/>
      <c r="F1013" s="28"/>
      <c r="G1013" s="90">
        <f>G1014</f>
        <v>30800</v>
      </c>
      <c r="H1013" s="90">
        <f>H1014</f>
        <v>0</v>
      </c>
      <c r="I1013" s="90">
        <f t="shared" si="247"/>
        <v>30800</v>
      </c>
      <c r="J1013" s="90">
        <f>J1014</f>
        <v>3214.3</v>
      </c>
      <c r="K1013" s="91">
        <f t="shared" si="248"/>
        <v>34014.300000000003</v>
      </c>
      <c r="L1013" s="90">
        <f>L1014</f>
        <v>8000</v>
      </c>
      <c r="M1013" s="91">
        <f t="shared" si="243"/>
        <v>42014.3</v>
      </c>
      <c r="N1013" s="90">
        <f>N1014</f>
        <v>55013.7</v>
      </c>
      <c r="O1013" s="91">
        <f t="shared" si="244"/>
        <v>97028</v>
      </c>
      <c r="P1013" s="90">
        <f>P1014</f>
        <v>19252.099999999999</v>
      </c>
      <c r="Q1013" s="91">
        <f t="shared" si="241"/>
        <v>116280.1</v>
      </c>
      <c r="R1013" s="90">
        <f>R1014</f>
        <v>-4470.2</v>
      </c>
      <c r="S1013" s="91">
        <f t="shared" si="241"/>
        <v>111809.90000000001</v>
      </c>
      <c r="T1013" s="90">
        <f>T1014</f>
        <v>-8427.9000000000015</v>
      </c>
      <c r="U1013" s="91">
        <f t="shared" si="238"/>
        <v>103382</v>
      </c>
    </row>
    <row r="1014" spans="1:21">
      <c r="A1014" s="88" t="s">
        <v>113</v>
      </c>
      <c r="B1014" s="28">
        <v>811</v>
      </c>
      <c r="C1014" s="89" t="s">
        <v>87</v>
      </c>
      <c r="D1014" s="89" t="s">
        <v>81</v>
      </c>
      <c r="E1014" s="28"/>
      <c r="F1014" s="28"/>
      <c r="G1014" s="90">
        <f>G1025</f>
        <v>30800</v>
      </c>
      <c r="H1014" s="90">
        <f>H1025</f>
        <v>0</v>
      </c>
      <c r="I1014" s="90">
        <f t="shared" si="247"/>
        <v>30800</v>
      </c>
      <c r="J1014" s="90">
        <f>J1025</f>
        <v>3214.3</v>
      </c>
      <c r="K1014" s="91">
        <f t="shared" si="248"/>
        <v>34014.300000000003</v>
      </c>
      <c r="L1014" s="90">
        <f>L1025</f>
        <v>8000</v>
      </c>
      <c r="M1014" s="91">
        <f t="shared" si="243"/>
        <v>42014.3</v>
      </c>
      <c r="N1014" s="90">
        <f>N1025+N1015</f>
        <v>55013.7</v>
      </c>
      <c r="O1014" s="91">
        <f t="shared" si="244"/>
        <v>97028</v>
      </c>
      <c r="P1014" s="90">
        <f>P1025+P1015+P1021</f>
        <v>19252.099999999999</v>
      </c>
      <c r="Q1014" s="91">
        <f t="shared" si="241"/>
        <v>116280.1</v>
      </c>
      <c r="R1014" s="90">
        <f>R1025+R1015+R1021</f>
        <v>-4470.2</v>
      </c>
      <c r="S1014" s="91">
        <f t="shared" si="241"/>
        <v>111809.90000000001</v>
      </c>
      <c r="T1014" s="90">
        <f>T1025+T1015+T1021</f>
        <v>-8427.9000000000015</v>
      </c>
      <c r="U1014" s="91">
        <f t="shared" si="238"/>
        <v>103382</v>
      </c>
    </row>
    <row r="1015" spans="1:21" ht="38.25" customHeight="1">
      <c r="A1015" s="88" t="str">
        <f ca="1">IF(ISERROR(MATCH(E1015,Код_КЦСР,0)),"",INDIRECT(ADDRESS(MATCH(E1015,Код_КЦСР,0)+1,2,,,"КЦСР")))</f>
        <v>Муниципальная программа «Развитие жилищно-коммунального хозяйства города Череповца» на 2014 – 2019 годы</v>
      </c>
      <c r="B1015" s="28">
        <v>811</v>
      </c>
      <c r="C1015" s="89" t="s">
        <v>87</v>
      </c>
      <c r="D1015" s="89" t="s">
        <v>81</v>
      </c>
      <c r="E1015" s="28" t="s">
        <v>383</v>
      </c>
      <c r="F1015" s="28"/>
      <c r="G1015" s="90"/>
      <c r="H1015" s="90"/>
      <c r="I1015" s="90"/>
      <c r="J1015" s="90"/>
      <c r="K1015" s="91"/>
      <c r="L1015" s="90"/>
      <c r="M1015" s="91"/>
      <c r="N1015" s="90">
        <f>N1016</f>
        <v>54978.399999999994</v>
      </c>
      <c r="O1015" s="91">
        <f t="shared" si="244"/>
        <v>54978.399999999994</v>
      </c>
      <c r="P1015" s="90">
        <f>P1016</f>
        <v>0</v>
      </c>
      <c r="Q1015" s="91">
        <f t="shared" si="241"/>
        <v>54978.399999999994</v>
      </c>
      <c r="R1015" s="90">
        <f>R1016</f>
        <v>0</v>
      </c>
      <c r="S1015" s="91">
        <f t="shared" si="241"/>
        <v>54978.399999999994</v>
      </c>
      <c r="T1015" s="90">
        <f>T1016</f>
        <v>-13096.400000000001</v>
      </c>
      <c r="U1015" s="91">
        <f t="shared" si="238"/>
        <v>41881.999999999993</v>
      </c>
    </row>
    <row r="1016" spans="1:21" ht="30" customHeight="1">
      <c r="A1016" s="88" t="str">
        <f ca="1">IF(ISERROR(MATCH(E1016,Код_КЦСР,0)),"",INDIRECT(ADDRESS(MATCH(E1016,Код_КЦСР,0)+1,2,,,"КЦСР")))</f>
        <v>Формирование современной городской среды</v>
      </c>
      <c r="B1016" s="28">
        <v>811</v>
      </c>
      <c r="C1016" s="89" t="s">
        <v>87</v>
      </c>
      <c r="D1016" s="89" t="s">
        <v>81</v>
      </c>
      <c r="E1016" s="28" t="s">
        <v>667</v>
      </c>
      <c r="F1016" s="28"/>
      <c r="G1016" s="91"/>
      <c r="H1016" s="91"/>
      <c r="I1016" s="90"/>
      <c r="J1016" s="91"/>
      <c r="K1016" s="91"/>
      <c r="L1016" s="91"/>
      <c r="M1016" s="91"/>
      <c r="N1016" s="91">
        <f>N1017</f>
        <v>54978.399999999994</v>
      </c>
      <c r="O1016" s="91">
        <f t="shared" ref="O1016:O1025" si="249">M1016+N1016</f>
        <v>54978.399999999994</v>
      </c>
      <c r="P1016" s="91">
        <f>P1017</f>
        <v>0</v>
      </c>
      <c r="Q1016" s="91">
        <f t="shared" si="241"/>
        <v>54978.399999999994</v>
      </c>
      <c r="R1016" s="91">
        <f>R1017</f>
        <v>0</v>
      </c>
      <c r="S1016" s="91">
        <f t="shared" si="241"/>
        <v>54978.399999999994</v>
      </c>
      <c r="T1016" s="91">
        <f>T1017</f>
        <v>-13096.400000000001</v>
      </c>
      <c r="U1016" s="91">
        <f t="shared" si="238"/>
        <v>41881.999999999993</v>
      </c>
    </row>
    <row r="1017" spans="1:21" ht="24" customHeight="1">
      <c r="A1017" s="88" t="str">
        <f ca="1">IF(ISERROR(MATCH(E1017,Код_КЦСР,0)),"",INDIRECT(ADDRESS(MATCH(E1017,Код_КЦСР,0)+1,2,,,"КЦСР")))</f>
        <v xml:space="preserve">Благоустройство общественных территорий </v>
      </c>
      <c r="B1017" s="28">
        <v>811</v>
      </c>
      <c r="C1017" s="89" t="s">
        <v>87</v>
      </c>
      <c r="D1017" s="89" t="s">
        <v>81</v>
      </c>
      <c r="E1017" s="28" t="s">
        <v>669</v>
      </c>
      <c r="F1017" s="28"/>
      <c r="G1017" s="91"/>
      <c r="H1017" s="91"/>
      <c r="I1017" s="90"/>
      <c r="J1017" s="91"/>
      <c r="K1017" s="91"/>
      <c r="L1017" s="91"/>
      <c r="M1017" s="91"/>
      <c r="N1017" s="91">
        <f>N1018</f>
        <v>54978.399999999994</v>
      </c>
      <c r="O1017" s="91">
        <f t="shared" si="249"/>
        <v>54978.399999999994</v>
      </c>
      <c r="P1017" s="91">
        <f>P1018</f>
        <v>0</v>
      </c>
      <c r="Q1017" s="91">
        <f t="shared" si="241"/>
        <v>54978.399999999994</v>
      </c>
      <c r="R1017" s="91">
        <f>R1018</f>
        <v>0</v>
      </c>
      <c r="S1017" s="91">
        <f t="shared" si="241"/>
        <v>54978.399999999994</v>
      </c>
      <c r="T1017" s="91">
        <f>T1018</f>
        <v>-13096.400000000001</v>
      </c>
      <c r="U1017" s="91">
        <f t="shared" si="238"/>
        <v>41881.999999999993</v>
      </c>
    </row>
    <row r="1018" spans="1:21" ht="52.5" customHeight="1">
      <c r="A1018" s="88" t="str">
        <f ca="1">IF(ISERROR(MATCH(E1018,Код_КЦСР,0)),"",INDIRECT(ADDRESS(MATCH(E1018,Код_КЦСР,0)+1,2,,,"КЦСР")))</f>
        <v>Благоустройство наиболее посещаемой муниципальной территории общего пользования населенного пункта в рамках формирования современной городской среды за счет средств вышестоящих бюджетов</v>
      </c>
      <c r="B1018" s="28">
        <v>811</v>
      </c>
      <c r="C1018" s="89" t="s">
        <v>87</v>
      </c>
      <c r="D1018" s="89" t="s">
        <v>81</v>
      </c>
      <c r="E1018" s="28" t="s">
        <v>666</v>
      </c>
      <c r="F1018" s="28"/>
      <c r="G1018" s="91"/>
      <c r="H1018" s="91"/>
      <c r="I1018" s="90"/>
      <c r="J1018" s="91"/>
      <c r="K1018" s="91"/>
      <c r="L1018" s="91"/>
      <c r="M1018" s="91"/>
      <c r="N1018" s="91">
        <f>N1019</f>
        <v>54978.399999999994</v>
      </c>
      <c r="O1018" s="91">
        <f t="shared" si="249"/>
        <v>54978.399999999994</v>
      </c>
      <c r="P1018" s="91">
        <f>P1019</f>
        <v>0</v>
      </c>
      <c r="Q1018" s="91">
        <f t="shared" si="241"/>
        <v>54978.399999999994</v>
      </c>
      <c r="R1018" s="91">
        <f>R1019</f>
        <v>0</v>
      </c>
      <c r="S1018" s="91">
        <f t="shared" si="241"/>
        <v>54978.399999999994</v>
      </c>
      <c r="T1018" s="91">
        <f>T1019</f>
        <v>-13096.400000000001</v>
      </c>
      <c r="U1018" s="91">
        <f t="shared" si="238"/>
        <v>41881.999999999993</v>
      </c>
    </row>
    <row r="1019" spans="1:21" ht="33">
      <c r="A1019" s="88" t="str">
        <f ca="1">IF(ISERROR(MATCH(F1019,Код_КВР,0)),"",INDIRECT(ADDRESS(MATCH(F1019,Код_КВР,0)+1,2,,,"КВР")))</f>
        <v>Закупка товаров, работ и услуг для обеспечения государственных (муниципальных) нужд</v>
      </c>
      <c r="B1019" s="28">
        <v>811</v>
      </c>
      <c r="C1019" s="89" t="s">
        <v>87</v>
      </c>
      <c r="D1019" s="89" t="s">
        <v>81</v>
      </c>
      <c r="E1019" s="28" t="s">
        <v>666</v>
      </c>
      <c r="F1019" s="28">
        <v>200</v>
      </c>
      <c r="G1019" s="91"/>
      <c r="H1019" s="91"/>
      <c r="I1019" s="90"/>
      <c r="J1019" s="91"/>
      <c r="K1019" s="91"/>
      <c r="L1019" s="91"/>
      <c r="M1019" s="91"/>
      <c r="N1019" s="91">
        <f>N1020</f>
        <v>54978.399999999994</v>
      </c>
      <c r="O1019" s="91">
        <f t="shared" si="249"/>
        <v>54978.399999999994</v>
      </c>
      <c r="P1019" s="91">
        <f>P1020</f>
        <v>0</v>
      </c>
      <c r="Q1019" s="91">
        <f t="shared" si="241"/>
        <v>54978.399999999994</v>
      </c>
      <c r="R1019" s="91">
        <f>R1020</f>
        <v>0</v>
      </c>
      <c r="S1019" s="91">
        <f t="shared" si="241"/>
        <v>54978.399999999994</v>
      </c>
      <c r="T1019" s="91">
        <f>T1020</f>
        <v>-13096.400000000001</v>
      </c>
      <c r="U1019" s="91">
        <f t="shared" si="238"/>
        <v>41881.999999999993</v>
      </c>
    </row>
    <row r="1020" spans="1:21" ht="33">
      <c r="A1020" s="88" t="str">
        <f ca="1">IF(ISERROR(MATCH(F1020,Код_КВР,0)),"",INDIRECT(ADDRESS(MATCH(F1020,Код_КВР,0)+1,2,,,"КВР")))</f>
        <v>Иные закупки товаров, работ и услуг для обеспечения государственных (муниципальных) нужд</v>
      </c>
      <c r="B1020" s="28">
        <v>811</v>
      </c>
      <c r="C1020" s="89" t="s">
        <v>87</v>
      </c>
      <c r="D1020" s="89" t="s">
        <v>81</v>
      </c>
      <c r="E1020" s="28" t="s">
        <v>666</v>
      </c>
      <c r="F1020" s="28">
        <v>240</v>
      </c>
      <c r="G1020" s="91"/>
      <c r="H1020" s="91"/>
      <c r="I1020" s="90"/>
      <c r="J1020" s="91"/>
      <c r="K1020" s="91"/>
      <c r="L1020" s="91"/>
      <c r="M1020" s="91"/>
      <c r="N1020" s="91">
        <f>7730+38676.1+8572.3</f>
        <v>54978.399999999994</v>
      </c>
      <c r="O1020" s="91">
        <f t="shared" si="249"/>
        <v>54978.399999999994</v>
      </c>
      <c r="P1020" s="91"/>
      <c r="Q1020" s="91">
        <f t="shared" si="241"/>
        <v>54978.399999999994</v>
      </c>
      <c r="R1020" s="91"/>
      <c r="S1020" s="91">
        <f t="shared" si="241"/>
        <v>54978.399999999994</v>
      </c>
      <c r="T1020" s="91">
        <f>-8119.8-4976.6</f>
        <v>-13096.400000000001</v>
      </c>
      <c r="U1020" s="91">
        <f t="shared" si="238"/>
        <v>41881.999999999993</v>
      </c>
    </row>
    <row r="1021" spans="1:21" ht="33">
      <c r="A1021" s="88" t="str">
        <f ca="1">IF(ISERROR(MATCH(E1021,Код_КЦСР,0)),"",INDIRECT(ADDRESS(MATCH(E1021,Код_КЦСР,0)+1,2,,,"КЦСР")))</f>
        <v>Муниципальная программа «Развитие земельно-имущественного комплекса города Череповца» на 2014 – 2022 годы</v>
      </c>
      <c r="B1021" s="28">
        <v>811</v>
      </c>
      <c r="C1021" s="89" t="s">
        <v>87</v>
      </c>
      <c r="D1021" s="89" t="s">
        <v>81</v>
      </c>
      <c r="E1021" s="28" t="s">
        <v>398</v>
      </c>
      <c r="F1021" s="28"/>
      <c r="G1021" s="91"/>
      <c r="H1021" s="91"/>
      <c r="I1021" s="90"/>
      <c r="J1021" s="91"/>
      <c r="K1021" s="91"/>
      <c r="L1021" s="91"/>
      <c r="M1021" s="91"/>
      <c r="N1021" s="91"/>
      <c r="O1021" s="91">
        <f t="shared" si="244"/>
        <v>0</v>
      </c>
      <c r="P1021" s="90">
        <f>P1022</f>
        <v>830</v>
      </c>
      <c r="Q1021" s="91">
        <f t="shared" si="241"/>
        <v>830</v>
      </c>
      <c r="R1021" s="90">
        <f>R1022</f>
        <v>0</v>
      </c>
      <c r="S1021" s="91">
        <f t="shared" si="241"/>
        <v>830</v>
      </c>
      <c r="T1021" s="90">
        <f>T1022</f>
        <v>0</v>
      </c>
      <c r="U1021" s="91">
        <f t="shared" si="238"/>
        <v>830</v>
      </c>
    </row>
    <row r="1022" spans="1:21" ht="33">
      <c r="A1022" s="88" t="str">
        <f ca="1">IF(ISERROR(MATCH(E1022,Код_КЦСР,0)),"",INDIRECT(ADDRESS(MATCH(E1022,Код_КЦСР,0)+1,2,,,"КЦСР")))</f>
        <v>Формирование и обеспечение сохранности муниципального земельно-имущественного комплекса</v>
      </c>
      <c r="B1022" s="28">
        <v>811</v>
      </c>
      <c r="C1022" s="89" t="s">
        <v>87</v>
      </c>
      <c r="D1022" s="89" t="s">
        <v>81</v>
      </c>
      <c r="E1022" s="28" t="s">
        <v>399</v>
      </c>
      <c r="F1022" s="28"/>
      <c r="G1022" s="91"/>
      <c r="H1022" s="91"/>
      <c r="I1022" s="90"/>
      <c r="J1022" s="91"/>
      <c r="K1022" s="91"/>
      <c r="L1022" s="91"/>
      <c r="M1022" s="91"/>
      <c r="N1022" s="91"/>
      <c r="O1022" s="91">
        <f t="shared" si="249"/>
        <v>0</v>
      </c>
      <c r="P1022" s="91">
        <f>P1023</f>
        <v>830</v>
      </c>
      <c r="Q1022" s="91">
        <f t="shared" si="241"/>
        <v>830</v>
      </c>
      <c r="R1022" s="91">
        <f>R1023</f>
        <v>0</v>
      </c>
      <c r="S1022" s="91">
        <f t="shared" si="241"/>
        <v>830</v>
      </c>
      <c r="T1022" s="91">
        <f>T1023</f>
        <v>0</v>
      </c>
      <c r="U1022" s="91">
        <f t="shared" si="238"/>
        <v>830</v>
      </c>
    </row>
    <row r="1023" spans="1:21" ht="33">
      <c r="A1023" s="88" t="str">
        <f ca="1">IF(ISERROR(MATCH(F1023,Код_КВР,0)),"",INDIRECT(ADDRESS(MATCH(F1023,Код_КВР,0)+1,2,,,"КВР")))</f>
        <v>Закупка товаров, работ и услуг для обеспечения государственных (муниципальных) нужд</v>
      </c>
      <c r="B1023" s="28">
        <v>811</v>
      </c>
      <c r="C1023" s="89" t="s">
        <v>87</v>
      </c>
      <c r="D1023" s="89" t="s">
        <v>81</v>
      </c>
      <c r="E1023" s="28" t="s">
        <v>399</v>
      </c>
      <c r="F1023" s="28">
        <v>200</v>
      </c>
      <c r="G1023" s="91"/>
      <c r="H1023" s="91"/>
      <c r="I1023" s="90"/>
      <c r="J1023" s="91"/>
      <c r="K1023" s="91"/>
      <c r="L1023" s="91"/>
      <c r="M1023" s="91"/>
      <c r="N1023" s="91"/>
      <c r="O1023" s="91">
        <f t="shared" si="249"/>
        <v>0</v>
      </c>
      <c r="P1023" s="91">
        <f>P1024</f>
        <v>830</v>
      </c>
      <c r="Q1023" s="91">
        <f t="shared" si="241"/>
        <v>830</v>
      </c>
      <c r="R1023" s="91">
        <f>R1024</f>
        <v>0</v>
      </c>
      <c r="S1023" s="91">
        <f t="shared" si="241"/>
        <v>830</v>
      </c>
      <c r="T1023" s="91">
        <f>T1024</f>
        <v>0</v>
      </c>
      <c r="U1023" s="91">
        <f t="shared" si="238"/>
        <v>830</v>
      </c>
    </row>
    <row r="1024" spans="1:21" ht="33">
      <c r="A1024" s="88" t="str">
        <f ca="1">IF(ISERROR(MATCH(F1024,Код_КВР,0)),"",INDIRECT(ADDRESS(MATCH(F1024,Код_КВР,0)+1,2,,,"КВР")))</f>
        <v>Иные закупки товаров, работ и услуг для обеспечения государственных (муниципальных) нужд</v>
      </c>
      <c r="B1024" s="28">
        <v>811</v>
      </c>
      <c r="C1024" s="89" t="s">
        <v>87</v>
      </c>
      <c r="D1024" s="89" t="s">
        <v>81</v>
      </c>
      <c r="E1024" s="28" t="s">
        <v>399</v>
      </c>
      <c r="F1024" s="28">
        <v>240</v>
      </c>
      <c r="G1024" s="91"/>
      <c r="H1024" s="91"/>
      <c r="I1024" s="90"/>
      <c r="J1024" s="91"/>
      <c r="K1024" s="91"/>
      <c r="L1024" s="91"/>
      <c r="M1024" s="91"/>
      <c r="N1024" s="91"/>
      <c r="O1024" s="91">
        <f t="shared" si="249"/>
        <v>0</v>
      </c>
      <c r="P1024" s="91">
        <v>830</v>
      </c>
      <c r="Q1024" s="91">
        <f t="shared" si="241"/>
        <v>830</v>
      </c>
      <c r="R1024" s="91"/>
      <c r="S1024" s="91">
        <f t="shared" si="241"/>
        <v>830</v>
      </c>
      <c r="T1024" s="91"/>
      <c r="U1024" s="91">
        <f t="shared" si="238"/>
        <v>830</v>
      </c>
    </row>
    <row r="1025" spans="1:21" ht="66">
      <c r="A1025" s="88" t="str">
        <f ca="1">IF(ISERROR(MATCH(E1025,Код_КЦСР,0)),"",INDIRECT(ADDRESS(MATCH(E1025,Код_КЦСР,0)+1,2,,,"КЦСР")))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25" s="28">
        <v>811</v>
      </c>
      <c r="C1025" s="89" t="s">
        <v>87</v>
      </c>
      <c r="D1025" s="89" t="s">
        <v>81</v>
      </c>
      <c r="E1025" s="28" t="s">
        <v>404</v>
      </c>
      <c r="F1025" s="28"/>
      <c r="G1025" s="90">
        <f t="shared" ref="G1025:T1028" si="250">G1026</f>
        <v>30800</v>
      </c>
      <c r="H1025" s="90">
        <f t="shared" si="250"/>
        <v>0</v>
      </c>
      <c r="I1025" s="90">
        <f t="shared" si="247"/>
        <v>30800</v>
      </c>
      <c r="J1025" s="90">
        <f t="shared" si="250"/>
        <v>3214.3</v>
      </c>
      <c r="K1025" s="91">
        <f t="shared" si="248"/>
        <v>34014.300000000003</v>
      </c>
      <c r="L1025" s="90">
        <f t="shared" si="250"/>
        <v>8000</v>
      </c>
      <c r="M1025" s="91">
        <f t="shared" si="243"/>
        <v>42014.3</v>
      </c>
      <c r="N1025" s="90">
        <f>N1026+N1030</f>
        <v>35.299999999999997</v>
      </c>
      <c r="O1025" s="91">
        <f t="shared" si="249"/>
        <v>42049.600000000006</v>
      </c>
      <c r="P1025" s="90">
        <f>P1026+P1030</f>
        <v>18422.099999999999</v>
      </c>
      <c r="Q1025" s="91">
        <f t="shared" si="241"/>
        <v>60471.700000000004</v>
      </c>
      <c r="R1025" s="90">
        <f>R1026+R1030</f>
        <v>-4470.2</v>
      </c>
      <c r="S1025" s="91">
        <f t="shared" si="241"/>
        <v>56001.500000000007</v>
      </c>
      <c r="T1025" s="90">
        <f>T1026+T1030</f>
        <v>4668.5</v>
      </c>
      <c r="U1025" s="91">
        <f t="shared" si="238"/>
        <v>60670.000000000007</v>
      </c>
    </row>
    <row r="1026" spans="1:21" ht="33">
      <c r="A1026" s="88" t="str">
        <f ca="1">IF(ISERROR(MATCH(E1026,Код_КЦСР,0)),"",INDIRECT(ADDRESS(MATCH(E1026,Код_КЦСР,0)+1,2,,,"КЦСР")))</f>
        <v>Осуществление бюджетных инвестиций в объекты муниципальной собственности</v>
      </c>
      <c r="B1026" s="28">
        <v>811</v>
      </c>
      <c r="C1026" s="89" t="s">
        <v>87</v>
      </c>
      <c r="D1026" s="89" t="s">
        <v>81</v>
      </c>
      <c r="E1026" s="28" t="s">
        <v>405</v>
      </c>
      <c r="F1026" s="28"/>
      <c r="G1026" s="90">
        <f>G1027</f>
        <v>30800</v>
      </c>
      <c r="H1026" s="90">
        <f>H1027</f>
        <v>0</v>
      </c>
      <c r="I1026" s="90">
        <f t="shared" si="247"/>
        <v>30800</v>
      </c>
      <c r="J1026" s="90">
        <f>J1027</f>
        <v>3214.3</v>
      </c>
      <c r="K1026" s="91">
        <f t="shared" si="248"/>
        <v>34014.300000000003</v>
      </c>
      <c r="L1026" s="90">
        <f>L1027</f>
        <v>8000</v>
      </c>
      <c r="M1026" s="91">
        <f t="shared" si="243"/>
        <v>42014.3</v>
      </c>
      <c r="N1026" s="90">
        <f>N1027</f>
        <v>0</v>
      </c>
      <c r="O1026" s="91">
        <f t="shared" si="244"/>
        <v>42014.3</v>
      </c>
      <c r="P1026" s="90">
        <f>P1027</f>
        <v>18422.099999999999</v>
      </c>
      <c r="Q1026" s="91">
        <f t="shared" si="241"/>
        <v>60436.4</v>
      </c>
      <c r="R1026" s="90">
        <f>R1027</f>
        <v>-4470.2</v>
      </c>
      <c r="S1026" s="91">
        <f t="shared" si="241"/>
        <v>55966.200000000004</v>
      </c>
      <c r="T1026" s="90">
        <f>T1027</f>
        <v>4668.5</v>
      </c>
      <c r="U1026" s="91">
        <f t="shared" si="238"/>
        <v>60634.700000000004</v>
      </c>
    </row>
    <row r="1027" spans="1:21">
      <c r="A1027" s="88" t="str">
        <f ca="1">IF(ISERROR(MATCH(E1027,Код_КЦСР,0)),"",INDIRECT(ADDRESS(MATCH(E1027,Код_КЦСР,0)+1,2,,,"КЦСР")))</f>
        <v>Строительство объектов сметной стоимостью до 100 млн. рублей</v>
      </c>
      <c r="B1027" s="28">
        <v>811</v>
      </c>
      <c r="C1027" s="89" t="s">
        <v>87</v>
      </c>
      <c r="D1027" s="89" t="s">
        <v>81</v>
      </c>
      <c r="E1027" s="28" t="s">
        <v>406</v>
      </c>
      <c r="F1027" s="28"/>
      <c r="G1027" s="90">
        <f t="shared" si="250"/>
        <v>30800</v>
      </c>
      <c r="H1027" s="90">
        <f t="shared" si="250"/>
        <v>0</v>
      </c>
      <c r="I1027" s="90">
        <f t="shared" si="247"/>
        <v>30800</v>
      </c>
      <c r="J1027" s="90">
        <f t="shared" si="250"/>
        <v>3214.3</v>
      </c>
      <c r="K1027" s="91">
        <f t="shared" si="248"/>
        <v>34014.300000000003</v>
      </c>
      <c r="L1027" s="90">
        <f t="shared" si="250"/>
        <v>8000</v>
      </c>
      <c r="M1027" s="91">
        <f t="shared" si="243"/>
        <v>42014.3</v>
      </c>
      <c r="N1027" s="90">
        <f t="shared" si="250"/>
        <v>0</v>
      </c>
      <c r="O1027" s="91">
        <f t="shared" si="244"/>
        <v>42014.3</v>
      </c>
      <c r="P1027" s="90">
        <f t="shared" si="250"/>
        <v>18422.099999999999</v>
      </c>
      <c r="Q1027" s="91">
        <f t="shared" si="241"/>
        <v>60436.4</v>
      </c>
      <c r="R1027" s="90">
        <f t="shared" si="250"/>
        <v>-4470.2</v>
      </c>
      <c r="S1027" s="91">
        <f t="shared" si="241"/>
        <v>55966.200000000004</v>
      </c>
      <c r="T1027" s="90">
        <f t="shared" si="250"/>
        <v>4668.5</v>
      </c>
      <c r="U1027" s="91">
        <f t="shared" si="238"/>
        <v>60634.700000000004</v>
      </c>
    </row>
    <row r="1028" spans="1:21" ht="33">
      <c r="A1028" s="88" t="str">
        <f ca="1">IF(ISERROR(MATCH(F1028,Код_КВР,0)),"",INDIRECT(ADDRESS(MATCH(F1028,Код_КВР,0)+1,2,,,"КВР")))</f>
        <v>Капитальные вложения в объекты государственной (муниципальной) собственности</v>
      </c>
      <c r="B1028" s="28">
        <v>811</v>
      </c>
      <c r="C1028" s="89" t="s">
        <v>87</v>
      </c>
      <c r="D1028" s="89" t="s">
        <v>81</v>
      </c>
      <c r="E1028" s="28" t="s">
        <v>406</v>
      </c>
      <c r="F1028" s="28">
        <v>400</v>
      </c>
      <c r="G1028" s="90">
        <f t="shared" si="250"/>
        <v>30800</v>
      </c>
      <c r="H1028" s="90">
        <f t="shared" si="250"/>
        <v>0</v>
      </c>
      <c r="I1028" s="90">
        <f t="shared" si="247"/>
        <v>30800</v>
      </c>
      <c r="J1028" s="90">
        <f t="shared" si="250"/>
        <v>3214.3</v>
      </c>
      <c r="K1028" s="91">
        <f t="shared" si="248"/>
        <v>34014.300000000003</v>
      </c>
      <c r="L1028" s="90">
        <f t="shared" si="250"/>
        <v>8000</v>
      </c>
      <c r="M1028" s="91">
        <f t="shared" si="243"/>
        <v>42014.3</v>
      </c>
      <c r="N1028" s="90">
        <f t="shared" si="250"/>
        <v>0</v>
      </c>
      <c r="O1028" s="91">
        <f t="shared" si="244"/>
        <v>42014.3</v>
      </c>
      <c r="P1028" s="90">
        <f t="shared" si="250"/>
        <v>18422.099999999999</v>
      </c>
      <c r="Q1028" s="91">
        <f t="shared" si="241"/>
        <v>60436.4</v>
      </c>
      <c r="R1028" s="90">
        <f t="shared" si="250"/>
        <v>-4470.2</v>
      </c>
      <c r="S1028" s="91">
        <f t="shared" si="241"/>
        <v>55966.200000000004</v>
      </c>
      <c r="T1028" s="90">
        <f t="shared" si="250"/>
        <v>4668.5</v>
      </c>
      <c r="U1028" s="91">
        <f t="shared" si="238"/>
        <v>60634.700000000004</v>
      </c>
    </row>
    <row r="1029" spans="1:21">
      <c r="A1029" s="88" t="str">
        <f ca="1">IF(ISERROR(MATCH(F1029,Код_КВР,0)),"",INDIRECT(ADDRESS(MATCH(F1029,Код_КВР,0)+1,2,,,"КВР")))</f>
        <v>Бюджетные инвестиции</v>
      </c>
      <c r="B1029" s="28">
        <v>811</v>
      </c>
      <c r="C1029" s="89" t="s">
        <v>87</v>
      </c>
      <c r="D1029" s="89" t="s">
        <v>81</v>
      </c>
      <c r="E1029" s="28" t="s">
        <v>406</v>
      </c>
      <c r="F1029" s="28">
        <v>410</v>
      </c>
      <c r="G1029" s="90">
        <f>17800+1500+1500+900+1000+1000+1100+2000+2000+2000</f>
        <v>30800</v>
      </c>
      <c r="H1029" s="90"/>
      <c r="I1029" s="90">
        <f t="shared" si="247"/>
        <v>30800</v>
      </c>
      <c r="J1029" s="90">
        <v>3214.3</v>
      </c>
      <c r="K1029" s="91">
        <f t="shared" si="248"/>
        <v>34014.300000000003</v>
      </c>
      <c r="L1029" s="90">
        <v>8000</v>
      </c>
      <c r="M1029" s="91">
        <f t="shared" si="243"/>
        <v>42014.3</v>
      </c>
      <c r="N1029" s="90"/>
      <c r="O1029" s="91">
        <f t="shared" si="244"/>
        <v>42014.3</v>
      </c>
      <c r="P1029" s="90">
        <v>18422.099999999999</v>
      </c>
      <c r="Q1029" s="91">
        <f t="shared" si="241"/>
        <v>60436.4</v>
      </c>
      <c r="R1029" s="90">
        <v>-4470.2</v>
      </c>
      <c r="S1029" s="91">
        <f t="shared" si="241"/>
        <v>55966.200000000004</v>
      </c>
      <c r="T1029" s="90">
        <v>4668.5</v>
      </c>
      <c r="U1029" s="91">
        <f t="shared" si="238"/>
        <v>60634.700000000004</v>
      </c>
    </row>
    <row r="1030" spans="1:21" ht="17.25" customHeight="1">
      <c r="A1030" s="88" t="str">
        <f ca="1">IF(ISERROR(MATCH(E1030,Код_КЦСР,0)),"",INDIRECT(ADDRESS(MATCH(E1030,Код_КЦСР,0)+1,2,,,"КЦСР")))</f>
        <v>Капитальный ремонт объектов муниципальной собственности</v>
      </c>
      <c r="B1030" s="28">
        <v>811</v>
      </c>
      <c r="C1030" s="89" t="s">
        <v>87</v>
      </c>
      <c r="D1030" s="89" t="s">
        <v>81</v>
      </c>
      <c r="E1030" s="28" t="s">
        <v>409</v>
      </c>
      <c r="F1030" s="28"/>
      <c r="G1030" s="90"/>
      <c r="H1030" s="90"/>
      <c r="I1030" s="90"/>
      <c r="J1030" s="90"/>
      <c r="K1030" s="91"/>
      <c r="L1030" s="90"/>
      <c r="M1030" s="91"/>
      <c r="N1030" s="90">
        <f>N1031</f>
        <v>35.299999999999997</v>
      </c>
      <c r="O1030" s="91">
        <f t="shared" si="244"/>
        <v>35.299999999999997</v>
      </c>
      <c r="P1030" s="90">
        <f>P1031</f>
        <v>0</v>
      </c>
      <c r="Q1030" s="91">
        <f t="shared" si="241"/>
        <v>35.299999999999997</v>
      </c>
      <c r="R1030" s="90">
        <f>R1031</f>
        <v>0</v>
      </c>
      <c r="S1030" s="91">
        <f t="shared" si="241"/>
        <v>35.299999999999997</v>
      </c>
      <c r="T1030" s="90">
        <f>T1031</f>
        <v>0</v>
      </c>
      <c r="U1030" s="91">
        <f t="shared" si="238"/>
        <v>35.299999999999997</v>
      </c>
    </row>
    <row r="1031" spans="1:21" ht="33">
      <c r="A1031" s="88" t="str">
        <f ca="1">IF(ISERROR(MATCH(F1031,Код_КВР,0)),"",INDIRECT(ADDRESS(MATCH(F1031,Код_КВР,0)+1,2,,,"КВР")))</f>
        <v>Закупка товаров, работ и услуг для обеспечения государственных (муниципальных) нужд</v>
      </c>
      <c r="B1031" s="28">
        <v>811</v>
      </c>
      <c r="C1031" s="89" t="s">
        <v>87</v>
      </c>
      <c r="D1031" s="89" t="s">
        <v>81</v>
      </c>
      <c r="E1031" s="28" t="s">
        <v>409</v>
      </c>
      <c r="F1031" s="28">
        <v>200</v>
      </c>
      <c r="G1031" s="90"/>
      <c r="H1031" s="90"/>
      <c r="I1031" s="90"/>
      <c r="J1031" s="90"/>
      <c r="K1031" s="91"/>
      <c r="L1031" s="90"/>
      <c r="M1031" s="91"/>
      <c r="N1031" s="90">
        <f>N1032</f>
        <v>35.299999999999997</v>
      </c>
      <c r="O1031" s="91">
        <f t="shared" si="244"/>
        <v>35.299999999999997</v>
      </c>
      <c r="P1031" s="90">
        <f>P1032</f>
        <v>0</v>
      </c>
      <c r="Q1031" s="91">
        <f t="shared" si="241"/>
        <v>35.299999999999997</v>
      </c>
      <c r="R1031" s="90">
        <f>R1032</f>
        <v>0</v>
      </c>
      <c r="S1031" s="91">
        <f t="shared" si="241"/>
        <v>35.299999999999997</v>
      </c>
      <c r="T1031" s="90">
        <f>T1032</f>
        <v>0</v>
      </c>
      <c r="U1031" s="91">
        <f t="shared" ref="U1031:U1094" si="251">S1031+T1031</f>
        <v>35.299999999999997</v>
      </c>
    </row>
    <row r="1032" spans="1:21" ht="33">
      <c r="A1032" s="88" t="str">
        <f ca="1">IF(ISERROR(MATCH(F1032,Код_КВР,0)),"",INDIRECT(ADDRESS(MATCH(F1032,Код_КВР,0)+1,2,,,"КВР")))</f>
        <v>Иные закупки товаров, работ и услуг для обеспечения государственных (муниципальных) нужд</v>
      </c>
      <c r="B1032" s="28">
        <v>811</v>
      </c>
      <c r="C1032" s="89" t="s">
        <v>87</v>
      </c>
      <c r="D1032" s="89" t="s">
        <v>81</v>
      </c>
      <c r="E1032" s="28" t="s">
        <v>409</v>
      </c>
      <c r="F1032" s="28">
        <v>240</v>
      </c>
      <c r="G1032" s="90"/>
      <c r="H1032" s="90"/>
      <c r="I1032" s="90"/>
      <c r="J1032" s="90"/>
      <c r="K1032" s="91"/>
      <c r="L1032" s="90"/>
      <c r="M1032" s="91"/>
      <c r="N1032" s="90">
        <v>35.299999999999997</v>
      </c>
      <c r="O1032" s="91">
        <f t="shared" si="244"/>
        <v>35.299999999999997</v>
      </c>
      <c r="P1032" s="90"/>
      <c r="Q1032" s="91">
        <f t="shared" si="241"/>
        <v>35.299999999999997</v>
      </c>
      <c r="R1032" s="90"/>
      <c r="S1032" s="91">
        <f t="shared" si="241"/>
        <v>35.299999999999997</v>
      </c>
      <c r="T1032" s="90"/>
      <c r="U1032" s="91">
        <f t="shared" si="251"/>
        <v>35.299999999999997</v>
      </c>
    </row>
    <row r="1033" spans="1:21">
      <c r="A1033" s="88" t="str">
        <f ca="1">IF(ISERROR(MATCH(C1033,Код_Раздел,0)),"",INDIRECT(ADDRESS(MATCH(C1033,Код_Раздел,0)+1,2,,,"Раздел")))</f>
        <v>Образование</v>
      </c>
      <c r="B1033" s="28">
        <v>811</v>
      </c>
      <c r="C1033" s="89" t="s">
        <v>65</v>
      </c>
      <c r="D1033" s="89"/>
      <c r="E1033" s="28"/>
      <c r="F1033" s="28"/>
      <c r="G1033" s="90">
        <f>G1034+G1043+G1072+G1058</f>
        <v>99001.1</v>
      </c>
      <c r="H1033" s="90">
        <f>H1034+H1043+H1072+H1058</f>
        <v>10010</v>
      </c>
      <c r="I1033" s="90">
        <f t="shared" si="247"/>
        <v>109011.1</v>
      </c>
      <c r="J1033" s="90">
        <f>J1034+J1043+J1072+J1058</f>
        <v>25292.799999999999</v>
      </c>
      <c r="K1033" s="91">
        <f t="shared" si="248"/>
        <v>134303.9</v>
      </c>
      <c r="L1033" s="90">
        <f>L1034+L1043+L1072+L1058</f>
        <v>16919.5</v>
      </c>
      <c r="M1033" s="91">
        <f t="shared" si="243"/>
        <v>151223.4</v>
      </c>
      <c r="N1033" s="90">
        <f>N1034+N1043+N1072+N1058</f>
        <v>-35.299999999999997</v>
      </c>
      <c r="O1033" s="91">
        <f t="shared" si="244"/>
        <v>151188.1</v>
      </c>
      <c r="P1033" s="90">
        <f>P1034+P1043+P1072+P1058</f>
        <v>-2518.1000000000004</v>
      </c>
      <c r="Q1033" s="91">
        <f t="shared" si="241"/>
        <v>148670</v>
      </c>
      <c r="R1033" s="90">
        <f>R1034+R1043+R1072+R1058</f>
        <v>4470.2</v>
      </c>
      <c r="S1033" s="91">
        <f t="shared" si="241"/>
        <v>153140.20000000001</v>
      </c>
      <c r="T1033" s="90">
        <f>T1034+T1043+T1072+T1058</f>
        <v>0</v>
      </c>
      <c r="U1033" s="91">
        <f t="shared" si="251"/>
        <v>153140.20000000001</v>
      </c>
    </row>
    <row r="1034" spans="1:21">
      <c r="A1034" s="88" t="s">
        <v>118</v>
      </c>
      <c r="B1034" s="28">
        <v>811</v>
      </c>
      <c r="C1034" s="89" t="s">
        <v>65</v>
      </c>
      <c r="D1034" s="89" t="s">
        <v>79</v>
      </c>
      <c r="E1034" s="28"/>
      <c r="F1034" s="28"/>
      <c r="G1034" s="90">
        <f>G1035</f>
        <v>81000</v>
      </c>
      <c r="H1034" s="90">
        <f>H1035</f>
        <v>0</v>
      </c>
      <c r="I1034" s="90">
        <f t="shared" si="247"/>
        <v>81000</v>
      </c>
      <c r="J1034" s="90">
        <f>J1035</f>
        <v>0</v>
      </c>
      <c r="K1034" s="91">
        <f t="shared" si="248"/>
        <v>81000</v>
      </c>
      <c r="L1034" s="90">
        <f>L1035</f>
        <v>-6267.5</v>
      </c>
      <c r="M1034" s="91">
        <f t="shared" si="243"/>
        <v>74732.5</v>
      </c>
      <c r="N1034" s="90">
        <f>N1035</f>
        <v>0</v>
      </c>
      <c r="O1034" s="91">
        <f t="shared" si="244"/>
        <v>74732.5</v>
      </c>
      <c r="P1034" s="90">
        <f>P1035</f>
        <v>0</v>
      </c>
      <c r="Q1034" s="91">
        <f t="shared" si="241"/>
        <v>74732.5</v>
      </c>
      <c r="R1034" s="90">
        <f>R1035</f>
        <v>0</v>
      </c>
      <c r="S1034" s="91">
        <f t="shared" si="241"/>
        <v>74732.5</v>
      </c>
      <c r="T1034" s="90">
        <f>T1035</f>
        <v>0</v>
      </c>
      <c r="U1034" s="91">
        <f t="shared" si="251"/>
        <v>74732.5</v>
      </c>
    </row>
    <row r="1035" spans="1:21" ht="66">
      <c r="A1035" s="88" t="str">
        <f ca="1">IF(ISERROR(MATCH(E1035,Код_КЦСР,0)),"",INDIRECT(ADDRESS(MATCH(E1035,Код_КЦСР,0)+1,2,,,"КЦСР")))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35" s="28">
        <v>811</v>
      </c>
      <c r="C1035" s="89" t="s">
        <v>65</v>
      </c>
      <c r="D1035" s="89" t="s">
        <v>79</v>
      </c>
      <c r="E1035" s="28" t="s">
        <v>404</v>
      </c>
      <c r="F1035" s="28"/>
      <c r="G1035" s="90">
        <f>G1036</f>
        <v>81000</v>
      </c>
      <c r="H1035" s="90">
        <f>H1036</f>
        <v>0</v>
      </c>
      <c r="I1035" s="90">
        <f t="shared" si="247"/>
        <v>81000</v>
      </c>
      <c r="J1035" s="90">
        <f>J1036</f>
        <v>0</v>
      </c>
      <c r="K1035" s="91">
        <f t="shared" si="248"/>
        <v>81000</v>
      </c>
      <c r="L1035" s="90">
        <f>L1036</f>
        <v>-6267.5</v>
      </c>
      <c r="M1035" s="91">
        <f t="shared" si="243"/>
        <v>74732.5</v>
      </c>
      <c r="N1035" s="90">
        <f>N1036</f>
        <v>0</v>
      </c>
      <c r="O1035" s="91">
        <f t="shared" si="244"/>
        <v>74732.5</v>
      </c>
      <c r="P1035" s="90">
        <f>P1036</f>
        <v>0</v>
      </c>
      <c r="Q1035" s="91">
        <f t="shared" si="241"/>
        <v>74732.5</v>
      </c>
      <c r="R1035" s="90">
        <f>R1036</f>
        <v>0</v>
      </c>
      <c r="S1035" s="91">
        <f t="shared" si="241"/>
        <v>74732.5</v>
      </c>
      <c r="T1035" s="90">
        <f>T1036</f>
        <v>0</v>
      </c>
      <c r="U1035" s="91">
        <f t="shared" si="251"/>
        <v>74732.5</v>
      </c>
    </row>
    <row r="1036" spans="1:21" ht="33">
      <c r="A1036" s="88" t="str">
        <f ca="1">IF(ISERROR(MATCH(E1036,Код_КЦСР,0)),"",INDIRECT(ADDRESS(MATCH(E1036,Код_КЦСР,0)+1,2,,,"КЦСР")))</f>
        <v>Осуществление бюджетных инвестиций в объекты муниципальной собственности</v>
      </c>
      <c r="B1036" s="28">
        <v>811</v>
      </c>
      <c r="C1036" s="89" t="s">
        <v>65</v>
      </c>
      <c r="D1036" s="89" t="s">
        <v>79</v>
      </c>
      <c r="E1036" s="28" t="s">
        <v>405</v>
      </c>
      <c r="F1036" s="28"/>
      <c r="G1036" s="90">
        <f>G1040+G1037</f>
        <v>81000</v>
      </c>
      <c r="H1036" s="90">
        <f>H1040+H1037</f>
        <v>0</v>
      </c>
      <c r="I1036" s="90">
        <f t="shared" si="247"/>
        <v>81000</v>
      </c>
      <c r="J1036" s="90">
        <f>J1040+J1037</f>
        <v>0</v>
      </c>
      <c r="K1036" s="91">
        <f t="shared" si="248"/>
        <v>81000</v>
      </c>
      <c r="L1036" s="90">
        <f>L1040+L1037</f>
        <v>-6267.5</v>
      </c>
      <c r="M1036" s="91">
        <f t="shared" si="243"/>
        <v>74732.5</v>
      </c>
      <c r="N1036" s="90">
        <f>N1040+N1037</f>
        <v>0</v>
      </c>
      <c r="O1036" s="91">
        <f t="shared" si="244"/>
        <v>74732.5</v>
      </c>
      <c r="P1036" s="90">
        <f>P1040+P1037</f>
        <v>0</v>
      </c>
      <c r="Q1036" s="91">
        <f t="shared" si="241"/>
        <v>74732.5</v>
      </c>
      <c r="R1036" s="90">
        <f>R1040+R1037</f>
        <v>0</v>
      </c>
      <c r="S1036" s="91">
        <f t="shared" si="241"/>
        <v>74732.5</v>
      </c>
      <c r="T1036" s="90">
        <f>T1040+T1037</f>
        <v>0</v>
      </c>
      <c r="U1036" s="91">
        <f t="shared" si="251"/>
        <v>74732.5</v>
      </c>
    </row>
    <row r="1037" spans="1:21">
      <c r="A1037" s="88" t="str">
        <f ca="1">IF(ISERROR(MATCH(E1037,Код_КЦСР,0)),"",INDIRECT(ADDRESS(MATCH(E1037,Код_КЦСР,0)+1,2,,,"КЦСР")))</f>
        <v>Реконструкция зданий под детские сады</v>
      </c>
      <c r="B1037" s="28">
        <v>811</v>
      </c>
      <c r="C1037" s="89" t="s">
        <v>65</v>
      </c>
      <c r="D1037" s="89" t="s">
        <v>79</v>
      </c>
      <c r="E1037" s="28" t="s">
        <v>579</v>
      </c>
      <c r="F1037" s="28"/>
      <c r="G1037" s="90">
        <f>G1038</f>
        <v>41000</v>
      </c>
      <c r="H1037" s="90">
        <f>H1038</f>
        <v>0</v>
      </c>
      <c r="I1037" s="90">
        <f t="shared" si="247"/>
        <v>41000</v>
      </c>
      <c r="J1037" s="90">
        <f>J1038</f>
        <v>0</v>
      </c>
      <c r="K1037" s="91">
        <f t="shared" si="248"/>
        <v>41000</v>
      </c>
      <c r="L1037" s="90">
        <f>L1038</f>
        <v>14500</v>
      </c>
      <c r="M1037" s="91">
        <f t="shared" si="243"/>
        <v>55500</v>
      </c>
      <c r="N1037" s="90">
        <f>N1038</f>
        <v>0</v>
      </c>
      <c r="O1037" s="91">
        <f t="shared" si="244"/>
        <v>55500</v>
      </c>
      <c r="P1037" s="90">
        <f>P1038</f>
        <v>0</v>
      </c>
      <c r="Q1037" s="91">
        <f t="shared" si="241"/>
        <v>55500</v>
      </c>
      <c r="R1037" s="90">
        <f>R1038</f>
        <v>0</v>
      </c>
      <c r="S1037" s="91">
        <f t="shared" si="241"/>
        <v>55500</v>
      </c>
      <c r="T1037" s="90">
        <f>T1038</f>
        <v>0</v>
      </c>
      <c r="U1037" s="91">
        <f t="shared" si="251"/>
        <v>55500</v>
      </c>
    </row>
    <row r="1038" spans="1:21" ht="33">
      <c r="A1038" s="88" t="str">
        <f ca="1">IF(ISERROR(MATCH(F1038,Код_КВР,0)),"",INDIRECT(ADDRESS(MATCH(F1038,Код_КВР,0)+1,2,,,"КВР")))</f>
        <v>Капитальные вложения в объекты государственной (муниципальной) собственности</v>
      </c>
      <c r="B1038" s="28">
        <v>811</v>
      </c>
      <c r="C1038" s="89" t="s">
        <v>65</v>
      </c>
      <c r="D1038" s="89" t="s">
        <v>79</v>
      </c>
      <c r="E1038" s="28" t="s">
        <v>579</v>
      </c>
      <c r="F1038" s="28">
        <v>400</v>
      </c>
      <c r="G1038" s="90">
        <f>G1039</f>
        <v>41000</v>
      </c>
      <c r="H1038" s="90">
        <f>H1039</f>
        <v>0</v>
      </c>
      <c r="I1038" s="90">
        <f t="shared" si="247"/>
        <v>41000</v>
      </c>
      <c r="J1038" s="90">
        <f>J1039</f>
        <v>0</v>
      </c>
      <c r="K1038" s="91">
        <f t="shared" si="248"/>
        <v>41000</v>
      </c>
      <c r="L1038" s="90">
        <f>L1039</f>
        <v>14500</v>
      </c>
      <c r="M1038" s="91">
        <f t="shared" si="243"/>
        <v>55500</v>
      </c>
      <c r="N1038" s="90">
        <f>N1039</f>
        <v>0</v>
      </c>
      <c r="O1038" s="91">
        <f t="shared" si="244"/>
        <v>55500</v>
      </c>
      <c r="P1038" s="90">
        <f>P1039</f>
        <v>0</v>
      </c>
      <c r="Q1038" s="91">
        <f t="shared" si="241"/>
        <v>55500</v>
      </c>
      <c r="R1038" s="90">
        <f>R1039</f>
        <v>0</v>
      </c>
      <c r="S1038" s="91">
        <f t="shared" si="241"/>
        <v>55500</v>
      </c>
      <c r="T1038" s="90">
        <f>T1039</f>
        <v>0</v>
      </c>
      <c r="U1038" s="91">
        <f t="shared" si="251"/>
        <v>55500</v>
      </c>
    </row>
    <row r="1039" spans="1:21">
      <c r="A1039" s="88" t="str">
        <f ca="1">IF(ISERROR(MATCH(F1039,Код_КВР,0)),"",INDIRECT(ADDRESS(MATCH(F1039,Код_КВР,0)+1,2,,,"КВР")))</f>
        <v>Бюджетные инвестиции</v>
      </c>
      <c r="B1039" s="28">
        <v>811</v>
      </c>
      <c r="C1039" s="89" t="s">
        <v>65</v>
      </c>
      <c r="D1039" s="89" t="s">
        <v>79</v>
      </c>
      <c r="E1039" s="28" t="s">
        <v>579</v>
      </c>
      <c r="F1039" s="28">
        <v>410</v>
      </c>
      <c r="G1039" s="90">
        <v>41000</v>
      </c>
      <c r="H1039" s="90"/>
      <c r="I1039" s="90">
        <f t="shared" si="247"/>
        <v>41000</v>
      </c>
      <c r="J1039" s="90"/>
      <c r="K1039" s="91">
        <f t="shared" si="248"/>
        <v>41000</v>
      </c>
      <c r="L1039" s="90">
        <v>14500</v>
      </c>
      <c r="M1039" s="91">
        <f t="shared" si="243"/>
        <v>55500</v>
      </c>
      <c r="N1039" s="90"/>
      <c r="O1039" s="91">
        <f t="shared" si="244"/>
        <v>55500</v>
      </c>
      <c r="P1039" s="90"/>
      <c r="Q1039" s="91">
        <f t="shared" si="241"/>
        <v>55500</v>
      </c>
      <c r="R1039" s="90"/>
      <c r="S1039" s="91">
        <f t="shared" si="241"/>
        <v>55500</v>
      </c>
      <c r="T1039" s="90"/>
      <c r="U1039" s="91">
        <f t="shared" si="251"/>
        <v>55500</v>
      </c>
    </row>
    <row r="1040" spans="1:21" ht="49.5">
      <c r="A1040" s="88" t="str">
        <f ca="1">IF(ISERROR(MATCH(E1040,Код_КЦСР,0)),"",INDIRECT(ADDRESS(MATCH(E1040,Код_КЦСР,0)+1,2,,,"КЦСР")))</f>
        <v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v>
      </c>
      <c r="B1040" s="28">
        <v>811</v>
      </c>
      <c r="C1040" s="89" t="s">
        <v>65</v>
      </c>
      <c r="D1040" s="89" t="s">
        <v>79</v>
      </c>
      <c r="E1040" s="28" t="s">
        <v>582</v>
      </c>
      <c r="F1040" s="28"/>
      <c r="G1040" s="90">
        <f>G1041</f>
        <v>40000</v>
      </c>
      <c r="H1040" s="90">
        <f>H1041</f>
        <v>0</v>
      </c>
      <c r="I1040" s="90">
        <f t="shared" si="247"/>
        <v>40000</v>
      </c>
      <c r="J1040" s="90">
        <f>J1041</f>
        <v>0</v>
      </c>
      <c r="K1040" s="91">
        <f t="shared" si="248"/>
        <v>40000</v>
      </c>
      <c r="L1040" s="90">
        <f>L1041</f>
        <v>-20767.5</v>
      </c>
      <c r="M1040" s="91">
        <f t="shared" si="243"/>
        <v>19232.5</v>
      </c>
      <c r="N1040" s="90">
        <f>N1041</f>
        <v>0</v>
      </c>
      <c r="O1040" s="91">
        <f t="shared" si="244"/>
        <v>19232.5</v>
      </c>
      <c r="P1040" s="90">
        <f>P1041</f>
        <v>0</v>
      </c>
      <c r="Q1040" s="91">
        <f t="shared" si="241"/>
        <v>19232.5</v>
      </c>
      <c r="R1040" s="90">
        <f>R1041</f>
        <v>0</v>
      </c>
      <c r="S1040" s="91">
        <f t="shared" si="241"/>
        <v>19232.5</v>
      </c>
      <c r="T1040" s="90">
        <f>T1041</f>
        <v>0</v>
      </c>
      <c r="U1040" s="91">
        <f t="shared" si="251"/>
        <v>19232.5</v>
      </c>
    </row>
    <row r="1041" spans="1:21" ht="33">
      <c r="A1041" s="88" t="str">
        <f ca="1">IF(ISERROR(MATCH(F1041,Код_КВР,0)),"",INDIRECT(ADDRESS(MATCH(F1041,Код_КВР,0)+1,2,,,"КВР")))</f>
        <v>Капитальные вложения в объекты государственной (муниципальной) собственности</v>
      </c>
      <c r="B1041" s="28">
        <v>811</v>
      </c>
      <c r="C1041" s="89" t="s">
        <v>65</v>
      </c>
      <c r="D1041" s="89" t="s">
        <v>79</v>
      </c>
      <c r="E1041" s="28" t="s">
        <v>582</v>
      </c>
      <c r="F1041" s="28">
        <v>400</v>
      </c>
      <c r="G1041" s="90">
        <f>G1042</f>
        <v>40000</v>
      </c>
      <c r="H1041" s="90">
        <f>H1042</f>
        <v>0</v>
      </c>
      <c r="I1041" s="90">
        <f t="shared" si="247"/>
        <v>40000</v>
      </c>
      <c r="J1041" s="90">
        <f>J1042</f>
        <v>0</v>
      </c>
      <c r="K1041" s="91">
        <f t="shared" si="248"/>
        <v>40000</v>
      </c>
      <c r="L1041" s="90">
        <f>L1042</f>
        <v>-20767.5</v>
      </c>
      <c r="M1041" s="91">
        <f t="shared" si="243"/>
        <v>19232.5</v>
      </c>
      <c r="N1041" s="90">
        <f>N1042</f>
        <v>0</v>
      </c>
      <c r="O1041" s="91">
        <f t="shared" si="244"/>
        <v>19232.5</v>
      </c>
      <c r="P1041" s="90">
        <f>P1042</f>
        <v>0</v>
      </c>
      <c r="Q1041" s="91">
        <f t="shared" si="241"/>
        <v>19232.5</v>
      </c>
      <c r="R1041" s="90">
        <f>R1042</f>
        <v>0</v>
      </c>
      <c r="S1041" s="91">
        <f t="shared" si="241"/>
        <v>19232.5</v>
      </c>
      <c r="T1041" s="90">
        <f>T1042</f>
        <v>0</v>
      </c>
      <c r="U1041" s="91">
        <f t="shared" si="251"/>
        <v>19232.5</v>
      </c>
    </row>
    <row r="1042" spans="1:21">
      <c r="A1042" s="88" t="str">
        <f ca="1">IF(ISERROR(MATCH(F1042,Код_КВР,0)),"",INDIRECT(ADDRESS(MATCH(F1042,Код_КВР,0)+1,2,,,"КВР")))</f>
        <v>Бюджетные инвестиции</v>
      </c>
      <c r="B1042" s="28">
        <v>811</v>
      </c>
      <c r="C1042" s="89" t="s">
        <v>65</v>
      </c>
      <c r="D1042" s="89" t="s">
        <v>79</v>
      </c>
      <c r="E1042" s="28" t="s">
        <v>582</v>
      </c>
      <c r="F1042" s="28">
        <v>410</v>
      </c>
      <c r="G1042" s="90">
        <v>40000</v>
      </c>
      <c r="H1042" s="90"/>
      <c r="I1042" s="90">
        <f t="shared" si="247"/>
        <v>40000</v>
      </c>
      <c r="J1042" s="90"/>
      <c r="K1042" s="91">
        <f t="shared" si="248"/>
        <v>40000</v>
      </c>
      <c r="L1042" s="90">
        <f>-20767.5</f>
        <v>-20767.5</v>
      </c>
      <c r="M1042" s="91">
        <f t="shared" si="243"/>
        <v>19232.5</v>
      </c>
      <c r="N1042" s="90"/>
      <c r="O1042" s="91">
        <f t="shared" si="244"/>
        <v>19232.5</v>
      </c>
      <c r="P1042" s="90"/>
      <c r="Q1042" s="91">
        <f t="shared" si="241"/>
        <v>19232.5</v>
      </c>
      <c r="R1042" s="90"/>
      <c r="S1042" s="91">
        <f t="shared" si="241"/>
        <v>19232.5</v>
      </c>
      <c r="T1042" s="90"/>
      <c r="U1042" s="91">
        <f t="shared" si="251"/>
        <v>19232.5</v>
      </c>
    </row>
    <row r="1043" spans="1:21">
      <c r="A1043" s="88" t="s">
        <v>111</v>
      </c>
      <c r="B1043" s="28">
        <v>811</v>
      </c>
      <c r="C1043" s="89" t="s">
        <v>65</v>
      </c>
      <c r="D1043" s="89" t="s">
        <v>80</v>
      </c>
      <c r="E1043" s="28"/>
      <c r="F1043" s="28"/>
      <c r="G1043" s="90">
        <f>G1044</f>
        <v>11500</v>
      </c>
      <c r="H1043" s="90">
        <f>H1044</f>
        <v>10000</v>
      </c>
      <c r="I1043" s="90">
        <f t="shared" si="247"/>
        <v>21500</v>
      </c>
      <c r="J1043" s="90">
        <f>J1044</f>
        <v>0</v>
      </c>
      <c r="K1043" s="91">
        <f t="shared" si="248"/>
        <v>21500</v>
      </c>
      <c r="L1043" s="90">
        <f>L1044</f>
        <v>0</v>
      </c>
      <c r="M1043" s="91">
        <f t="shared" si="243"/>
        <v>21500</v>
      </c>
      <c r="N1043" s="90">
        <f>N1044</f>
        <v>0</v>
      </c>
      <c r="O1043" s="91">
        <f t="shared" si="244"/>
        <v>21500</v>
      </c>
      <c r="P1043" s="90">
        <f>P1044</f>
        <v>0</v>
      </c>
      <c r="Q1043" s="91">
        <f t="shared" si="241"/>
        <v>21500</v>
      </c>
      <c r="R1043" s="90">
        <f>R1044</f>
        <v>4470.2</v>
      </c>
      <c r="S1043" s="91">
        <f t="shared" si="241"/>
        <v>25970.2</v>
      </c>
      <c r="T1043" s="90">
        <f>T1044</f>
        <v>0</v>
      </c>
      <c r="U1043" s="91">
        <f t="shared" si="251"/>
        <v>25970.2</v>
      </c>
    </row>
    <row r="1044" spans="1:21" ht="66">
      <c r="A1044" s="88" t="str">
        <f ca="1">IF(ISERROR(MATCH(E1044,Код_КЦСР,0)),"",INDIRECT(ADDRESS(MATCH(E1044,Код_КЦСР,0)+1,2,,,"КЦСР")))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44" s="28">
        <v>811</v>
      </c>
      <c r="C1044" s="89" t="s">
        <v>65</v>
      </c>
      <c r="D1044" s="89" t="s">
        <v>80</v>
      </c>
      <c r="E1044" s="28" t="s">
        <v>404</v>
      </c>
      <c r="F1044" s="28"/>
      <c r="G1044" s="90">
        <f>G1045</f>
        <v>11500</v>
      </c>
      <c r="H1044" s="90">
        <f>H1045</f>
        <v>10000</v>
      </c>
      <c r="I1044" s="90">
        <f t="shared" si="247"/>
        <v>21500</v>
      </c>
      <c r="J1044" s="90">
        <f>J1045</f>
        <v>0</v>
      </c>
      <c r="K1044" s="91">
        <f t="shared" si="248"/>
        <v>21500</v>
      </c>
      <c r="L1044" s="90">
        <f>L1045</f>
        <v>0</v>
      </c>
      <c r="M1044" s="91">
        <f t="shared" si="243"/>
        <v>21500</v>
      </c>
      <c r="N1044" s="90">
        <f>N1045</f>
        <v>0</v>
      </c>
      <c r="O1044" s="91">
        <f t="shared" si="244"/>
        <v>21500</v>
      </c>
      <c r="P1044" s="90">
        <f>P1045</f>
        <v>0</v>
      </c>
      <c r="Q1044" s="91">
        <f t="shared" si="241"/>
        <v>21500</v>
      </c>
      <c r="R1044" s="90">
        <f>R1045+R1055</f>
        <v>4470.2</v>
      </c>
      <c r="S1044" s="91">
        <f t="shared" si="241"/>
        <v>25970.2</v>
      </c>
      <c r="T1044" s="90">
        <f>T1045+T1055</f>
        <v>0</v>
      </c>
      <c r="U1044" s="91">
        <f t="shared" si="251"/>
        <v>25970.2</v>
      </c>
    </row>
    <row r="1045" spans="1:21" ht="33">
      <c r="A1045" s="88" t="str">
        <f ca="1">IF(ISERROR(MATCH(E1045,Код_КЦСР,0)),"",INDIRECT(ADDRESS(MATCH(E1045,Код_КЦСР,0)+1,2,,,"КЦСР")))</f>
        <v>Осуществление бюджетных инвестиций в объекты муниципальной собственности</v>
      </c>
      <c r="B1045" s="28">
        <v>811</v>
      </c>
      <c r="C1045" s="89" t="s">
        <v>65</v>
      </c>
      <c r="D1045" s="89" t="s">
        <v>80</v>
      </c>
      <c r="E1045" s="28" t="s">
        <v>405</v>
      </c>
      <c r="F1045" s="28"/>
      <c r="G1045" s="90">
        <f>G1052+G1046+G1049</f>
        <v>11500</v>
      </c>
      <c r="H1045" s="90">
        <f>H1052+H1046+H1049</f>
        <v>10000</v>
      </c>
      <c r="I1045" s="90">
        <f t="shared" si="247"/>
        <v>21500</v>
      </c>
      <c r="J1045" s="90">
        <f>J1052+J1046+J1049</f>
        <v>0</v>
      </c>
      <c r="K1045" s="91">
        <f t="shared" si="248"/>
        <v>21500</v>
      </c>
      <c r="L1045" s="90">
        <f>L1052+L1046+L1049</f>
        <v>0</v>
      </c>
      <c r="M1045" s="91">
        <f t="shared" si="243"/>
        <v>21500</v>
      </c>
      <c r="N1045" s="90">
        <f>N1052+N1046+N1049</f>
        <v>0</v>
      </c>
      <c r="O1045" s="91">
        <f t="shared" si="244"/>
        <v>21500</v>
      </c>
      <c r="P1045" s="90">
        <f>P1052+P1046+P1049</f>
        <v>0</v>
      </c>
      <c r="Q1045" s="91">
        <f t="shared" si="241"/>
        <v>21500</v>
      </c>
      <c r="R1045" s="90">
        <f>R1052+R1046+R1049</f>
        <v>0</v>
      </c>
      <c r="S1045" s="91">
        <f t="shared" si="241"/>
        <v>21500</v>
      </c>
      <c r="T1045" s="90">
        <f>T1052+T1046+T1049</f>
        <v>0</v>
      </c>
      <c r="U1045" s="91">
        <f t="shared" si="251"/>
        <v>21500</v>
      </c>
    </row>
    <row r="1046" spans="1:21">
      <c r="A1046" s="88" t="str">
        <f ca="1">IF(ISERROR(MATCH(E1046,Код_КЦСР,0)),"",INDIRECT(ADDRESS(MATCH(E1046,Код_КЦСР,0)+1,2,,,"КЦСР")))</f>
        <v>Строительство объектов сметной стоимостью до 100 млн. рублей</v>
      </c>
      <c r="B1046" s="28">
        <v>811</v>
      </c>
      <c r="C1046" s="89" t="s">
        <v>65</v>
      </c>
      <c r="D1046" s="89" t="s">
        <v>80</v>
      </c>
      <c r="E1046" s="28" t="s">
        <v>406</v>
      </c>
      <c r="F1046" s="28"/>
      <c r="G1046" s="90">
        <f t="shared" ref="G1046:T1047" si="252">G1047</f>
        <v>1500</v>
      </c>
      <c r="H1046" s="90">
        <f t="shared" si="252"/>
        <v>0</v>
      </c>
      <c r="I1046" s="90">
        <f t="shared" si="247"/>
        <v>1500</v>
      </c>
      <c r="J1046" s="90">
        <f t="shared" si="252"/>
        <v>0</v>
      </c>
      <c r="K1046" s="91">
        <f t="shared" si="248"/>
        <v>1500</v>
      </c>
      <c r="L1046" s="90">
        <f t="shared" si="252"/>
        <v>0</v>
      </c>
      <c r="M1046" s="91">
        <f t="shared" si="243"/>
        <v>1500</v>
      </c>
      <c r="N1046" s="90">
        <f t="shared" si="252"/>
        <v>0</v>
      </c>
      <c r="O1046" s="91">
        <f t="shared" si="244"/>
        <v>1500</v>
      </c>
      <c r="P1046" s="90">
        <f t="shared" si="252"/>
        <v>0</v>
      </c>
      <c r="Q1046" s="91">
        <f t="shared" si="241"/>
        <v>1500</v>
      </c>
      <c r="R1046" s="90">
        <f t="shared" si="252"/>
        <v>0</v>
      </c>
      <c r="S1046" s="91">
        <f t="shared" si="241"/>
        <v>1500</v>
      </c>
      <c r="T1046" s="90">
        <f t="shared" si="252"/>
        <v>0</v>
      </c>
      <c r="U1046" s="91">
        <f t="shared" si="251"/>
        <v>1500</v>
      </c>
    </row>
    <row r="1047" spans="1:21" ht="33">
      <c r="A1047" s="88" t="str">
        <f ca="1">IF(ISERROR(MATCH(F1047,Код_КВР,0)),"",INDIRECT(ADDRESS(MATCH(F1047,Код_КВР,0)+1,2,,,"КВР")))</f>
        <v>Капитальные вложения в объекты государственной (муниципальной) собственности</v>
      </c>
      <c r="B1047" s="28">
        <v>811</v>
      </c>
      <c r="C1047" s="89" t="s">
        <v>65</v>
      </c>
      <c r="D1047" s="89" t="s">
        <v>80</v>
      </c>
      <c r="E1047" s="28" t="s">
        <v>406</v>
      </c>
      <c r="F1047" s="28">
        <v>400</v>
      </c>
      <c r="G1047" s="90">
        <f t="shared" si="252"/>
        <v>1500</v>
      </c>
      <c r="H1047" s="90">
        <f t="shared" si="252"/>
        <v>0</v>
      </c>
      <c r="I1047" s="90">
        <f t="shared" si="247"/>
        <v>1500</v>
      </c>
      <c r="J1047" s="90">
        <f t="shared" si="252"/>
        <v>0</v>
      </c>
      <c r="K1047" s="91">
        <f t="shared" si="248"/>
        <v>1500</v>
      </c>
      <c r="L1047" s="90">
        <f t="shared" si="252"/>
        <v>0</v>
      </c>
      <c r="M1047" s="91">
        <f t="shared" si="243"/>
        <v>1500</v>
      </c>
      <c r="N1047" s="90">
        <f t="shared" si="252"/>
        <v>0</v>
      </c>
      <c r="O1047" s="91">
        <f t="shared" si="244"/>
        <v>1500</v>
      </c>
      <c r="P1047" s="90">
        <f t="shared" si="252"/>
        <v>0</v>
      </c>
      <c r="Q1047" s="91">
        <f t="shared" si="241"/>
        <v>1500</v>
      </c>
      <c r="R1047" s="90">
        <f t="shared" si="252"/>
        <v>0</v>
      </c>
      <c r="S1047" s="91">
        <f t="shared" si="241"/>
        <v>1500</v>
      </c>
      <c r="T1047" s="90">
        <f t="shared" si="252"/>
        <v>0</v>
      </c>
      <c r="U1047" s="91">
        <f t="shared" si="251"/>
        <v>1500</v>
      </c>
    </row>
    <row r="1048" spans="1:21">
      <c r="A1048" s="88" t="str">
        <f ca="1">IF(ISERROR(MATCH(F1048,Код_КВР,0)),"",INDIRECT(ADDRESS(MATCH(F1048,Код_КВР,0)+1,2,,,"КВР")))</f>
        <v>Бюджетные инвестиции</v>
      </c>
      <c r="B1048" s="28">
        <v>811</v>
      </c>
      <c r="C1048" s="89" t="s">
        <v>65</v>
      </c>
      <c r="D1048" s="89" t="s">
        <v>80</v>
      </c>
      <c r="E1048" s="28" t="s">
        <v>406</v>
      </c>
      <c r="F1048" s="28">
        <v>410</v>
      </c>
      <c r="G1048" s="90">
        <v>1500</v>
      </c>
      <c r="H1048" s="90"/>
      <c r="I1048" s="90">
        <f t="shared" si="247"/>
        <v>1500</v>
      </c>
      <c r="J1048" s="90"/>
      <c r="K1048" s="91">
        <f t="shared" si="248"/>
        <v>1500</v>
      </c>
      <c r="L1048" s="90"/>
      <c r="M1048" s="91">
        <f t="shared" si="243"/>
        <v>1500</v>
      </c>
      <c r="N1048" s="90"/>
      <c r="O1048" s="91">
        <f t="shared" si="244"/>
        <v>1500</v>
      </c>
      <c r="P1048" s="90"/>
      <c r="Q1048" s="91">
        <f t="shared" si="241"/>
        <v>1500</v>
      </c>
      <c r="R1048" s="90"/>
      <c r="S1048" s="91">
        <f t="shared" si="241"/>
        <v>1500</v>
      </c>
      <c r="T1048" s="90"/>
      <c r="U1048" s="91">
        <f t="shared" si="251"/>
        <v>1500</v>
      </c>
    </row>
    <row r="1049" spans="1:21">
      <c r="A1049" s="88" t="str">
        <f ca="1">IF(ISERROR(MATCH(E1049,Код_КЦСР,0)),"",INDIRECT(ADDRESS(MATCH(E1049,Код_КЦСР,0)+1,2,,,"КЦСР")))</f>
        <v xml:space="preserve">Строительство средней общеобразовательной школы № 24 в 112 мкр. </v>
      </c>
      <c r="B1049" s="28">
        <v>811</v>
      </c>
      <c r="C1049" s="89" t="s">
        <v>65</v>
      </c>
      <c r="D1049" s="89" t="s">
        <v>80</v>
      </c>
      <c r="E1049" s="28" t="s">
        <v>612</v>
      </c>
      <c r="F1049" s="28"/>
      <c r="G1049" s="90">
        <f>G1050</f>
        <v>0</v>
      </c>
      <c r="H1049" s="90">
        <f>H1050</f>
        <v>10000</v>
      </c>
      <c r="I1049" s="90">
        <f t="shared" si="247"/>
        <v>10000</v>
      </c>
      <c r="J1049" s="90">
        <f>J1050</f>
        <v>0</v>
      </c>
      <c r="K1049" s="91">
        <f t="shared" si="248"/>
        <v>10000</v>
      </c>
      <c r="L1049" s="90">
        <f>L1050</f>
        <v>0</v>
      </c>
      <c r="M1049" s="91">
        <f t="shared" si="243"/>
        <v>10000</v>
      </c>
      <c r="N1049" s="90">
        <f>N1050</f>
        <v>0</v>
      </c>
      <c r="O1049" s="91">
        <f t="shared" si="244"/>
        <v>10000</v>
      </c>
      <c r="P1049" s="90">
        <f>P1050</f>
        <v>0</v>
      </c>
      <c r="Q1049" s="91">
        <f t="shared" si="241"/>
        <v>10000</v>
      </c>
      <c r="R1049" s="90">
        <f>R1050</f>
        <v>0</v>
      </c>
      <c r="S1049" s="91">
        <f t="shared" si="241"/>
        <v>10000</v>
      </c>
      <c r="T1049" s="90">
        <f>T1050</f>
        <v>0</v>
      </c>
      <c r="U1049" s="91">
        <f t="shared" si="251"/>
        <v>10000</v>
      </c>
    </row>
    <row r="1050" spans="1:21" ht="33">
      <c r="A1050" s="88" t="str">
        <f ca="1">IF(ISERROR(MATCH(F1050,Код_КВР,0)),"",INDIRECT(ADDRESS(MATCH(F1050,Код_КВР,0)+1,2,,,"КВР")))</f>
        <v>Капитальные вложения в объекты государственной (муниципальной) собственности</v>
      </c>
      <c r="B1050" s="28">
        <v>811</v>
      </c>
      <c r="C1050" s="89" t="s">
        <v>65</v>
      </c>
      <c r="D1050" s="89" t="s">
        <v>80</v>
      </c>
      <c r="E1050" s="28" t="s">
        <v>612</v>
      </c>
      <c r="F1050" s="28">
        <v>400</v>
      </c>
      <c r="G1050" s="90">
        <f>G1051</f>
        <v>0</v>
      </c>
      <c r="H1050" s="90">
        <f>H1051</f>
        <v>10000</v>
      </c>
      <c r="I1050" s="90">
        <f t="shared" si="247"/>
        <v>10000</v>
      </c>
      <c r="J1050" s="90">
        <f>J1051</f>
        <v>0</v>
      </c>
      <c r="K1050" s="91">
        <f t="shared" si="248"/>
        <v>10000</v>
      </c>
      <c r="L1050" s="90">
        <f>L1051</f>
        <v>0</v>
      </c>
      <c r="M1050" s="91">
        <f t="shared" si="243"/>
        <v>10000</v>
      </c>
      <c r="N1050" s="90">
        <f>N1051</f>
        <v>0</v>
      </c>
      <c r="O1050" s="91">
        <f t="shared" si="244"/>
        <v>10000</v>
      </c>
      <c r="P1050" s="90">
        <f>P1051</f>
        <v>0</v>
      </c>
      <c r="Q1050" s="91">
        <f t="shared" si="241"/>
        <v>10000</v>
      </c>
      <c r="R1050" s="90">
        <f>R1051</f>
        <v>0</v>
      </c>
      <c r="S1050" s="91">
        <f t="shared" si="241"/>
        <v>10000</v>
      </c>
      <c r="T1050" s="90">
        <f>T1051</f>
        <v>0</v>
      </c>
      <c r="U1050" s="91">
        <f t="shared" si="251"/>
        <v>10000</v>
      </c>
    </row>
    <row r="1051" spans="1:21">
      <c r="A1051" s="88" t="str">
        <f ca="1">IF(ISERROR(MATCH(F1051,Код_КВР,0)),"",INDIRECT(ADDRESS(MATCH(F1051,Код_КВР,0)+1,2,,,"КВР")))</f>
        <v>Бюджетные инвестиции</v>
      </c>
      <c r="B1051" s="28">
        <v>811</v>
      </c>
      <c r="C1051" s="89" t="s">
        <v>65</v>
      </c>
      <c r="D1051" s="89" t="s">
        <v>80</v>
      </c>
      <c r="E1051" s="28" t="s">
        <v>612</v>
      </c>
      <c r="F1051" s="28">
        <v>410</v>
      </c>
      <c r="G1051" s="90"/>
      <c r="H1051" s="90">
        <v>10000</v>
      </c>
      <c r="I1051" s="90">
        <f t="shared" si="247"/>
        <v>10000</v>
      </c>
      <c r="J1051" s="90"/>
      <c r="K1051" s="91">
        <f t="shared" si="248"/>
        <v>10000</v>
      </c>
      <c r="L1051" s="90"/>
      <c r="M1051" s="91">
        <f t="shared" si="243"/>
        <v>10000</v>
      </c>
      <c r="N1051" s="90"/>
      <c r="O1051" s="91">
        <f t="shared" si="244"/>
        <v>10000</v>
      </c>
      <c r="P1051" s="90"/>
      <c r="Q1051" s="91">
        <f t="shared" si="241"/>
        <v>10000</v>
      </c>
      <c r="R1051" s="90"/>
      <c r="S1051" s="91">
        <f t="shared" si="241"/>
        <v>10000</v>
      </c>
      <c r="T1051" s="90"/>
      <c r="U1051" s="91">
        <f t="shared" si="251"/>
        <v>10000</v>
      </c>
    </row>
    <row r="1052" spans="1:21" ht="49.5">
      <c r="A1052" s="88" t="str">
        <f ca="1">IF(ISERROR(MATCH(E1052,Код_КЦСР,0)),"",INDIRECT(ADDRESS(MATCH(E1052,Код_КЦСР,0)+1,2,,,"КЦСР")))</f>
        <v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v>
      </c>
      <c r="B1052" s="28">
        <v>811</v>
      </c>
      <c r="C1052" s="89" t="s">
        <v>65</v>
      </c>
      <c r="D1052" s="89" t="s">
        <v>80</v>
      </c>
      <c r="E1052" s="28" t="s">
        <v>582</v>
      </c>
      <c r="F1052" s="28"/>
      <c r="G1052" s="90">
        <f>G1053</f>
        <v>10000</v>
      </c>
      <c r="H1052" s="90">
        <f>H1053</f>
        <v>0</v>
      </c>
      <c r="I1052" s="90">
        <f t="shared" si="247"/>
        <v>10000</v>
      </c>
      <c r="J1052" s="90">
        <f>J1053</f>
        <v>0</v>
      </c>
      <c r="K1052" s="91">
        <f t="shared" si="248"/>
        <v>10000</v>
      </c>
      <c r="L1052" s="90">
        <f>L1053</f>
        <v>0</v>
      </c>
      <c r="M1052" s="91">
        <f t="shared" si="243"/>
        <v>10000</v>
      </c>
      <c r="N1052" s="90">
        <f>N1053</f>
        <v>0</v>
      </c>
      <c r="O1052" s="91">
        <f t="shared" si="244"/>
        <v>10000</v>
      </c>
      <c r="P1052" s="90">
        <f>P1053</f>
        <v>0</v>
      </c>
      <c r="Q1052" s="91">
        <f t="shared" si="241"/>
        <v>10000</v>
      </c>
      <c r="R1052" s="90">
        <f>R1053</f>
        <v>0</v>
      </c>
      <c r="S1052" s="91">
        <f t="shared" si="241"/>
        <v>10000</v>
      </c>
      <c r="T1052" s="90">
        <f>T1053</f>
        <v>0</v>
      </c>
      <c r="U1052" s="91">
        <f t="shared" si="251"/>
        <v>10000</v>
      </c>
    </row>
    <row r="1053" spans="1:21" ht="33">
      <c r="A1053" s="88" t="str">
        <f ca="1">IF(ISERROR(MATCH(F1053,Код_КВР,0)),"",INDIRECT(ADDRESS(MATCH(F1053,Код_КВР,0)+1,2,,,"КВР")))</f>
        <v>Капитальные вложения в объекты государственной (муниципальной) собственности</v>
      </c>
      <c r="B1053" s="28">
        <v>811</v>
      </c>
      <c r="C1053" s="89" t="s">
        <v>65</v>
      </c>
      <c r="D1053" s="89" t="s">
        <v>80</v>
      </c>
      <c r="E1053" s="28" t="s">
        <v>582</v>
      </c>
      <c r="F1053" s="28">
        <v>400</v>
      </c>
      <c r="G1053" s="90">
        <f>G1054</f>
        <v>10000</v>
      </c>
      <c r="H1053" s="90">
        <f>H1054</f>
        <v>0</v>
      </c>
      <c r="I1053" s="90">
        <f t="shared" si="247"/>
        <v>10000</v>
      </c>
      <c r="J1053" s="90">
        <f>J1054</f>
        <v>0</v>
      </c>
      <c r="K1053" s="91">
        <f t="shared" si="248"/>
        <v>10000</v>
      </c>
      <c r="L1053" s="90">
        <f>L1054</f>
        <v>0</v>
      </c>
      <c r="M1053" s="91">
        <f t="shared" si="243"/>
        <v>10000</v>
      </c>
      <c r="N1053" s="90">
        <f>N1054</f>
        <v>0</v>
      </c>
      <c r="O1053" s="91">
        <f t="shared" si="244"/>
        <v>10000</v>
      </c>
      <c r="P1053" s="90">
        <f>P1054</f>
        <v>0</v>
      </c>
      <c r="Q1053" s="91">
        <f t="shared" si="241"/>
        <v>10000</v>
      </c>
      <c r="R1053" s="90">
        <f>R1054</f>
        <v>0</v>
      </c>
      <c r="S1053" s="91">
        <f t="shared" si="241"/>
        <v>10000</v>
      </c>
      <c r="T1053" s="90">
        <f>T1054</f>
        <v>0</v>
      </c>
      <c r="U1053" s="91">
        <f t="shared" si="251"/>
        <v>10000</v>
      </c>
    </row>
    <row r="1054" spans="1:21">
      <c r="A1054" s="88" t="str">
        <f ca="1">IF(ISERROR(MATCH(F1054,Код_КВР,0)),"",INDIRECT(ADDRESS(MATCH(F1054,Код_КВР,0)+1,2,,,"КВР")))</f>
        <v>Бюджетные инвестиции</v>
      </c>
      <c r="B1054" s="28">
        <v>811</v>
      </c>
      <c r="C1054" s="89" t="s">
        <v>65</v>
      </c>
      <c r="D1054" s="89" t="s">
        <v>80</v>
      </c>
      <c r="E1054" s="28" t="s">
        <v>582</v>
      </c>
      <c r="F1054" s="28">
        <v>410</v>
      </c>
      <c r="G1054" s="90">
        <v>10000</v>
      </c>
      <c r="H1054" s="90"/>
      <c r="I1054" s="90">
        <f t="shared" si="247"/>
        <v>10000</v>
      </c>
      <c r="J1054" s="90"/>
      <c r="K1054" s="91">
        <f t="shared" si="248"/>
        <v>10000</v>
      </c>
      <c r="L1054" s="90"/>
      <c r="M1054" s="91">
        <f t="shared" si="243"/>
        <v>10000</v>
      </c>
      <c r="N1054" s="90"/>
      <c r="O1054" s="91">
        <f t="shared" si="244"/>
        <v>10000</v>
      </c>
      <c r="P1054" s="90"/>
      <c r="Q1054" s="91">
        <f t="shared" si="241"/>
        <v>10000</v>
      </c>
      <c r="R1054" s="90"/>
      <c r="S1054" s="91">
        <f t="shared" si="241"/>
        <v>10000</v>
      </c>
      <c r="T1054" s="90"/>
      <c r="U1054" s="91">
        <f t="shared" si="251"/>
        <v>10000</v>
      </c>
    </row>
    <row r="1055" spans="1:21">
      <c r="A1055" s="88" t="str">
        <f ca="1">IF(ISERROR(MATCH(E1055,Код_КЦСР,0)),"",INDIRECT(ADDRESS(MATCH(E1055,Код_КЦСР,0)+1,2,,,"КЦСР")))</f>
        <v>Капитальный ремонт объектов муниципальной собственности</v>
      </c>
      <c r="B1055" s="28">
        <v>811</v>
      </c>
      <c r="C1055" s="89" t="s">
        <v>65</v>
      </c>
      <c r="D1055" s="89" t="s">
        <v>80</v>
      </c>
      <c r="E1055" s="28" t="s">
        <v>409</v>
      </c>
      <c r="F1055" s="28"/>
      <c r="G1055" s="90"/>
      <c r="H1055" s="90"/>
      <c r="I1055" s="90"/>
      <c r="J1055" s="90"/>
      <c r="K1055" s="91"/>
      <c r="L1055" s="90"/>
      <c r="M1055" s="91"/>
      <c r="N1055" s="90"/>
      <c r="O1055" s="91"/>
      <c r="P1055" s="90"/>
      <c r="Q1055" s="91"/>
      <c r="R1055" s="90">
        <f>R1056</f>
        <v>4470.2</v>
      </c>
      <c r="S1055" s="91">
        <f t="shared" si="241"/>
        <v>4470.2</v>
      </c>
      <c r="T1055" s="90">
        <f>T1056</f>
        <v>0</v>
      </c>
      <c r="U1055" s="91">
        <f t="shared" si="251"/>
        <v>4470.2</v>
      </c>
    </row>
    <row r="1056" spans="1:21" ht="33">
      <c r="A1056" s="88" t="str">
        <f ca="1">IF(ISERROR(MATCH(F1056,Код_КВР,0)),"",INDIRECT(ADDRESS(MATCH(F1056,Код_КВР,0)+1,2,,,"КВР")))</f>
        <v>Закупка товаров, работ и услуг для обеспечения государственных (муниципальных) нужд</v>
      </c>
      <c r="B1056" s="28">
        <v>811</v>
      </c>
      <c r="C1056" s="89" t="s">
        <v>65</v>
      </c>
      <c r="D1056" s="89" t="s">
        <v>80</v>
      </c>
      <c r="E1056" s="28" t="s">
        <v>409</v>
      </c>
      <c r="F1056" s="28">
        <v>200</v>
      </c>
      <c r="G1056" s="90"/>
      <c r="H1056" s="90"/>
      <c r="I1056" s="90"/>
      <c r="J1056" s="90"/>
      <c r="K1056" s="91"/>
      <c r="L1056" s="90"/>
      <c r="M1056" s="91"/>
      <c r="N1056" s="90"/>
      <c r="O1056" s="91"/>
      <c r="P1056" s="90"/>
      <c r="Q1056" s="91"/>
      <c r="R1056" s="90">
        <f>R1057</f>
        <v>4470.2</v>
      </c>
      <c r="S1056" s="91">
        <f t="shared" ref="S1056:S1057" si="253">Q1056+R1056</f>
        <v>4470.2</v>
      </c>
      <c r="T1056" s="90">
        <f>T1057</f>
        <v>0</v>
      </c>
      <c r="U1056" s="91">
        <f t="shared" si="251"/>
        <v>4470.2</v>
      </c>
    </row>
    <row r="1057" spans="1:21" ht="33">
      <c r="A1057" s="88" t="str">
        <f ca="1">IF(ISERROR(MATCH(F1057,Код_КВР,0)),"",INDIRECT(ADDRESS(MATCH(F1057,Код_КВР,0)+1,2,,,"КВР")))</f>
        <v>Иные закупки товаров, работ и услуг для обеспечения государственных (муниципальных) нужд</v>
      </c>
      <c r="B1057" s="28">
        <v>811</v>
      </c>
      <c r="C1057" s="89" t="s">
        <v>65</v>
      </c>
      <c r="D1057" s="89" t="s">
        <v>80</v>
      </c>
      <c r="E1057" s="28" t="s">
        <v>409</v>
      </c>
      <c r="F1057" s="28">
        <v>240</v>
      </c>
      <c r="G1057" s="90"/>
      <c r="H1057" s="90"/>
      <c r="I1057" s="90"/>
      <c r="J1057" s="90"/>
      <c r="K1057" s="91"/>
      <c r="L1057" s="90"/>
      <c r="M1057" s="91"/>
      <c r="N1057" s="90"/>
      <c r="O1057" s="91"/>
      <c r="P1057" s="90"/>
      <c r="Q1057" s="91"/>
      <c r="R1057" s="90">
        <v>4470.2</v>
      </c>
      <c r="S1057" s="91">
        <f t="shared" si="253"/>
        <v>4470.2</v>
      </c>
      <c r="T1057" s="90"/>
      <c r="U1057" s="91">
        <f t="shared" si="251"/>
        <v>4470.2</v>
      </c>
    </row>
    <row r="1058" spans="1:21">
      <c r="A1058" s="105" t="s">
        <v>545</v>
      </c>
      <c r="B1058" s="28">
        <v>811</v>
      </c>
      <c r="C1058" s="89" t="s">
        <v>65</v>
      </c>
      <c r="D1058" s="89" t="s">
        <v>81</v>
      </c>
      <c r="E1058" s="28"/>
      <c r="F1058" s="28"/>
      <c r="G1058" s="90">
        <f>G1068+G1059</f>
        <v>1000</v>
      </c>
      <c r="H1058" s="90">
        <f>H1068+H1059</f>
        <v>10</v>
      </c>
      <c r="I1058" s="90">
        <f t="shared" si="247"/>
        <v>1010</v>
      </c>
      <c r="J1058" s="90">
        <f>J1068+J1059</f>
        <v>25292.799999999999</v>
      </c>
      <c r="K1058" s="91">
        <f t="shared" si="248"/>
        <v>26302.799999999999</v>
      </c>
      <c r="L1058" s="90">
        <f>L1068+L1059</f>
        <v>23187</v>
      </c>
      <c r="M1058" s="91">
        <f t="shared" si="243"/>
        <v>49489.8</v>
      </c>
      <c r="N1058" s="90">
        <f>N1068+N1059</f>
        <v>-35.299999999999997</v>
      </c>
      <c r="O1058" s="91">
        <f t="shared" si="244"/>
        <v>49454.5</v>
      </c>
      <c r="P1058" s="90">
        <f>P1068+P1059</f>
        <v>-2518.1000000000004</v>
      </c>
      <c r="Q1058" s="91">
        <f t="shared" ref="Q1058:S1121" si="254">O1058+P1058</f>
        <v>46936.4</v>
      </c>
      <c r="R1058" s="90">
        <f>R1068+R1059</f>
        <v>0</v>
      </c>
      <c r="S1058" s="91">
        <f t="shared" si="254"/>
        <v>46936.4</v>
      </c>
      <c r="T1058" s="90">
        <f>T1068+T1059</f>
        <v>0</v>
      </c>
      <c r="U1058" s="91">
        <f t="shared" si="251"/>
        <v>46936.4</v>
      </c>
    </row>
    <row r="1059" spans="1:21">
      <c r="A1059" s="88" t="str">
        <f ca="1">IF(ISERROR(MATCH(E1059,Код_КЦСР,0)),"",INDIRECT(ADDRESS(MATCH(E1059,Код_КЦСР,0)+1,2,,,"КЦСР")))</f>
        <v>Муниципальная программа «Развитие образования» на 2013 – 2022 годы</v>
      </c>
      <c r="B1059" s="28">
        <v>811</v>
      </c>
      <c r="C1059" s="89" t="s">
        <v>65</v>
      </c>
      <c r="D1059" s="89" t="s">
        <v>81</v>
      </c>
      <c r="E1059" s="28" t="s">
        <v>215</v>
      </c>
      <c r="F1059" s="28"/>
      <c r="G1059" s="90">
        <f t="shared" ref="G1059:T1066" si="255">G1060</f>
        <v>0</v>
      </c>
      <c r="H1059" s="90">
        <f t="shared" si="255"/>
        <v>10</v>
      </c>
      <c r="I1059" s="90">
        <f t="shared" si="247"/>
        <v>10</v>
      </c>
      <c r="J1059" s="90">
        <f t="shared" si="255"/>
        <v>25292.799999999999</v>
      </c>
      <c r="K1059" s="91">
        <f t="shared" si="248"/>
        <v>25302.799999999999</v>
      </c>
      <c r="L1059" s="90">
        <f t="shared" si="255"/>
        <v>23187</v>
      </c>
      <c r="M1059" s="91">
        <f t="shared" si="243"/>
        <v>48489.8</v>
      </c>
      <c r="N1059" s="90">
        <f t="shared" si="255"/>
        <v>-35.299999999999997</v>
      </c>
      <c r="O1059" s="91">
        <f t="shared" si="244"/>
        <v>48454.5</v>
      </c>
      <c r="P1059" s="90">
        <f t="shared" si="255"/>
        <v>-2518.1000000000004</v>
      </c>
      <c r="Q1059" s="91">
        <f t="shared" si="254"/>
        <v>45936.4</v>
      </c>
      <c r="R1059" s="90">
        <f t="shared" si="255"/>
        <v>0</v>
      </c>
      <c r="S1059" s="91">
        <f t="shared" si="254"/>
        <v>45936.4</v>
      </c>
      <c r="T1059" s="90">
        <f t="shared" si="255"/>
        <v>0</v>
      </c>
      <c r="U1059" s="91">
        <f t="shared" si="251"/>
        <v>45936.4</v>
      </c>
    </row>
    <row r="1060" spans="1:21">
      <c r="A1060" s="88" t="str">
        <f ca="1">IF(ISERROR(MATCH(E1060,Код_КЦСР,0)),"",INDIRECT(ADDRESS(MATCH(E1060,Код_КЦСР,0)+1,2,,,"КЦСР")))</f>
        <v>Дополнительное образование</v>
      </c>
      <c r="B1060" s="28">
        <v>811</v>
      </c>
      <c r="C1060" s="89" t="s">
        <v>65</v>
      </c>
      <c r="D1060" s="89" t="s">
        <v>81</v>
      </c>
      <c r="E1060" s="28" t="s">
        <v>228</v>
      </c>
      <c r="F1060" s="28"/>
      <c r="G1060" s="90">
        <f t="shared" si="255"/>
        <v>0</v>
      </c>
      <c r="H1060" s="90">
        <f t="shared" si="255"/>
        <v>10</v>
      </c>
      <c r="I1060" s="90">
        <f t="shared" si="247"/>
        <v>10</v>
      </c>
      <c r="J1060" s="90">
        <f t="shared" si="255"/>
        <v>25292.799999999999</v>
      </c>
      <c r="K1060" s="91">
        <f t="shared" si="248"/>
        <v>25302.799999999999</v>
      </c>
      <c r="L1060" s="90">
        <f t="shared" si="255"/>
        <v>23187</v>
      </c>
      <c r="M1060" s="91">
        <f t="shared" si="243"/>
        <v>48489.8</v>
      </c>
      <c r="N1060" s="90">
        <f t="shared" si="255"/>
        <v>-35.299999999999997</v>
      </c>
      <c r="O1060" s="91">
        <f t="shared" si="244"/>
        <v>48454.5</v>
      </c>
      <c r="P1060" s="90">
        <f t="shared" si="255"/>
        <v>-2518.1000000000004</v>
      </c>
      <c r="Q1060" s="91">
        <f t="shared" si="254"/>
        <v>45936.4</v>
      </c>
      <c r="R1060" s="90">
        <f t="shared" si="255"/>
        <v>0</v>
      </c>
      <c r="S1060" s="91">
        <f t="shared" si="254"/>
        <v>45936.4</v>
      </c>
      <c r="T1060" s="90">
        <f t="shared" si="255"/>
        <v>0</v>
      </c>
      <c r="U1060" s="91">
        <f t="shared" si="251"/>
        <v>45936.4</v>
      </c>
    </row>
    <row r="1061" spans="1:21" ht="49.5">
      <c r="A1061" s="88" t="str">
        <f ca="1">IF(ISERROR(MATCH(E1061,Код_КЦСР,0)),"",INDIRECT(ADDRESS(MATCH(E1061,Код_КЦСР,0)+1,2,,,"КЦСР")))</f>
        <v>Создание условий, обеспечивающих доступность дополнительных общеобразовательных программ естественнонаучной и технической направленности для обучающихся</v>
      </c>
      <c r="B1061" s="28">
        <v>811</v>
      </c>
      <c r="C1061" s="89" t="s">
        <v>65</v>
      </c>
      <c r="D1061" s="89" t="s">
        <v>81</v>
      </c>
      <c r="E1061" s="28" t="s">
        <v>607</v>
      </c>
      <c r="F1061" s="28"/>
      <c r="G1061" s="90">
        <f>G1066</f>
        <v>0</v>
      </c>
      <c r="H1061" s="90">
        <f>H1066</f>
        <v>10</v>
      </c>
      <c r="I1061" s="90">
        <f t="shared" si="247"/>
        <v>10</v>
      </c>
      <c r="J1061" s="90">
        <f>J1066</f>
        <v>25292.799999999999</v>
      </c>
      <c r="K1061" s="91">
        <f t="shared" si="248"/>
        <v>25302.799999999999</v>
      </c>
      <c r="L1061" s="90">
        <f>L1066+L1062</f>
        <v>23187</v>
      </c>
      <c r="M1061" s="91">
        <f t="shared" si="243"/>
        <v>48489.8</v>
      </c>
      <c r="N1061" s="90">
        <f>N1066+N1062</f>
        <v>-35.299999999999997</v>
      </c>
      <c r="O1061" s="91">
        <f t="shared" si="244"/>
        <v>48454.5</v>
      </c>
      <c r="P1061" s="90">
        <f>P1066+P1062</f>
        <v>-2518.1000000000004</v>
      </c>
      <c r="Q1061" s="91">
        <f t="shared" si="254"/>
        <v>45936.4</v>
      </c>
      <c r="R1061" s="90">
        <f>R1066+R1062</f>
        <v>0</v>
      </c>
      <c r="S1061" s="91">
        <f t="shared" si="254"/>
        <v>45936.4</v>
      </c>
      <c r="T1061" s="90">
        <f>T1066+T1062</f>
        <v>0</v>
      </c>
      <c r="U1061" s="91">
        <f t="shared" si="251"/>
        <v>45936.4</v>
      </c>
    </row>
    <row r="1062" spans="1:21" ht="40.5" customHeight="1">
      <c r="A1062" s="88" t="str">
        <f ca="1">IF(ISERROR(MATCH(E1062,Код_КЦСР,0)),"",INDIRECT(ADDRESS(MATCH(E1062,Код_КЦСР,0)+1,2,,,"КЦСР")))</f>
        <v>Создание, открытие и организация деятельности детского технопарка за счет средств областного бюджета</v>
      </c>
      <c r="B1062" s="28">
        <v>811</v>
      </c>
      <c r="C1062" s="89" t="s">
        <v>65</v>
      </c>
      <c r="D1062" s="89" t="s">
        <v>81</v>
      </c>
      <c r="E1062" s="28" t="s">
        <v>653</v>
      </c>
      <c r="F1062" s="28"/>
      <c r="G1062" s="90"/>
      <c r="H1062" s="90"/>
      <c r="I1062" s="90"/>
      <c r="J1062" s="90"/>
      <c r="K1062" s="91"/>
      <c r="L1062" s="90">
        <f>L1063</f>
        <v>23187</v>
      </c>
      <c r="M1062" s="91">
        <f t="shared" si="243"/>
        <v>23187</v>
      </c>
      <c r="N1062" s="90">
        <f>N1063</f>
        <v>0</v>
      </c>
      <c r="O1062" s="91">
        <f t="shared" si="244"/>
        <v>23187</v>
      </c>
      <c r="P1062" s="90">
        <f>P1063</f>
        <v>-2272.3000000000002</v>
      </c>
      <c r="Q1062" s="91">
        <f t="shared" si="254"/>
        <v>20914.7</v>
      </c>
      <c r="R1062" s="90">
        <f>R1063</f>
        <v>0</v>
      </c>
      <c r="S1062" s="91">
        <f t="shared" si="254"/>
        <v>20914.7</v>
      </c>
      <c r="T1062" s="90">
        <f>T1063</f>
        <v>0</v>
      </c>
      <c r="U1062" s="91">
        <f t="shared" si="251"/>
        <v>20914.7</v>
      </c>
    </row>
    <row r="1063" spans="1:21" ht="33">
      <c r="A1063" s="88" t="str">
        <f ca="1">IF(ISERROR(MATCH(F1063,Код_КВР,0)),"",INDIRECT(ADDRESS(MATCH(F1063,Код_КВР,0)+1,2,,,"КВР")))</f>
        <v>Закупка товаров, работ и услуг для обеспечения государственных (муниципальных) нужд</v>
      </c>
      <c r="B1063" s="28">
        <v>811</v>
      </c>
      <c r="C1063" s="89" t="s">
        <v>65</v>
      </c>
      <c r="D1063" s="89" t="s">
        <v>81</v>
      </c>
      <c r="E1063" s="28" t="s">
        <v>653</v>
      </c>
      <c r="F1063" s="28">
        <v>200</v>
      </c>
      <c r="G1063" s="90"/>
      <c r="H1063" s="90"/>
      <c r="I1063" s="90"/>
      <c r="J1063" s="90"/>
      <c r="K1063" s="91"/>
      <c r="L1063" s="90">
        <f>L1064</f>
        <v>23187</v>
      </c>
      <c r="M1063" s="91">
        <f t="shared" si="243"/>
        <v>23187</v>
      </c>
      <c r="N1063" s="90">
        <f>N1064</f>
        <v>0</v>
      </c>
      <c r="O1063" s="91">
        <f t="shared" si="244"/>
        <v>23187</v>
      </c>
      <c r="P1063" s="90">
        <f>P1064</f>
        <v>-2272.3000000000002</v>
      </c>
      <c r="Q1063" s="91">
        <f t="shared" si="254"/>
        <v>20914.7</v>
      </c>
      <c r="R1063" s="90">
        <f>R1064</f>
        <v>0</v>
      </c>
      <c r="S1063" s="91">
        <f t="shared" si="254"/>
        <v>20914.7</v>
      </c>
      <c r="T1063" s="90">
        <f>T1064</f>
        <v>0</v>
      </c>
      <c r="U1063" s="91">
        <f t="shared" si="251"/>
        <v>20914.7</v>
      </c>
    </row>
    <row r="1064" spans="1:21" ht="33">
      <c r="A1064" s="88" t="str">
        <f ca="1">IF(ISERROR(MATCH(F1064,Код_КВР,0)),"",INDIRECT(ADDRESS(MATCH(F1064,Код_КВР,0)+1,2,,,"КВР")))</f>
        <v>Иные закупки товаров, работ и услуг для обеспечения государственных (муниципальных) нужд</v>
      </c>
      <c r="B1064" s="28">
        <v>811</v>
      </c>
      <c r="C1064" s="89" t="s">
        <v>65</v>
      </c>
      <c r="D1064" s="89" t="s">
        <v>81</v>
      </c>
      <c r="E1064" s="28" t="s">
        <v>653</v>
      </c>
      <c r="F1064" s="28">
        <v>240</v>
      </c>
      <c r="G1064" s="90"/>
      <c r="H1064" s="90"/>
      <c r="I1064" s="90"/>
      <c r="J1064" s="90"/>
      <c r="K1064" s="91"/>
      <c r="L1064" s="90">
        <v>23187</v>
      </c>
      <c r="M1064" s="91">
        <f t="shared" si="243"/>
        <v>23187</v>
      </c>
      <c r="N1064" s="90"/>
      <c r="O1064" s="91">
        <f t="shared" si="244"/>
        <v>23187</v>
      </c>
      <c r="P1064" s="90">
        <v>-2272.3000000000002</v>
      </c>
      <c r="Q1064" s="91">
        <f t="shared" si="254"/>
        <v>20914.7</v>
      </c>
      <c r="R1064" s="90"/>
      <c r="S1064" s="91">
        <f t="shared" si="254"/>
        <v>20914.7</v>
      </c>
      <c r="T1064" s="90"/>
      <c r="U1064" s="91">
        <f t="shared" si="251"/>
        <v>20914.7</v>
      </c>
    </row>
    <row r="1065" spans="1:21" ht="33">
      <c r="A1065" s="88" t="str">
        <f ca="1">IF(ISERROR(MATCH(E1065,Код_КЦСР,0)),"",INDIRECT(ADDRESS(MATCH(E1065,Код_КЦСР,0)+1,2,,,"КЦСР")))</f>
        <v>Создание, открытие и организация деятельности детского технопарка в рамках софинансирования с областным бюджетом</v>
      </c>
      <c r="B1065" s="28">
        <v>811</v>
      </c>
      <c r="C1065" s="89" t="s">
        <v>65</v>
      </c>
      <c r="D1065" s="89" t="s">
        <v>81</v>
      </c>
      <c r="E1065" s="28" t="s">
        <v>609</v>
      </c>
      <c r="F1065" s="28"/>
      <c r="G1065" s="90"/>
      <c r="H1065" s="90"/>
      <c r="I1065" s="90">
        <f>I1066</f>
        <v>10</v>
      </c>
      <c r="J1065" s="90">
        <f>J1066</f>
        <v>25292.799999999999</v>
      </c>
      <c r="K1065" s="91">
        <f t="shared" si="248"/>
        <v>25302.799999999999</v>
      </c>
      <c r="L1065" s="90">
        <f>L1066</f>
        <v>0</v>
      </c>
      <c r="M1065" s="91">
        <f t="shared" si="243"/>
        <v>25302.799999999999</v>
      </c>
      <c r="N1065" s="90">
        <f>N1066</f>
        <v>-35.299999999999997</v>
      </c>
      <c r="O1065" s="91">
        <f t="shared" si="244"/>
        <v>25267.5</v>
      </c>
      <c r="P1065" s="90">
        <f>P1066</f>
        <v>-245.8</v>
      </c>
      <c r="Q1065" s="91">
        <f t="shared" si="254"/>
        <v>25021.7</v>
      </c>
      <c r="R1065" s="90">
        <f>R1066</f>
        <v>0</v>
      </c>
      <c r="S1065" s="91">
        <f t="shared" si="254"/>
        <v>25021.7</v>
      </c>
      <c r="T1065" s="90">
        <f>T1066</f>
        <v>0</v>
      </c>
      <c r="U1065" s="91">
        <f t="shared" si="251"/>
        <v>25021.7</v>
      </c>
    </row>
    <row r="1066" spans="1:21" ht="33">
      <c r="A1066" s="88" t="str">
        <f ca="1">IF(ISERROR(MATCH(F1066,Код_КВР,0)),"",INDIRECT(ADDRESS(MATCH(F1066,Код_КВР,0)+1,2,,,"КВР")))</f>
        <v>Закупка товаров, работ и услуг для обеспечения государственных (муниципальных) нужд</v>
      </c>
      <c r="B1066" s="28">
        <v>811</v>
      </c>
      <c r="C1066" s="89" t="s">
        <v>65</v>
      </c>
      <c r="D1066" s="89" t="s">
        <v>81</v>
      </c>
      <c r="E1066" s="28" t="s">
        <v>609</v>
      </c>
      <c r="F1066" s="28">
        <v>200</v>
      </c>
      <c r="G1066" s="90">
        <f t="shared" si="255"/>
        <v>0</v>
      </c>
      <c r="H1066" s="90">
        <f t="shared" si="255"/>
        <v>10</v>
      </c>
      <c r="I1066" s="90">
        <f t="shared" si="247"/>
        <v>10</v>
      </c>
      <c r="J1066" s="90">
        <f t="shared" si="255"/>
        <v>25292.799999999999</v>
      </c>
      <c r="K1066" s="91">
        <f t="shared" si="248"/>
        <v>25302.799999999999</v>
      </c>
      <c r="L1066" s="90">
        <f t="shared" si="255"/>
        <v>0</v>
      </c>
      <c r="M1066" s="91">
        <f t="shared" si="243"/>
        <v>25302.799999999999</v>
      </c>
      <c r="N1066" s="90">
        <f t="shared" si="255"/>
        <v>-35.299999999999997</v>
      </c>
      <c r="O1066" s="91">
        <f t="shared" si="244"/>
        <v>25267.5</v>
      </c>
      <c r="P1066" s="90">
        <f t="shared" si="255"/>
        <v>-245.8</v>
      </c>
      <c r="Q1066" s="91">
        <f t="shared" si="254"/>
        <v>25021.7</v>
      </c>
      <c r="R1066" s="90">
        <f t="shared" si="255"/>
        <v>0</v>
      </c>
      <c r="S1066" s="91">
        <f t="shared" si="254"/>
        <v>25021.7</v>
      </c>
      <c r="T1066" s="90">
        <f t="shared" si="255"/>
        <v>0</v>
      </c>
      <c r="U1066" s="91">
        <f t="shared" si="251"/>
        <v>25021.7</v>
      </c>
    </row>
    <row r="1067" spans="1:21" ht="33">
      <c r="A1067" s="88" t="str">
        <f ca="1">IF(ISERROR(MATCH(F1067,Код_КВР,0)),"",INDIRECT(ADDRESS(MATCH(F1067,Код_КВР,0)+1,2,,,"КВР")))</f>
        <v>Иные закупки товаров, работ и услуг для обеспечения государственных (муниципальных) нужд</v>
      </c>
      <c r="B1067" s="28">
        <v>811</v>
      </c>
      <c r="C1067" s="89" t="s">
        <v>65</v>
      </c>
      <c r="D1067" s="89" t="s">
        <v>81</v>
      </c>
      <c r="E1067" s="28" t="s">
        <v>609</v>
      </c>
      <c r="F1067" s="28">
        <v>240</v>
      </c>
      <c r="G1067" s="90"/>
      <c r="H1067" s="90">
        <v>10</v>
      </c>
      <c r="I1067" s="90">
        <f t="shared" si="247"/>
        <v>10</v>
      </c>
      <c r="J1067" s="90">
        <v>25292.799999999999</v>
      </c>
      <c r="K1067" s="91">
        <f t="shared" si="248"/>
        <v>25302.799999999999</v>
      </c>
      <c r="L1067" s="90"/>
      <c r="M1067" s="91">
        <f t="shared" si="243"/>
        <v>25302.799999999999</v>
      </c>
      <c r="N1067" s="90">
        <v>-35.299999999999997</v>
      </c>
      <c r="O1067" s="91">
        <f t="shared" si="244"/>
        <v>25267.5</v>
      </c>
      <c r="P1067" s="90">
        <v>-245.8</v>
      </c>
      <c r="Q1067" s="91">
        <f t="shared" si="254"/>
        <v>25021.7</v>
      </c>
      <c r="R1067" s="90"/>
      <c r="S1067" s="91">
        <f t="shared" si="254"/>
        <v>25021.7</v>
      </c>
      <c r="T1067" s="90"/>
      <c r="U1067" s="91">
        <f t="shared" si="251"/>
        <v>25021.7</v>
      </c>
    </row>
    <row r="1068" spans="1:21" ht="66">
      <c r="A1068" s="88" t="str">
        <f ca="1">IF(ISERROR(MATCH(E1068,Код_КЦСР,0)),"",INDIRECT(ADDRESS(MATCH(E1068,Код_КЦСР,0)+1,2,,,"КЦСР")))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68" s="28">
        <v>811</v>
      </c>
      <c r="C1068" s="89" t="s">
        <v>65</v>
      </c>
      <c r="D1068" s="89" t="s">
        <v>81</v>
      </c>
      <c r="E1068" s="28" t="s">
        <v>404</v>
      </c>
      <c r="F1068" s="28"/>
      <c r="G1068" s="90">
        <f>+G1069</f>
        <v>1000</v>
      </c>
      <c r="H1068" s="90">
        <f>+H1069</f>
        <v>0</v>
      </c>
      <c r="I1068" s="90">
        <f t="shared" si="247"/>
        <v>1000</v>
      </c>
      <c r="J1068" s="90">
        <f>+J1069</f>
        <v>0</v>
      </c>
      <c r="K1068" s="91">
        <f t="shared" si="248"/>
        <v>1000</v>
      </c>
      <c r="L1068" s="90">
        <f>+L1069</f>
        <v>0</v>
      </c>
      <c r="M1068" s="91">
        <f t="shared" si="243"/>
        <v>1000</v>
      </c>
      <c r="N1068" s="90">
        <f>+N1069</f>
        <v>0</v>
      </c>
      <c r="O1068" s="91">
        <f t="shared" si="244"/>
        <v>1000</v>
      </c>
      <c r="P1068" s="90">
        <f>+P1069</f>
        <v>0</v>
      </c>
      <c r="Q1068" s="91">
        <f t="shared" si="254"/>
        <v>1000</v>
      </c>
      <c r="R1068" s="90">
        <f>+R1069</f>
        <v>0</v>
      </c>
      <c r="S1068" s="91">
        <f t="shared" si="254"/>
        <v>1000</v>
      </c>
      <c r="T1068" s="90">
        <f>+T1069</f>
        <v>0</v>
      </c>
      <c r="U1068" s="91">
        <f t="shared" si="251"/>
        <v>1000</v>
      </c>
    </row>
    <row r="1069" spans="1:21">
      <c r="A1069" s="88" t="str">
        <f ca="1">IF(ISERROR(MATCH(E1069,Код_КЦСР,0)),"",INDIRECT(ADDRESS(MATCH(E1069,Код_КЦСР,0)+1,2,,,"КЦСР")))</f>
        <v>Капитальный ремонт объектов муниципальной собственности</v>
      </c>
      <c r="B1069" s="28">
        <v>811</v>
      </c>
      <c r="C1069" s="89" t="s">
        <v>65</v>
      </c>
      <c r="D1069" s="89" t="s">
        <v>81</v>
      </c>
      <c r="E1069" s="28" t="s">
        <v>409</v>
      </c>
      <c r="F1069" s="28"/>
      <c r="G1069" s="90">
        <f>G1070</f>
        <v>1000</v>
      </c>
      <c r="H1069" s="90">
        <f>H1070</f>
        <v>0</v>
      </c>
      <c r="I1069" s="90">
        <f t="shared" si="247"/>
        <v>1000</v>
      </c>
      <c r="J1069" s="90">
        <f>J1070</f>
        <v>0</v>
      </c>
      <c r="K1069" s="91">
        <f t="shared" si="248"/>
        <v>1000</v>
      </c>
      <c r="L1069" s="90">
        <f>L1070</f>
        <v>0</v>
      </c>
      <c r="M1069" s="91">
        <f t="shared" si="243"/>
        <v>1000</v>
      </c>
      <c r="N1069" s="90">
        <f>N1070</f>
        <v>0</v>
      </c>
      <c r="O1069" s="91">
        <f t="shared" si="244"/>
        <v>1000</v>
      </c>
      <c r="P1069" s="90">
        <f>P1070</f>
        <v>0</v>
      </c>
      <c r="Q1069" s="91">
        <f t="shared" si="254"/>
        <v>1000</v>
      </c>
      <c r="R1069" s="90">
        <f>R1070</f>
        <v>0</v>
      </c>
      <c r="S1069" s="91">
        <f t="shared" si="254"/>
        <v>1000</v>
      </c>
      <c r="T1069" s="90">
        <f>T1070</f>
        <v>0</v>
      </c>
      <c r="U1069" s="91">
        <f t="shared" si="251"/>
        <v>1000</v>
      </c>
    </row>
    <row r="1070" spans="1:21" ht="33">
      <c r="A1070" s="88" t="str">
        <f ca="1">IF(ISERROR(MATCH(F1070,Код_КВР,0)),"",INDIRECT(ADDRESS(MATCH(F1070,Код_КВР,0)+1,2,,,"КВР")))</f>
        <v>Закупка товаров, работ и услуг для обеспечения государственных (муниципальных) нужд</v>
      </c>
      <c r="B1070" s="28">
        <v>811</v>
      </c>
      <c r="C1070" s="89" t="s">
        <v>65</v>
      </c>
      <c r="D1070" s="89" t="s">
        <v>81</v>
      </c>
      <c r="E1070" s="28" t="s">
        <v>409</v>
      </c>
      <c r="F1070" s="28">
        <v>200</v>
      </c>
      <c r="G1070" s="90">
        <f>G1071</f>
        <v>1000</v>
      </c>
      <c r="H1070" s="90">
        <f>H1071</f>
        <v>0</v>
      </c>
      <c r="I1070" s="90">
        <f t="shared" si="247"/>
        <v>1000</v>
      </c>
      <c r="J1070" s="90">
        <f>J1071</f>
        <v>0</v>
      </c>
      <c r="K1070" s="91">
        <f t="shared" si="248"/>
        <v>1000</v>
      </c>
      <c r="L1070" s="90">
        <f>L1071</f>
        <v>0</v>
      </c>
      <c r="M1070" s="91">
        <f t="shared" si="243"/>
        <v>1000</v>
      </c>
      <c r="N1070" s="90">
        <f>N1071</f>
        <v>0</v>
      </c>
      <c r="O1070" s="91">
        <f t="shared" si="244"/>
        <v>1000</v>
      </c>
      <c r="P1070" s="90">
        <f>P1071</f>
        <v>0</v>
      </c>
      <c r="Q1070" s="91">
        <f t="shared" si="254"/>
        <v>1000</v>
      </c>
      <c r="R1070" s="90">
        <f>R1071</f>
        <v>0</v>
      </c>
      <c r="S1070" s="91">
        <f t="shared" si="254"/>
        <v>1000</v>
      </c>
      <c r="T1070" s="90">
        <f>T1071</f>
        <v>0</v>
      </c>
      <c r="U1070" s="91">
        <f t="shared" si="251"/>
        <v>1000</v>
      </c>
    </row>
    <row r="1071" spans="1:21" ht="33">
      <c r="A1071" s="88" t="str">
        <f ca="1">IF(ISERROR(MATCH(F1071,Код_КВР,0)),"",INDIRECT(ADDRESS(MATCH(F1071,Код_КВР,0)+1,2,,,"КВР")))</f>
        <v>Иные закупки товаров, работ и услуг для обеспечения государственных (муниципальных) нужд</v>
      </c>
      <c r="B1071" s="28">
        <v>811</v>
      </c>
      <c r="C1071" s="89" t="s">
        <v>65</v>
      </c>
      <c r="D1071" s="89" t="s">
        <v>81</v>
      </c>
      <c r="E1071" s="28" t="s">
        <v>409</v>
      </c>
      <c r="F1071" s="28">
        <v>240</v>
      </c>
      <c r="G1071" s="90">
        <v>1000</v>
      </c>
      <c r="H1071" s="90"/>
      <c r="I1071" s="90">
        <f t="shared" si="247"/>
        <v>1000</v>
      </c>
      <c r="J1071" s="90"/>
      <c r="K1071" s="91">
        <f t="shared" si="248"/>
        <v>1000</v>
      </c>
      <c r="L1071" s="90"/>
      <c r="M1071" s="91">
        <f t="shared" si="243"/>
        <v>1000</v>
      </c>
      <c r="N1071" s="90"/>
      <c r="O1071" s="91">
        <f t="shared" si="244"/>
        <v>1000</v>
      </c>
      <c r="P1071" s="90"/>
      <c r="Q1071" s="91">
        <f t="shared" si="254"/>
        <v>1000</v>
      </c>
      <c r="R1071" s="90"/>
      <c r="S1071" s="91">
        <f t="shared" si="254"/>
        <v>1000</v>
      </c>
      <c r="T1071" s="90"/>
      <c r="U1071" s="91">
        <f t="shared" si="251"/>
        <v>1000</v>
      </c>
    </row>
    <row r="1072" spans="1:21">
      <c r="A1072" s="105" t="s">
        <v>112</v>
      </c>
      <c r="B1072" s="28">
        <v>811</v>
      </c>
      <c r="C1072" s="89" t="s">
        <v>65</v>
      </c>
      <c r="D1072" s="89" t="s">
        <v>85</v>
      </c>
      <c r="E1072" s="28"/>
      <c r="F1072" s="28"/>
      <c r="G1072" s="90">
        <f t="shared" ref="G1072:T1072" si="256">G1073</f>
        <v>5501.1</v>
      </c>
      <c r="H1072" s="90">
        <f t="shared" si="256"/>
        <v>0</v>
      </c>
      <c r="I1072" s="90">
        <f t="shared" si="247"/>
        <v>5501.1</v>
      </c>
      <c r="J1072" s="90">
        <f t="shared" si="256"/>
        <v>0</v>
      </c>
      <c r="K1072" s="91">
        <f t="shared" si="248"/>
        <v>5501.1</v>
      </c>
      <c r="L1072" s="90">
        <f t="shared" si="256"/>
        <v>0</v>
      </c>
      <c r="M1072" s="91">
        <f t="shared" si="243"/>
        <v>5501.1</v>
      </c>
      <c r="N1072" s="90">
        <f t="shared" si="256"/>
        <v>0</v>
      </c>
      <c r="O1072" s="91">
        <f t="shared" si="244"/>
        <v>5501.1</v>
      </c>
      <c r="P1072" s="90">
        <f t="shared" si="256"/>
        <v>0</v>
      </c>
      <c r="Q1072" s="91">
        <f t="shared" si="254"/>
        <v>5501.1</v>
      </c>
      <c r="R1072" s="90">
        <f t="shared" si="256"/>
        <v>0</v>
      </c>
      <c r="S1072" s="91">
        <f t="shared" si="254"/>
        <v>5501.1</v>
      </c>
      <c r="T1072" s="90">
        <f t="shared" si="256"/>
        <v>0</v>
      </c>
      <c r="U1072" s="91">
        <f t="shared" si="251"/>
        <v>5501.1</v>
      </c>
    </row>
    <row r="1073" spans="1:21" ht="66">
      <c r="A1073" s="88" t="str">
        <f ca="1">IF(ISERROR(MATCH(E1073,Код_КЦСР,0)),"",INDIRECT(ADDRESS(MATCH(E1073,Код_КЦСР,0)+1,2,,,"КЦСР")))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73" s="28">
        <v>811</v>
      </c>
      <c r="C1073" s="89" t="s">
        <v>65</v>
      </c>
      <c r="D1073" s="89" t="s">
        <v>85</v>
      </c>
      <c r="E1073" s="28" t="s">
        <v>404</v>
      </c>
      <c r="F1073" s="28"/>
      <c r="G1073" s="90">
        <f>+G1074</f>
        <v>5501.1</v>
      </c>
      <c r="H1073" s="90">
        <f>+H1074</f>
        <v>0</v>
      </c>
      <c r="I1073" s="90">
        <f t="shared" si="247"/>
        <v>5501.1</v>
      </c>
      <c r="J1073" s="90">
        <f>+J1074</f>
        <v>0</v>
      </c>
      <c r="K1073" s="91">
        <f t="shared" si="248"/>
        <v>5501.1</v>
      </c>
      <c r="L1073" s="90">
        <f>+L1074</f>
        <v>0</v>
      </c>
      <c r="M1073" s="91">
        <f t="shared" si="243"/>
        <v>5501.1</v>
      </c>
      <c r="N1073" s="90">
        <f>+N1074</f>
        <v>0</v>
      </c>
      <c r="O1073" s="91">
        <f t="shared" si="244"/>
        <v>5501.1</v>
      </c>
      <c r="P1073" s="90">
        <f>+P1074</f>
        <v>0</v>
      </c>
      <c r="Q1073" s="91">
        <f t="shared" si="254"/>
        <v>5501.1</v>
      </c>
      <c r="R1073" s="90">
        <f>+R1074</f>
        <v>0</v>
      </c>
      <c r="S1073" s="91">
        <f t="shared" si="254"/>
        <v>5501.1</v>
      </c>
      <c r="T1073" s="90">
        <f>+T1074</f>
        <v>0</v>
      </c>
      <c r="U1073" s="91">
        <f t="shared" si="251"/>
        <v>5501.1</v>
      </c>
    </row>
    <row r="1074" spans="1:21">
      <c r="A1074" s="88" t="str">
        <f ca="1">IF(ISERROR(MATCH(E1074,Код_КЦСР,0)),"",INDIRECT(ADDRESS(MATCH(E1074,Код_КЦСР,0)+1,2,,,"КЦСР")))</f>
        <v>Капитальный ремонт объектов муниципальной собственности</v>
      </c>
      <c r="B1074" s="28">
        <v>811</v>
      </c>
      <c r="C1074" s="89" t="s">
        <v>65</v>
      </c>
      <c r="D1074" s="89" t="s">
        <v>85</v>
      </c>
      <c r="E1074" s="28" t="s">
        <v>409</v>
      </c>
      <c r="F1074" s="28"/>
      <c r="G1074" s="90">
        <f>G1075</f>
        <v>5501.1</v>
      </c>
      <c r="H1074" s="90">
        <f>H1075</f>
        <v>0</v>
      </c>
      <c r="I1074" s="90">
        <f t="shared" si="247"/>
        <v>5501.1</v>
      </c>
      <c r="J1074" s="90">
        <f>J1075</f>
        <v>0</v>
      </c>
      <c r="K1074" s="91">
        <f t="shared" si="248"/>
        <v>5501.1</v>
      </c>
      <c r="L1074" s="90">
        <f>L1075</f>
        <v>0</v>
      </c>
      <c r="M1074" s="91">
        <f t="shared" si="243"/>
        <v>5501.1</v>
      </c>
      <c r="N1074" s="90">
        <f>N1075</f>
        <v>0</v>
      </c>
      <c r="O1074" s="91">
        <f t="shared" si="244"/>
        <v>5501.1</v>
      </c>
      <c r="P1074" s="90">
        <f>P1075</f>
        <v>0</v>
      </c>
      <c r="Q1074" s="91">
        <f t="shared" si="254"/>
        <v>5501.1</v>
      </c>
      <c r="R1074" s="90">
        <f>R1075</f>
        <v>0</v>
      </c>
      <c r="S1074" s="91">
        <f t="shared" si="254"/>
        <v>5501.1</v>
      </c>
      <c r="T1074" s="90">
        <f>T1075</f>
        <v>0</v>
      </c>
      <c r="U1074" s="91">
        <f t="shared" si="251"/>
        <v>5501.1</v>
      </c>
    </row>
    <row r="1075" spans="1:21" ht="33">
      <c r="A1075" s="88" t="str">
        <f ca="1">IF(ISERROR(MATCH(F1075,Код_КВР,0)),"",INDIRECT(ADDRESS(MATCH(F1075,Код_КВР,0)+1,2,,,"КВР")))</f>
        <v>Закупка товаров, работ и услуг для обеспечения государственных (муниципальных) нужд</v>
      </c>
      <c r="B1075" s="28">
        <v>811</v>
      </c>
      <c r="C1075" s="89" t="s">
        <v>65</v>
      </c>
      <c r="D1075" s="89" t="s">
        <v>85</v>
      </c>
      <c r="E1075" s="28" t="s">
        <v>409</v>
      </c>
      <c r="F1075" s="28">
        <v>200</v>
      </c>
      <c r="G1075" s="90">
        <f>G1076</f>
        <v>5501.1</v>
      </c>
      <c r="H1075" s="90">
        <f>H1076</f>
        <v>0</v>
      </c>
      <c r="I1075" s="90">
        <f t="shared" si="247"/>
        <v>5501.1</v>
      </c>
      <c r="J1075" s="90">
        <f>J1076</f>
        <v>0</v>
      </c>
      <c r="K1075" s="91">
        <f t="shared" si="248"/>
        <v>5501.1</v>
      </c>
      <c r="L1075" s="90">
        <f>L1076</f>
        <v>0</v>
      </c>
      <c r="M1075" s="91">
        <f t="shared" si="243"/>
        <v>5501.1</v>
      </c>
      <c r="N1075" s="90">
        <f>N1076</f>
        <v>0</v>
      </c>
      <c r="O1075" s="91">
        <f t="shared" si="244"/>
        <v>5501.1</v>
      </c>
      <c r="P1075" s="90">
        <f>P1076</f>
        <v>0</v>
      </c>
      <c r="Q1075" s="91">
        <f t="shared" si="254"/>
        <v>5501.1</v>
      </c>
      <c r="R1075" s="90">
        <f>R1076</f>
        <v>0</v>
      </c>
      <c r="S1075" s="91">
        <f t="shared" si="254"/>
        <v>5501.1</v>
      </c>
      <c r="T1075" s="90">
        <f>T1076</f>
        <v>0</v>
      </c>
      <c r="U1075" s="91">
        <f t="shared" si="251"/>
        <v>5501.1</v>
      </c>
    </row>
    <row r="1076" spans="1:21" ht="33">
      <c r="A1076" s="88" t="str">
        <f ca="1">IF(ISERROR(MATCH(F1076,Код_КВР,0)),"",INDIRECT(ADDRESS(MATCH(F1076,Код_КВР,0)+1,2,,,"КВР")))</f>
        <v>Иные закупки товаров, работ и услуг для обеспечения государственных (муниципальных) нужд</v>
      </c>
      <c r="B1076" s="28">
        <v>811</v>
      </c>
      <c r="C1076" s="89" t="s">
        <v>65</v>
      </c>
      <c r="D1076" s="89" t="s">
        <v>85</v>
      </c>
      <c r="E1076" s="28" t="s">
        <v>409</v>
      </c>
      <c r="F1076" s="28">
        <v>240</v>
      </c>
      <c r="G1076" s="90">
        <f>5501.1</f>
        <v>5501.1</v>
      </c>
      <c r="H1076" s="90"/>
      <c r="I1076" s="90">
        <f t="shared" si="247"/>
        <v>5501.1</v>
      </c>
      <c r="J1076" s="90"/>
      <c r="K1076" s="91">
        <f t="shared" si="248"/>
        <v>5501.1</v>
      </c>
      <c r="L1076" s="90"/>
      <c r="M1076" s="91">
        <f t="shared" si="243"/>
        <v>5501.1</v>
      </c>
      <c r="N1076" s="90"/>
      <c r="O1076" s="91">
        <f t="shared" si="244"/>
        <v>5501.1</v>
      </c>
      <c r="P1076" s="90"/>
      <c r="Q1076" s="91">
        <f t="shared" si="254"/>
        <v>5501.1</v>
      </c>
      <c r="R1076" s="90"/>
      <c r="S1076" s="91">
        <f t="shared" si="254"/>
        <v>5501.1</v>
      </c>
      <c r="T1076" s="90"/>
      <c r="U1076" s="91">
        <f t="shared" si="251"/>
        <v>5501.1</v>
      </c>
    </row>
    <row r="1077" spans="1:21">
      <c r="A1077" s="88" t="str">
        <f ca="1">IF(ISERROR(MATCH(C1077,Код_Раздел,0)),"",INDIRECT(ADDRESS(MATCH(C1077,Код_Раздел,0)+1,2,,,"Раздел")))</f>
        <v>Культура, кинематография</v>
      </c>
      <c r="B1077" s="28">
        <v>811</v>
      </c>
      <c r="C1077" s="89" t="s">
        <v>88</v>
      </c>
      <c r="D1077" s="89"/>
      <c r="E1077" s="28"/>
      <c r="F1077" s="28"/>
      <c r="G1077" s="90">
        <f>G1078+G1087</f>
        <v>10749.5</v>
      </c>
      <c r="H1077" s="90">
        <f>H1078+H1087</f>
        <v>7331.3</v>
      </c>
      <c r="I1077" s="90">
        <f t="shared" si="247"/>
        <v>18080.8</v>
      </c>
      <c r="J1077" s="90">
        <f>J1078+J1087</f>
        <v>18422.099999999999</v>
      </c>
      <c r="K1077" s="91">
        <f t="shared" si="248"/>
        <v>36502.899999999994</v>
      </c>
      <c r="L1077" s="90">
        <f>L1078+L1087</f>
        <v>0</v>
      </c>
      <c r="M1077" s="91">
        <f t="shared" si="243"/>
        <v>36502.899999999994</v>
      </c>
      <c r="N1077" s="90">
        <f>N1078+N1087</f>
        <v>0</v>
      </c>
      <c r="O1077" s="91">
        <f t="shared" si="244"/>
        <v>36502.899999999994</v>
      </c>
      <c r="P1077" s="90">
        <f>P1078+P1087</f>
        <v>-20355.899999999998</v>
      </c>
      <c r="Q1077" s="91">
        <f t="shared" si="254"/>
        <v>16146.999999999996</v>
      </c>
      <c r="R1077" s="90">
        <f>R1078+R1087</f>
        <v>-95.4</v>
      </c>
      <c r="S1077" s="91">
        <f t="shared" si="254"/>
        <v>16051.599999999997</v>
      </c>
      <c r="T1077" s="90">
        <f>T1078+T1087</f>
        <v>500</v>
      </c>
      <c r="U1077" s="91">
        <f t="shared" si="251"/>
        <v>16551.599999999999</v>
      </c>
    </row>
    <row r="1078" spans="1:21">
      <c r="A1078" s="105" t="s">
        <v>54</v>
      </c>
      <c r="B1078" s="28">
        <v>811</v>
      </c>
      <c r="C1078" s="89" t="s">
        <v>88</v>
      </c>
      <c r="D1078" s="89" t="s">
        <v>79</v>
      </c>
      <c r="E1078" s="28"/>
      <c r="F1078" s="28"/>
      <c r="G1078" s="90">
        <f t="shared" ref="G1078:T1085" si="257">G1079</f>
        <v>9249.5</v>
      </c>
      <c r="H1078" s="90">
        <f t="shared" si="257"/>
        <v>7331.3</v>
      </c>
      <c r="I1078" s="90">
        <f t="shared" si="247"/>
        <v>16580.8</v>
      </c>
      <c r="J1078" s="90">
        <f t="shared" si="257"/>
        <v>18422.099999999999</v>
      </c>
      <c r="K1078" s="91">
        <f t="shared" si="248"/>
        <v>35002.899999999994</v>
      </c>
      <c r="L1078" s="90">
        <f t="shared" si="257"/>
        <v>0</v>
      </c>
      <c r="M1078" s="91">
        <f t="shared" si="243"/>
        <v>35002.899999999994</v>
      </c>
      <c r="N1078" s="90">
        <f t="shared" si="257"/>
        <v>0</v>
      </c>
      <c r="O1078" s="91">
        <f t="shared" si="244"/>
        <v>35002.899999999994</v>
      </c>
      <c r="P1078" s="90">
        <f t="shared" si="257"/>
        <v>-20355.899999999998</v>
      </c>
      <c r="Q1078" s="91">
        <f t="shared" si="254"/>
        <v>14646.999999999996</v>
      </c>
      <c r="R1078" s="90">
        <f t="shared" si="257"/>
        <v>-95.4</v>
      </c>
      <c r="S1078" s="91">
        <f t="shared" si="254"/>
        <v>14551.599999999997</v>
      </c>
      <c r="T1078" s="90">
        <f t="shared" si="257"/>
        <v>500</v>
      </c>
      <c r="U1078" s="91">
        <f t="shared" si="251"/>
        <v>15051.599999999997</v>
      </c>
    </row>
    <row r="1079" spans="1:21" ht="66">
      <c r="A1079" s="88" t="str">
        <f ca="1">IF(ISERROR(MATCH(E1079,Код_КЦСР,0)),"",INDIRECT(ADDRESS(MATCH(E1079,Код_КЦСР,0)+1,2,,,"КЦСР")))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79" s="28">
        <v>811</v>
      </c>
      <c r="C1079" s="89" t="s">
        <v>88</v>
      </c>
      <c r="D1079" s="89" t="s">
        <v>79</v>
      </c>
      <c r="E1079" s="28" t="s">
        <v>404</v>
      </c>
      <c r="F1079" s="28"/>
      <c r="G1079" s="90">
        <f>G1084</f>
        <v>9249.5</v>
      </c>
      <c r="H1079" s="90">
        <f>H1084</f>
        <v>7331.3</v>
      </c>
      <c r="I1079" s="90">
        <f t="shared" si="247"/>
        <v>16580.8</v>
      </c>
      <c r="J1079" s="90">
        <f>J1084+J1081</f>
        <v>18422.099999999999</v>
      </c>
      <c r="K1079" s="91">
        <f t="shared" si="248"/>
        <v>35002.899999999994</v>
      </c>
      <c r="L1079" s="90">
        <f>L1084+L1081</f>
        <v>0</v>
      </c>
      <c r="M1079" s="91">
        <f t="shared" ref="M1079:M1143" si="258">K1079+L1079</f>
        <v>35002.899999999994</v>
      </c>
      <c r="N1079" s="90">
        <f>N1084+N1081</f>
        <v>0</v>
      </c>
      <c r="O1079" s="91">
        <f t="shared" si="244"/>
        <v>35002.899999999994</v>
      </c>
      <c r="P1079" s="90">
        <f>P1084+P1081</f>
        <v>-20355.899999999998</v>
      </c>
      <c r="Q1079" s="91">
        <f t="shared" si="254"/>
        <v>14646.999999999996</v>
      </c>
      <c r="R1079" s="90">
        <f>R1084+R1081</f>
        <v>-95.4</v>
      </c>
      <c r="S1079" s="91">
        <f t="shared" si="254"/>
        <v>14551.599999999997</v>
      </c>
      <c r="T1079" s="90">
        <f>T1084+T1081</f>
        <v>500</v>
      </c>
      <c r="U1079" s="91">
        <f t="shared" si="251"/>
        <v>15051.599999999997</v>
      </c>
    </row>
    <row r="1080" spans="1:21" ht="36" hidden="1" customHeight="1">
      <c r="A1080" s="88" t="str">
        <f ca="1">IF(ISERROR(MATCH(E1080,Код_КЦСР,0)),"",INDIRECT(ADDRESS(MATCH(E1080,Код_КЦСР,0)+1,2,,,"КЦСР")))</f>
        <v>Осуществление бюджетных инвестиций в объекты муниципальной собственности</v>
      </c>
      <c r="B1080" s="28">
        <v>811</v>
      </c>
      <c r="C1080" s="89" t="s">
        <v>88</v>
      </c>
      <c r="D1080" s="89" t="s">
        <v>79</v>
      </c>
      <c r="E1080" s="28" t="s">
        <v>405</v>
      </c>
      <c r="F1080" s="28"/>
      <c r="G1080" s="90"/>
      <c r="H1080" s="90"/>
      <c r="I1080" s="90"/>
      <c r="J1080" s="90">
        <f>J1081</f>
        <v>18422.099999999999</v>
      </c>
      <c r="K1080" s="91">
        <f t="shared" si="248"/>
        <v>18422.099999999999</v>
      </c>
      <c r="L1080" s="90">
        <f>L1081</f>
        <v>0</v>
      </c>
      <c r="M1080" s="91">
        <f t="shared" si="258"/>
        <v>18422.099999999999</v>
      </c>
      <c r="N1080" s="90">
        <f>N1081</f>
        <v>0</v>
      </c>
      <c r="O1080" s="91">
        <f t="shared" ref="O1080:O1143" si="259">M1080+N1080</f>
        <v>18422.099999999999</v>
      </c>
      <c r="P1080" s="90">
        <f>P1081</f>
        <v>-18422.099999999999</v>
      </c>
      <c r="Q1080" s="91">
        <f t="shared" si="254"/>
        <v>0</v>
      </c>
      <c r="R1080" s="90">
        <f>R1081</f>
        <v>0</v>
      </c>
      <c r="S1080" s="91">
        <f t="shared" si="254"/>
        <v>0</v>
      </c>
      <c r="T1080" s="90">
        <f>T1081</f>
        <v>0</v>
      </c>
      <c r="U1080" s="91">
        <f t="shared" si="251"/>
        <v>0</v>
      </c>
    </row>
    <row r="1081" spans="1:21" hidden="1">
      <c r="A1081" s="88" t="str">
        <f ca="1">IF(ISERROR(MATCH(E1081,Код_КЦСР,0)),"",INDIRECT(ADDRESS(MATCH(E1081,Код_КЦСР,0)+1,2,,,"КЦСР")))</f>
        <v>Строительство объектов сметной стоимостью до 100 млн. рублей</v>
      </c>
      <c r="B1081" s="28">
        <v>811</v>
      </c>
      <c r="C1081" s="89" t="s">
        <v>88</v>
      </c>
      <c r="D1081" s="89" t="s">
        <v>79</v>
      </c>
      <c r="E1081" s="28" t="s">
        <v>406</v>
      </c>
      <c r="F1081" s="28"/>
      <c r="G1081" s="90"/>
      <c r="H1081" s="90"/>
      <c r="I1081" s="90"/>
      <c r="J1081" s="90">
        <f>J1082</f>
        <v>18422.099999999999</v>
      </c>
      <c r="K1081" s="91">
        <f t="shared" si="248"/>
        <v>18422.099999999999</v>
      </c>
      <c r="L1081" s="90">
        <f>L1082</f>
        <v>0</v>
      </c>
      <c r="M1081" s="91">
        <f t="shared" si="258"/>
        <v>18422.099999999999</v>
      </c>
      <c r="N1081" s="90">
        <f>N1082</f>
        <v>0</v>
      </c>
      <c r="O1081" s="91">
        <f t="shared" si="259"/>
        <v>18422.099999999999</v>
      </c>
      <c r="P1081" s="90">
        <f>P1082</f>
        <v>-18422.099999999999</v>
      </c>
      <c r="Q1081" s="91">
        <f t="shared" si="254"/>
        <v>0</v>
      </c>
      <c r="R1081" s="90">
        <f>R1082</f>
        <v>0</v>
      </c>
      <c r="S1081" s="91">
        <f t="shared" si="254"/>
        <v>0</v>
      </c>
      <c r="T1081" s="90">
        <f>T1082</f>
        <v>0</v>
      </c>
      <c r="U1081" s="91">
        <f t="shared" si="251"/>
        <v>0</v>
      </c>
    </row>
    <row r="1082" spans="1:21" ht="33" hidden="1">
      <c r="A1082" s="88" t="str">
        <f ca="1">IF(ISERROR(MATCH(F1082,Код_КВР,0)),"",INDIRECT(ADDRESS(MATCH(F1082,Код_КВР,0)+1,2,,,"КВР")))</f>
        <v>Капитальные вложения в объекты государственной (муниципальной) собственности</v>
      </c>
      <c r="B1082" s="28">
        <v>811</v>
      </c>
      <c r="C1082" s="89" t="s">
        <v>88</v>
      </c>
      <c r="D1082" s="89" t="s">
        <v>79</v>
      </c>
      <c r="E1082" s="28" t="s">
        <v>406</v>
      </c>
      <c r="F1082" s="28">
        <v>400</v>
      </c>
      <c r="G1082" s="90"/>
      <c r="H1082" s="90"/>
      <c r="I1082" s="90"/>
      <c r="J1082" s="90">
        <f>J1083</f>
        <v>18422.099999999999</v>
      </c>
      <c r="K1082" s="91">
        <f t="shared" si="248"/>
        <v>18422.099999999999</v>
      </c>
      <c r="L1082" s="90">
        <f>L1083</f>
        <v>0</v>
      </c>
      <c r="M1082" s="91">
        <f t="shared" si="258"/>
        <v>18422.099999999999</v>
      </c>
      <c r="N1082" s="90">
        <f>N1083</f>
        <v>0</v>
      </c>
      <c r="O1082" s="91">
        <f t="shared" si="259"/>
        <v>18422.099999999999</v>
      </c>
      <c r="P1082" s="90">
        <f>P1083</f>
        <v>-18422.099999999999</v>
      </c>
      <c r="Q1082" s="91">
        <f t="shared" si="254"/>
        <v>0</v>
      </c>
      <c r="R1082" s="90">
        <f>R1083</f>
        <v>0</v>
      </c>
      <c r="S1082" s="91">
        <f t="shared" si="254"/>
        <v>0</v>
      </c>
      <c r="T1082" s="90">
        <f>T1083</f>
        <v>0</v>
      </c>
      <c r="U1082" s="91">
        <f t="shared" si="251"/>
        <v>0</v>
      </c>
    </row>
    <row r="1083" spans="1:21" hidden="1">
      <c r="A1083" s="88" t="str">
        <f ca="1">IF(ISERROR(MATCH(F1083,Код_КВР,0)),"",INDIRECT(ADDRESS(MATCH(F1083,Код_КВР,0)+1,2,,,"КВР")))</f>
        <v>Бюджетные инвестиции</v>
      </c>
      <c r="B1083" s="28">
        <v>811</v>
      </c>
      <c r="C1083" s="89" t="s">
        <v>88</v>
      </c>
      <c r="D1083" s="89" t="s">
        <v>79</v>
      </c>
      <c r="E1083" s="28" t="s">
        <v>406</v>
      </c>
      <c r="F1083" s="28">
        <v>410</v>
      </c>
      <c r="G1083" s="90"/>
      <c r="H1083" s="90"/>
      <c r="I1083" s="90"/>
      <c r="J1083" s="90">
        <v>18422.099999999999</v>
      </c>
      <c r="K1083" s="91">
        <f t="shared" si="248"/>
        <v>18422.099999999999</v>
      </c>
      <c r="L1083" s="90"/>
      <c r="M1083" s="91">
        <f t="shared" si="258"/>
        <v>18422.099999999999</v>
      </c>
      <c r="N1083" s="90"/>
      <c r="O1083" s="91">
        <f t="shared" si="259"/>
        <v>18422.099999999999</v>
      </c>
      <c r="P1083" s="90">
        <v>-18422.099999999999</v>
      </c>
      <c r="Q1083" s="91">
        <f t="shared" si="254"/>
        <v>0</v>
      </c>
      <c r="R1083" s="90"/>
      <c r="S1083" s="91">
        <f t="shared" si="254"/>
        <v>0</v>
      </c>
      <c r="T1083" s="90"/>
      <c r="U1083" s="91">
        <f t="shared" si="251"/>
        <v>0</v>
      </c>
    </row>
    <row r="1084" spans="1:21">
      <c r="A1084" s="88" t="str">
        <f ca="1">IF(ISERROR(MATCH(E1084,Код_КЦСР,0)),"",INDIRECT(ADDRESS(MATCH(E1084,Код_КЦСР,0)+1,2,,,"КЦСР")))</f>
        <v>Капитальный ремонт объектов муниципальной собственности</v>
      </c>
      <c r="B1084" s="28">
        <v>811</v>
      </c>
      <c r="C1084" s="89" t="s">
        <v>88</v>
      </c>
      <c r="D1084" s="89" t="s">
        <v>79</v>
      </c>
      <c r="E1084" s="28" t="s">
        <v>409</v>
      </c>
      <c r="F1084" s="28"/>
      <c r="G1084" s="90">
        <f t="shared" si="257"/>
        <v>9249.5</v>
      </c>
      <c r="H1084" s="90">
        <f t="shared" si="257"/>
        <v>7331.3</v>
      </c>
      <c r="I1084" s="90">
        <f t="shared" si="247"/>
        <v>16580.8</v>
      </c>
      <c r="J1084" s="90">
        <f t="shared" si="257"/>
        <v>0</v>
      </c>
      <c r="K1084" s="91">
        <f t="shared" si="248"/>
        <v>16580.8</v>
      </c>
      <c r="L1084" s="90">
        <f t="shared" si="257"/>
        <v>0</v>
      </c>
      <c r="M1084" s="91">
        <f t="shared" si="258"/>
        <v>16580.8</v>
      </c>
      <c r="N1084" s="90">
        <f t="shared" si="257"/>
        <v>0</v>
      </c>
      <c r="O1084" s="91">
        <f t="shared" si="259"/>
        <v>16580.8</v>
      </c>
      <c r="P1084" s="90">
        <f t="shared" si="257"/>
        <v>-1933.8</v>
      </c>
      <c r="Q1084" s="91">
        <f t="shared" si="254"/>
        <v>14647</v>
      </c>
      <c r="R1084" s="90">
        <f t="shared" si="257"/>
        <v>-95.4</v>
      </c>
      <c r="S1084" s="91">
        <f t="shared" si="254"/>
        <v>14551.6</v>
      </c>
      <c r="T1084" s="90">
        <f t="shared" si="257"/>
        <v>500</v>
      </c>
      <c r="U1084" s="91">
        <f t="shared" si="251"/>
        <v>15051.6</v>
      </c>
    </row>
    <row r="1085" spans="1:21" ht="33" customHeight="1">
      <c r="A1085" s="88" t="str">
        <f ca="1">IF(ISERROR(MATCH(F1085,Код_КВР,0)),"",INDIRECT(ADDRESS(MATCH(F1085,Код_КВР,0)+1,2,,,"КВР")))</f>
        <v>Закупка товаров, работ и услуг для обеспечения государственных (муниципальных) нужд</v>
      </c>
      <c r="B1085" s="28">
        <v>811</v>
      </c>
      <c r="C1085" s="89" t="s">
        <v>88</v>
      </c>
      <c r="D1085" s="89" t="s">
        <v>79</v>
      </c>
      <c r="E1085" s="28" t="s">
        <v>409</v>
      </c>
      <c r="F1085" s="28">
        <v>200</v>
      </c>
      <c r="G1085" s="90">
        <f t="shared" si="257"/>
        <v>9249.5</v>
      </c>
      <c r="H1085" s="90">
        <f t="shared" si="257"/>
        <v>7331.3</v>
      </c>
      <c r="I1085" s="90">
        <f t="shared" si="247"/>
        <v>16580.8</v>
      </c>
      <c r="J1085" s="90">
        <f t="shared" si="257"/>
        <v>0</v>
      </c>
      <c r="K1085" s="91">
        <f t="shared" si="248"/>
        <v>16580.8</v>
      </c>
      <c r="L1085" s="90">
        <f t="shared" si="257"/>
        <v>0</v>
      </c>
      <c r="M1085" s="91">
        <f t="shared" si="258"/>
        <v>16580.8</v>
      </c>
      <c r="N1085" s="90">
        <f t="shared" si="257"/>
        <v>0</v>
      </c>
      <c r="O1085" s="91">
        <f t="shared" si="259"/>
        <v>16580.8</v>
      </c>
      <c r="P1085" s="90">
        <f t="shared" si="257"/>
        <v>-1933.8</v>
      </c>
      <c r="Q1085" s="91">
        <f t="shared" si="254"/>
        <v>14647</v>
      </c>
      <c r="R1085" s="90">
        <f t="shared" si="257"/>
        <v>-95.4</v>
      </c>
      <c r="S1085" s="91">
        <f t="shared" si="254"/>
        <v>14551.6</v>
      </c>
      <c r="T1085" s="90">
        <f t="shared" si="257"/>
        <v>500</v>
      </c>
      <c r="U1085" s="91">
        <f t="shared" si="251"/>
        <v>15051.6</v>
      </c>
    </row>
    <row r="1086" spans="1:21" ht="33">
      <c r="A1086" s="88" t="str">
        <f ca="1">IF(ISERROR(MATCH(F1086,Код_КВР,0)),"",INDIRECT(ADDRESS(MATCH(F1086,Код_КВР,0)+1,2,,,"КВР")))</f>
        <v>Иные закупки товаров, работ и услуг для обеспечения государственных (муниципальных) нужд</v>
      </c>
      <c r="B1086" s="28">
        <v>811</v>
      </c>
      <c r="C1086" s="89" t="s">
        <v>88</v>
      </c>
      <c r="D1086" s="89" t="s">
        <v>79</v>
      </c>
      <c r="E1086" s="28" t="s">
        <v>409</v>
      </c>
      <c r="F1086" s="28">
        <v>240</v>
      </c>
      <c r="G1086" s="90">
        <v>9249.5</v>
      </c>
      <c r="H1086" s="90">
        <v>7331.3</v>
      </c>
      <c r="I1086" s="90">
        <f t="shared" si="247"/>
        <v>16580.8</v>
      </c>
      <c r="J1086" s="90"/>
      <c r="K1086" s="91">
        <f t="shared" si="248"/>
        <v>16580.8</v>
      </c>
      <c r="L1086" s="90"/>
      <c r="M1086" s="91">
        <f t="shared" si="258"/>
        <v>16580.8</v>
      </c>
      <c r="N1086" s="90"/>
      <c r="O1086" s="91">
        <f t="shared" si="259"/>
        <v>16580.8</v>
      </c>
      <c r="P1086" s="90">
        <f>-1714-219.8</f>
        <v>-1933.8</v>
      </c>
      <c r="Q1086" s="91">
        <f t="shared" si="254"/>
        <v>14647</v>
      </c>
      <c r="R1086" s="90">
        <v>-95.4</v>
      </c>
      <c r="S1086" s="91">
        <f t="shared" si="254"/>
        <v>14551.6</v>
      </c>
      <c r="T1086" s="90">
        <v>500</v>
      </c>
      <c r="U1086" s="91">
        <f t="shared" si="251"/>
        <v>15051.6</v>
      </c>
    </row>
    <row r="1087" spans="1:21">
      <c r="A1087" s="105" t="s">
        <v>38</v>
      </c>
      <c r="B1087" s="28">
        <v>811</v>
      </c>
      <c r="C1087" s="89" t="s">
        <v>88</v>
      </c>
      <c r="D1087" s="89" t="s">
        <v>82</v>
      </c>
      <c r="E1087" s="28"/>
      <c r="F1087" s="28"/>
      <c r="G1087" s="90">
        <f t="shared" ref="G1087:T1091" si="260">G1088</f>
        <v>1500</v>
      </c>
      <c r="H1087" s="90">
        <f t="shared" si="260"/>
        <v>0</v>
      </c>
      <c r="I1087" s="90">
        <f t="shared" si="247"/>
        <v>1500</v>
      </c>
      <c r="J1087" s="90">
        <f t="shared" si="260"/>
        <v>0</v>
      </c>
      <c r="K1087" s="91">
        <f t="shared" si="248"/>
        <v>1500</v>
      </c>
      <c r="L1087" s="90">
        <f t="shared" si="260"/>
        <v>0</v>
      </c>
      <c r="M1087" s="91">
        <f t="shared" si="258"/>
        <v>1500</v>
      </c>
      <c r="N1087" s="90">
        <f t="shared" si="260"/>
        <v>0</v>
      </c>
      <c r="O1087" s="91">
        <f t="shared" si="259"/>
        <v>1500</v>
      </c>
      <c r="P1087" s="90">
        <f t="shared" si="260"/>
        <v>0</v>
      </c>
      <c r="Q1087" s="91">
        <f t="shared" si="254"/>
        <v>1500</v>
      </c>
      <c r="R1087" s="90">
        <f t="shared" si="260"/>
        <v>0</v>
      </c>
      <c r="S1087" s="91">
        <f t="shared" si="254"/>
        <v>1500</v>
      </c>
      <c r="T1087" s="90">
        <f t="shared" si="260"/>
        <v>0</v>
      </c>
      <c r="U1087" s="91">
        <f t="shared" si="251"/>
        <v>1500</v>
      </c>
    </row>
    <row r="1088" spans="1:21" ht="66">
      <c r="A1088" s="88" t="str">
        <f ca="1">IF(ISERROR(MATCH(E1088,Код_КЦСР,0)),"",INDIRECT(ADDRESS(MATCH(E1088,Код_КЦСР,0)+1,2,,,"КЦСР")))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v>
      </c>
      <c r="B1088" s="28">
        <v>811</v>
      </c>
      <c r="C1088" s="89" t="s">
        <v>88</v>
      </c>
      <c r="D1088" s="89" t="s">
        <v>82</v>
      </c>
      <c r="E1088" s="28" t="s">
        <v>404</v>
      </c>
      <c r="F1088" s="28"/>
      <c r="G1088" s="90">
        <f>G1089</f>
        <v>1500</v>
      </c>
      <c r="H1088" s="90">
        <f>H1089</f>
        <v>0</v>
      </c>
      <c r="I1088" s="90">
        <f t="shared" si="247"/>
        <v>1500</v>
      </c>
      <c r="J1088" s="90">
        <f>J1089</f>
        <v>0</v>
      </c>
      <c r="K1088" s="91">
        <f t="shared" si="248"/>
        <v>1500</v>
      </c>
      <c r="L1088" s="90">
        <f>L1089</f>
        <v>0</v>
      </c>
      <c r="M1088" s="91">
        <f t="shared" si="258"/>
        <v>1500</v>
      </c>
      <c r="N1088" s="90">
        <f>N1089</f>
        <v>0</v>
      </c>
      <c r="O1088" s="91">
        <f t="shared" si="259"/>
        <v>1500</v>
      </c>
      <c r="P1088" s="90">
        <f>P1089</f>
        <v>0</v>
      </c>
      <c r="Q1088" s="91">
        <f t="shared" si="254"/>
        <v>1500</v>
      </c>
      <c r="R1088" s="90">
        <f>R1089</f>
        <v>0</v>
      </c>
      <c r="S1088" s="91">
        <f t="shared" si="254"/>
        <v>1500</v>
      </c>
      <c r="T1088" s="90">
        <f>T1089</f>
        <v>0</v>
      </c>
      <c r="U1088" s="91">
        <f t="shared" si="251"/>
        <v>1500</v>
      </c>
    </row>
    <row r="1089" spans="1:21" ht="33">
      <c r="A1089" s="88" t="str">
        <f ca="1">IF(ISERROR(MATCH(E1089,Код_КЦСР,0)),"",INDIRECT(ADDRESS(MATCH(E1089,Код_КЦСР,0)+1,2,,,"КЦСР")))</f>
        <v>Осуществление бюджетных инвестиций в объекты муниципальной собственности</v>
      </c>
      <c r="B1089" s="28">
        <v>811</v>
      </c>
      <c r="C1089" s="89" t="s">
        <v>88</v>
      </c>
      <c r="D1089" s="89" t="s">
        <v>82</v>
      </c>
      <c r="E1089" s="28" t="s">
        <v>405</v>
      </c>
      <c r="F1089" s="28"/>
      <c r="G1089" s="90">
        <f t="shared" ref="G1089:T1090" si="261">G1090</f>
        <v>1500</v>
      </c>
      <c r="H1089" s="90">
        <f t="shared" si="261"/>
        <v>0</v>
      </c>
      <c r="I1089" s="90">
        <f t="shared" si="247"/>
        <v>1500</v>
      </c>
      <c r="J1089" s="90">
        <f t="shared" si="261"/>
        <v>0</v>
      </c>
      <c r="K1089" s="91">
        <f t="shared" si="248"/>
        <v>1500</v>
      </c>
      <c r="L1089" s="90">
        <f t="shared" si="261"/>
        <v>0</v>
      </c>
      <c r="M1089" s="91">
        <f t="shared" si="258"/>
        <v>1500</v>
      </c>
      <c r="N1089" s="90">
        <f t="shared" si="261"/>
        <v>0</v>
      </c>
      <c r="O1089" s="91">
        <f t="shared" si="259"/>
        <v>1500</v>
      </c>
      <c r="P1089" s="90">
        <f t="shared" si="261"/>
        <v>0</v>
      </c>
      <c r="Q1089" s="91">
        <f t="shared" si="254"/>
        <v>1500</v>
      </c>
      <c r="R1089" s="90">
        <f t="shared" si="261"/>
        <v>0</v>
      </c>
      <c r="S1089" s="91">
        <f t="shared" si="254"/>
        <v>1500</v>
      </c>
      <c r="T1089" s="90">
        <f t="shared" si="261"/>
        <v>0</v>
      </c>
      <c r="U1089" s="91">
        <f t="shared" si="251"/>
        <v>1500</v>
      </c>
    </row>
    <row r="1090" spans="1:21">
      <c r="A1090" s="88" t="str">
        <f ca="1">IF(ISERROR(MATCH(E1090,Код_КЦСР,0)),"",INDIRECT(ADDRESS(MATCH(E1090,Код_КЦСР,0)+1,2,,,"КЦСР")))</f>
        <v>Строительство объектов сметной стоимостью до 100 млн. рублей</v>
      </c>
      <c r="B1090" s="28">
        <v>811</v>
      </c>
      <c r="C1090" s="89" t="s">
        <v>88</v>
      </c>
      <c r="D1090" s="89" t="s">
        <v>82</v>
      </c>
      <c r="E1090" s="28" t="s">
        <v>406</v>
      </c>
      <c r="F1090" s="28"/>
      <c r="G1090" s="90">
        <f t="shared" si="261"/>
        <v>1500</v>
      </c>
      <c r="H1090" s="90">
        <f t="shared" si="261"/>
        <v>0</v>
      </c>
      <c r="I1090" s="90">
        <f t="shared" si="247"/>
        <v>1500</v>
      </c>
      <c r="J1090" s="90">
        <f t="shared" si="261"/>
        <v>0</v>
      </c>
      <c r="K1090" s="91">
        <f t="shared" si="248"/>
        <v>1500</v>
      </c>
      <c r="L1090" s="90">
        <f t="shared" si="261"/>
        <v>0</v>
      </c>
      <c r="M1090" s="91">
        <f t="shared" si="258"/>
        <v>1500</v>
      </c>
      <c r="N1090" s="90">
        <f t="shared" si="261"/>
        <v>0</v>
      </c>
      <c r="O1090" s="91">
        <f t="shared" si="259"/>
        <v>1500</v>
      </c>
      <c r="P1090" s="90">
        <f t="shared" si="261"/>
        <v>0</v>
      </c>
      <c r="Q1090" s="91">
        <f t="shared" si="254"/>
        <v>1500</v>
      </c>
      <c r="R1090" s="90">
        <f t="shared" si="261"/>
        <v>0</v>
      </c>
      <c r="S1090" s="91">
        <f t="shared" si="254"/>
        <v>1500</v>
      </c>
      <c r="T1090" s="90">
        <f t="shared" si="261"/>
        <v>0</v>
      </c>
      <c r="U1090" s="91">
        <f t="shared" si="251"/>
        <v>1500</v>
      </c>
    </row>
    <row r="1091" spans="1:21" ht="33">
      <c r="A1091" s="88" t="str">
        <f ca="1">IF(ISERROR(MATCH(F1091,Код_КВР,0)),"",INDIRECT(ADDRESS(MATCH(F1091,Код_КВР,0)+1,2,,,"КВР")))</f>
        <v>Капитальные вложения в объекты государственной (муниципальной) собственности</v>
      </c>
      <c r="B1091" s="28">
        <v>811</v>
      </c>
      <c r="C1091" s="89" t="s">
        <v>88</v>
      </c>
      <c r="D1091" s="89" t="s">
        <v>82</v>
      </c>
      <c r="E1091" s="28" t="s">
        <v>406</v>
      </c>
      <c r="F1091" s="28">
        <v>400</v>
      </c>
      <c r="G1091" s="90">
        <f t="shared" si="260"/>
        <v>1500</v>
      </c>
      <c r="H1091" s="90">
        <f t="shared" si="260"/>
        <v>0</v>
      </c>
      <c r="I1091" s="90">
        <f t="shared" si="247"/>
        <v>1500</v>
      </c>
      <c r="J1091" s="90">
        <f t="shared" si="260"/>
        <v>0</v>
      </c>
      <c r="K1091" s="91">
        <f t="shared" si="248"/>
        <v>1500</v>
      </c>
      <c r="L1091" s="90">
        <f t="shared" si="260"/>
        <v>0</v>
      </c>
      <c r="M1091" s="91">
        <f t="shared" si="258"/>
        <v>1500</v>
      </c>
      <c r="N1091" s="90">
        <f t="shared" si="260"/>
        <v>0</v>
      </c>
      <c r="O1091" s="91">
        <f t="shared" si="259"/>
        <v>1500</v>
      </c>
      <c r="P1091" s="90">
        <f t="shared" si="260"/>
        <v>0</v>
      </c>
      <c r="Q1091" s="91">
        <f t="shared" si="254"/>
        <v>1500</v>
      </c>
      <c r="R1091" s="90">
        <f t="shared" si="260"/>
        <v>0</v>
      </c>
      <c r="S1091" s="91">
        <f t="shared" si="254"/>
        <v>1500</v>
      </c>
      <c r="T1091" s="90">
        <f t="shared" si="260"/>
        <v>0</v>
      </c>
      <c r="U1091" s="91">
        <f t="shared" si="251"/>
        <v>1500</v>
      </c>
    </row>
    <row r="1092" spans="1:21">
      <c r="A1092" s="88" t="str">
        <f ca="1">IF(ISERROR(MATCH(F1092,Код_КВР,0)),"",INDIRECT(ADDRESS(MATCH(F1092,Код_КВР,0)+1,2,,,"КВР")))</f>
        <v>Бюджетные инвестиции</v>
      </c>
      <c r="B1092" s="28">
        <v>811</v>
      </c>
      <c r="C1092" s="89" t="s">
        <v>88</v>
      </c>
      <c r="D1092" s="89" t="s">
        <v>82</v>
      </c>
      <c r="E1092" s="28" t="s">
        <v>406</v>
      </c>
      <c r="F1092" s="28">
        <v>410</v>
      </c>
      <c r="G1092" s="90">
        <v>1500</v>
      </c>
      <c r="H1092" s="90"/>
      <c r="I1092" s="90">
        <f t="shared" si="247"/>
        <v>1500</v>
      </c>
      <c r="J1092" s="90"/>
      <c r="K1092" s="91">
        <f t="shared" si="248"/>
        <v>1500</v>
      </c>
      <c r="L1092" s="90"/>
      <c r="M1092" s="91">
        <f t="shared" si="258"/>
        <v>1500</v>
      </c>
      <c r="N1092" s="90"/>
      <c r="O1092" s="91">
        <f t="shared" si="259"/>
        <v>1500</v>
      </c>
      <c r="P1092" s="90"/>
      <c r="Q1092" s="91">
        <f t="shared" si="254"/>
        <v>1500</v>
      </c>
      <c r="R1092" s="90"/>
      <c r="S1092" s="91">
        <f t="shared" si="254"/>
        <v>1500</v>
      </c>
      <c r="T1092" s="90"/>
      <c r="U1092" s="91">
        <f t="shared" si="251"/>
        <v>1500</v>
      </c>
    </row>
    <row r="1093" spans="1:21">
      <c r="A1093" s="88" t="str">
        <f ca="1">IF(ISERROR(MATCH(C1093,Код_Раздел,0)),"",INDIRECT(ADDRESS(MATCH(C1093,Код_Раздел,0)+1,2,,,"Раздел")))</f>
        <v>Социальная политика</v>
      </c>
      <c r="B1093" s="28">
        <v>811</v>
      </c>
      <c r="C1093" s="89" t="s">
        <v>58</v>
      </c>
      <c r="D1093" s="89"/>
      <c r="E1093" s="28"/>
      <c r="F1093" s="28"/>
      <c r="G1093" s="90">
        <f t="shared" ref="G1093:T1105" si="262">G1094</f>
        <v>4596.3</v>
      </c>
      <c r="H1093" s="90">
        <f t="shared" si="262"/>
        <v>93.800000000000011</v>
      </c>
      <c r="I1093" s="90">
        <f t="shared" si="247"/>
        <v>4690.1000000000004</v>
      </c>
      <c r="J1093" s="90">
        <f t="shared" si="262"/>
        <v>0</v>
      </c>
      <c r="K1093" s="91">
        <f t="shared" si="248"/>
        <v>4690.1000000000004</v>
      </c>
      <c r="L1093" s="90">
        <f t="shared" si="262"/>
        <v>2838.7</v>
      </c>
      <c r="M1093" s="91">
        <f t="shared" si="258"/>
        <v>7528.8</v>
      </c>
      <c r="N1093" s="90">
        <f t="shared" si="262"/>
        <v>0</v>
      </c>
      <c r="O1093" s="91">
        <f t="shared" si="259"/>
        <v>7528.8</v>
      </c>
      <c r="P1093" s="90">
        <f t="shared" si="262"/>
        <v>0</v>
      </c>
      <c r="Q1093" s="91">
        <f t="shared" si="254"/>
        <v>7528.8</v>
      </c>
      <c r="R1093" s="90">
        <f t="shared" si="262"/>
        <v>0</v>
      </c>
      <c r="S1093" s="91">
        <f t="shared" si="254"/>
        <v>7528.8</v>
      </c>
      <c r="T1093" s="90">
        <f t="shared" si="262"/>
        <v>0</v>
      </c>
      <c r="U1093" s="91">
        <f t="shared" si="251"/>
        <v>7528.8</v>
      </c>
    </row>
    <row r="1094" spans="1:21">
      <c r="A1094" s="105" t="s">
        <v>59</v>
      </c>
      <c r="B1094" s="28">
        <v>811</v>
      </c>
      <c r="C1094" s="89" t="s">
        <v>58</v>
      </c>
      <c r="D1094" s="89" t="s">
        <v>83</v>
      </c>
      <c r="E1094" s="28"/>
      <c r="F1094" s="28"/>
      <c r="G1094" s="90">
        <f t="shared" si="262"/>
        <v>4596.3</v>
      </c>
      <c r="H1094" s="90">
        <f t="shared" si="262"/>
        <v>93.800000000000011</v>
      </c>
      <c r="I1094" s="90">
        <f t="shared" si="247"/>
        <v>4690.1000000000004</v>
      </c>
      <c r="J1094" s="90">
        <f t="shared" si="262"/>
        <v>0</v>
      </c>
      <c r="K1094" s="91">
        <f t="shared" ref="K1094:K1148" si="263">I1094+J1094</f>
        <v>4690.1000000000004</v>
      </c>
      <c r="L1094" s="90">
        <f t="shared" si="262"/>
        <v>2838.7</v>
      </c>
      <c r="M1094" s="91">
        <f t="shared" si="258"/>
        <v>7528.8</v>
      </c>
      <c r="N1094" s="90">
        <f t="shared" si="262"/>
        <v>0</v>
      </c>
      <c r="O1094" s="91">
        <f t="shared" si="259"/>
        <v>7528.8</v>
      </c>
      <c r="P1094" s="90">
        <f t="shared" si="262"/>
        <v>0</v>
      </c>
      <c r="Q1094" s="91">
        <f t="shared" si="254"/>
        <v>7528.8</v>
      </c>
      <c r="R1094" s="90">
        <f t="shared" si="262"/>
        <v>0</v>
      </c>
      <c r="S1094" s="91">
        <f t="shared" si="254"/>
        <v>7528.8</v>
      </c>
      <c r="T1094" s="90">
        <f t="shared" si="262"/>
        <v>0</v>
      </c>
      <c r="U1094" s="91">
        <f t="shared" si="251"/>
        <v>7528.8</v>
      </c>
    </row>
    <row r="1095" spans="1:21" ht="33">
      <c r="A1095" s="88" t="str">
        <f ca="1">IF(ISERROR(MATCH(E1095,Код_КЦСР,0)),"",INDIRECT(ADDRESS(MATCH(E1095,Код_КЦСР,0)+1,2,,,"КЦСР")))</f>
        <v>Муниципальная программа «Социальная поддержка граждан» на 2014 – 2019 годы</v>
      </c>
      <c r="B1095" s="28">
        <v>811</v>
      </c>
      <c r="C1095" s="89" t="s">
        <v>58</v>
      </c>
      <c r="D1095" s="89" t="s">
        <v>83</v>
      </c>
      <c r="E1095" s="28" t="s">
        <v>346</v>
      </c>
      <c r="F1095" s="28"/>
      <c r="G1095" s="90">
        <f t="shared" si="262"/>
        <v>4596.3</v>
      </c>
      <c r="H1095" s="90">
        <f t="shared" si="262"/>
        <v>93.800000000000011</v>
      </c>
      <c r="I1095" s="90">
        <f t="shared" si="247"/>
        <v>4690.1000000000004</v>
      </c>
      <c r="J1095" s="90">
        <f t="shared" si="262"/>
        <v>0</v>
      </c>
      <c r="K1095" s="91">
        <f t="shared" si="263"/>
        <v>4690.1000000000004</v>
      </c>
      <c r="L1095" s="90">
        <f>L1096+L1107</f>
        <v>2838.7</v>
      </c>
      <c r="M1095" s="91">
        <f t="shared" si="258"/>
        <v>7528.8</v>
      </c>
      <c r="N1095" s="90">
        <f>N1096+N1107</f>
        <v>0</v>
      </c>
      <c r="O1095" s="91">
        <f t="shared" si="259"/>
        <v>7528.8</v>
      </c>
      <c r="P1095" s="90">
        <f>P1096+P1107</f>
        <v>0</v>
      </c>
      <c r="Q1095" s="91">
        <f t="shared" si="254"/>
        <v>7528.8</v>
      </c>
      <c r="R1095" s="90">
        <f>R1096+R1107</f>
        <v>0</v>
      </c>
      <c r="S1095" s="91">
        <f t="shared" si="254"/>
        <v>7528.8</v>
      </c>
      <c r="T1095" s="90">
        <f>T1096+T1107</f>
        <v>0</v>
      </c>
      <c r="U1095" s="91">
        <f t="shared" ref="U1095:U1148" si="264">S1095+T1095</f>
        <v>7528.8</v>
      </c>
    </row>
    <row r="1096" spans="1:21" ht="66.75" customHeight="1">
      <c r="A1096" s="88" t="str">
        <f ca="1">IF(ISERROR(MATCH(E1096,Код_КЦСР,0)),"",INDIRECT(ADDRESS(MATCH(E1096,Код_КЦСР,0)+1,2,,,"КЦСР")))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96" s="28">
        <v>811</v>
      </c>
      <c r="C1096" s="89" t="s">
        <v>58</v>
      </c>
      <c r="D1096" s="89" t="s">
        <v>83</v>
      </c>
      <c r="E1096" s="28" t="s">
        <v>586</v>
      </c>
      <c r="F1096" s="28"/>
      <c r="G1096" s="90">
        <f>G1102+G1097</f>
        <v>4596.3</v>
      </c>
      <c r="H1096" s="90">
        <f>H1102+H1097</f>
        <v>93.800000000000011</v>
      </c>
      <c r="I1096" s="90">
        <f t="shared" si="247"/>
        <v>4690.1000000000004</v>
      </c>
      <c r="J1096" s="90">
        <f>J1102+J1097</f>
        <v>0</v>
      </c>
      <c r="K1096" s="91">
        <f t="shared" si="263"/>
        <v>4690.1000000000004</v>
      </c>
      <c r="L1096" s="90">
        <f>L1102+L1097</f>
        <v>0</v>
      </c>
      <c r="M1096" s="91">
        <f t="shared" si="258"/>
        <v>4690.1000000000004</v>
      </c>
      <c r="N1096" s="90">
        <f>N1102+N1097</f>
        <v>0</v>
      </c>
      <c r="O1096" s="91">
        <f t="shared" si="259"/>
        <v>4690.1000000000004</v>
      </c>
      <c r="P1096" s="90">
        <f>P1102+P1097</f>
        <v>0</v>
      </c>
      <c r="Q1096" s="91">
        <f t="shared" si="254"/>
        <v>4690.1000000000004</v>
      </c>
      <c r="R1096" s="90">
        <f>R1102+R1097</f>
        <v>0</v>
      </c>
      <c r="S1096" s="91">
        <f t="shared" si="254"/>
        <v>4690.1000000000004</v>
      </c>
      <c r="T1096" s="90">
        <f>T1102+T1097</f>
        <v>0</v>
      </c>
      <c r="U1096" s="91">
        <f t="shared" si="264"/>
        <v>4690.1000000000004</v>
      </c>
    </row>
    <row r="1097" spans="1:21" ht="66">
      <c r="A1097" s="88" t="str">
        <f ca="1">IF(ISERROR(MATCH(E1097,Код_КЦСР,0)),"",INDIRECT(ADDRESS(MATCH(E1097,Код_КЦСР,0)+1,2,,,"КЦСР")))</f>
        <v xml:space="preserve"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в рамках софинансирования с областным бюджетом </v>
      </c>
      <c r="B1097" s="28">
        <v>811</v>
      </c>
      <c r="C1097" s="89" t="s">
        <v>58</v>
      </c>
      <c r="D1097" s="89" t="s">
        <v>83</v>
      </c>
      <c r="E1097" s="28" t="s">
        <v>610</v>
      </c>
      <c r="F1097" s="28"/>
      <c r="G1097" s="90">
        <f>G1100+G1098</f>
        <v>0</v>
      </c>
      <c r="H1097" s="90">
        <f>H1100+H1098</f>
        <v>93.800000000000011</v>
      </c>
      <c r="I1097" s="90">
        <f t="shared" ref="I1097:I1101" si="265">G1097+H1097</f>
        <v>93.800000000000011</v>
      </c>
      <c r="J1097" s="90">
        <f>J1100+J1098</f>
        <v>0</v>
      </c>
      <c r="K1097" s="91">
        <f t="shared" si="263"/>
        <v>93.800000000000011</v>
      </c>
      <c r="L1097" s="90">
        <f>L1100+L1098</f>
        <v>0</v>
      </c>
      <c r="M1097" s="91">
        <f t="shared" si="258"/>
        <v>93.800000000000011</v>
      </c>
      <c r="N1097" s="90">
        <f>N1100+N1098</f>
        <v>0</v>
      </c>
      <c r="O1097" s="91">
        <f t="shared" si="259"/>
        <v>93.800000000000011</v>
      </c>
      <c r="P1097" s="90">
        <f>P1100+P1098</f>
        <v>0</v>
      </c>
      <c r="Q1097" s="91">
        <f t="shared" si="254"/>
        <v>93.800000000000011</v>
      </c>
      <c r="R1097" s="90">
        <f>R1100+R1098</f>
        <v>0</v>
      </c>
      <c r="S1097" s="91">
        <f t="shared" si="254"/>
        <v>93.800000000000011</v>
      </c>
      <c r="T1097" s="90">
        <f>T1100+T1098</f>
        <v>0</v>
      </c>
      <c r="U1097" s="91">
        <f t="shared" si="264"/>
        <v>93.800000000000011</v>
      </c>
    </row>
    <row r="1098" spans="1:21" ht="33">
      <c r="A1098" s="88" t="str">
        <f ca="1">IF(ISERROR(MATCH(F1098,Код_КВР,0)),"",INDIRECT(ADDRESS(MATCH(F1098,Код_КВР,0)+1,2,,,"КВР")))</f>
        <v>Закупка товаров, работ и услуг для обеспечения государственных (муниципальных) нужд</v>
      </c>
      <c r="B1098" s="28">
        <v>811</v>
      </c>
      <c r="C1098" s="89" t="s">
        <v>58</v>
      </c>
      <c r="D1098" s="89" t="s">
        <v>83</v>
      </c>
      <c r="E1098" s="28" t="s">
        <v>610</v>
      </c>
      <c r="F1098" s="28">
        <v>200</v>
      </c>
      <c r="G1098" s="90">
        <f>G1099</f>
        <v>0</v>
      </c>
      <c r="H1098" s="90">
        <f>H1099</f>
        <v>73.400000000000006</v>
      </c>
      <c r="I1098" s="90">
        <f t="shared" si="265"/>
        <v>73.400000000000006</v>
      </c>
      <c r="J1098" s="90">
        <f>J1099</f>
        <v>0</v>
      </c>
      <c r="K1098" s="91">
        <f t="shared" si="263"/>
        <v>73.400000000000006</v>
      </c>
      <c r="L1098" s="90">
        <f>L1099</f>
        <v>0</v>
      </c>
      <c r="M1098" s="91">
        <f t="shared" si="258"/>
        <v>73.400000000000006</v>
      </c>
      <c r="N1098" s="90">
        <f>N1099</f>
        <v>0</v>
      </c>
      <c r="O1098" s="91">
        <f t="shared" si="259"/>
        <v>73.400000000000006</v>
      </c>
      <c r="P1098" s="90">
        <f>P1099</f>
        <v>0</v>
      </c>
      <c r="Q1098" s="91">
        <f t="shared" si="254"/>
        <v>73.400000000000006</v>
      </c>
      <c r="R1098" s="90">
        <f>R1099</f>
        <v>0</v>
      </c>
      <c r="S1098" s="91">
        <f t="shared" si="254"/>
        <v>73.400000000000006</v>
      </c>
      <c r="T1098" s="90">
        <f>T1099</f>
        <v>0</v>
      </c>
      <c r="U1098" s="91">
        <f t="shared" si="264"/>
        <v>73.400000000000006</v>
      </c>
    </row>
    <row r="1099" spans="1:21" ht="33">
      <c r="A1099" s="88" t="str">
        <f ca="1">IF(ISERROR(MATCH(F1099,Код_КВР,0)),"",INDIRECT(ADDRESS(MATCH(F1099,Код_КВР,0)+1,2,,,"КВР")))</f>
        <v>Иные закупки товаров, работ и услуг для обеспечения государственных (муниципальных) нужд</v>
      </c>
      <c r="B1099" s="28">
        <v>811</v>
      </c>
      <c r="C1099" s="89" t="s">
        <v>58</v>
      </c>
      <c r="D1099" s="89" t="s">
        <v>83</v>
      </c>
      <c r="E1099" s="28" t="s">
        <v>610</v>
      </c>
      <c r="F1099" s="28">
        <v>240</v>
      </c>
      <c r="G1099" s="90"/>
      <c r="H1099" s="90">
        <v>73.400000000000006</v>
      </c>
      <c r="I1099" s="90">
        <f t="shared" si="265"/>
        <v>73.400000000000006</v>
      </c>
      <c r="J1099" s="90"/>
      <c r="K1099" s="91">
        <f t="shared" si="263"/>
        <v>73.400000000000006</v>
      </c>
      <c r="L1099" s="90"/>
      <c r="M1099" s="91">
        <f t="shared" si="258"/>
        <v>73.400000000000006</v>
      </c>
      <c r="N1099" s="90"/>
      <c r="O1099" s="91">
        <f t="shared" si="259"/>
        <v>73.400000000000006</v>
      </c>
      <c r="P1099" s="90"/>
      <c r="Q1099" s="91">
        <f t="shared" si="254"/>
        <v>73.400000000000006</v>
      </c>
      <c r="R1099" s="90"/>
      <c r="S1099" s="91">
        <f t="shared" si="254"/>
        <v>73.400000000000006</v>
      </c>
      <c r="T1099" s="90"/>
      <c r="U1099" s="91">
        <f t="shared" si="264"/>
        <v>73.400000000000006</v>
      </c>
    </row>
    <row r="1100" spans="1:21" ht="33">
      <c r="A1100" s="88" t="str">
        <f ca="1">IF(ISERROR(MATCH(F1100,Код_КВР,0)),"",INDIRECT(ADDRESS(MATCH(F1100,Код_КВР,0)+1,2,,,"КВР")))</f>
        <v>Капитальные вложения в объекты государственной (муниципальной) собственности</v>
      </c>
      <c r="B1100" s="28">
        <v>811</v>
      </c>
      <c r="C1100" s="89" t="s">
        <v>58</v>
      </c>
      <c r="D1100" s="89" t="s">
        <v>83</v>
      </c>
      <c r="E1100" s="28" t="s">
        <v>610</v>
      </c>
      <c r="F1100" s="28">
        <v>400</v>
      </c>
      <c r="G1100" s="90">
        <f t="shared" si="262"/>
        <v>0</v>
      </c>
      <c r="H1100" s="90">
        <f t="shared" si="262"/>
        <v>20.399999999999999</v>
      </c>
      <c r="I1100" s="90">
        <f t="shared" si="265"/>
        <v>20.399999999999999</v>
      </c>
      <c r="J1100" s="90">
        <f t="shared" si="262"/>
        <v>0</v>
      </c>
      <c r="K1100" s="91">
        <f t="shared" si="263"/>
        <v>20.399999999999999</v>
      </c>
      <c r="L1100" s="90">
        <f t="shared" si="262"/>
        <v>0</v>
      </c>
      <c r="M1100" s="91">
        <f t="shared" si="258"/>
        <v>20.399999999999999</v>
      </c>
      <c r="N1100" s="90">
        <f t="shared" si="262"/>
        <v>0</v>
      </c>
      <c r="O1100" s="91">
        <f t="shared" si="259"/>
        <v>20.399999999999999</v>
      </c>
      <c r="P1100" s="90">
        <f t="shared" si="262"/>
        <v>0</v>
      </c>
      <c r="Q1100" s="91">
        <f t="shared" si="254"/>
        <v>20.399999999999999</v>
      </c>
      <c r="R1100" s="90">
        <f t="shared" si="262"/>
        <v>0</v>
      </c>
      <c r="S1100" s="91">
        <f t="shared" si="254"/>
        <v>20.399999999999999</v>
      </c>
      <c r="T1100" s="90">
        <f t="shared" si="262"/>
        <v>0</v>
      </c>
      <c r="U1100" s="91">
        <f t="shared" si="264"/>
        <v>20.399999999999999</v>
      </c>
    </row>
    <row r="1101" spans="1:21">
      <c r="A1101" s="88" t="str">
        <f ca="1">IF(ISERROR(MATCH(F1101,Код_КВР,0)),"",INDIRECT(ADDRESS(MATCH(F1101,Код_КВР,0)+1,2,,,"КВР")))</f>
        <v>Бюджетные инвестиции</v>
      </c>
      <c r="B1101" s="28">
        <v>811</v>
      </c>
      <c r="C1101" s="89" t="s">
        <v>58</v>
      </c>
      <c r="D1101" s="89" t="s">
        <v>83</v>
      </c>
      <c r="E1101" s="28" t="s">
        <v>610</v>
      </c>
      <c r="F1101" s="28">
        <v>410</v>
      </c>
      <c r="G1101" s="90"/>
      <c r="H1101" s="90">
        <v>20.399999999999999</v>
      </c>
      <c r="I1101" s="90">
        <f t="shared" si="265"/>
        <v>20.399999999999999</v>
      </c>
      <c r="J1101" s="90"/>
      <c r="K1101" s="91">
        <f t="shared" si="263"/>
        <v>20.399999999999999</v>
      </c>
      <c r="L1101" s="90"/>
      <c r="M1101" s="91">
        <f t="shared" si="258"/>
        <v>20.399999999999999</v>
      </c>
      <c r="N1101" s="90"/>
      <c r="O1101" s="91">
        <f t="shared" si="259"/>
        <v>20.399999999999999</v>
      </c>
      <c r="P1101" s="90"/>
      <c r="Q1101" s="91">
        <f t="shared" si="254"/>
        <v>20.399999999999999</v>
      </c>
      <c r="R1101" s="90"/>
      <c r="S1101" s="91">
        <f t="shared" si="254"/>
        <v>20.399999999999999</v>
      </c>
      <c r="T1101" s="90"/>
      <c r="U1101" s="91">
        <f t="shared" si="264"/>
        <v>20.399999999999999</v>
      </c>
    </row>
    <row r="1102" spans="1:21" ht="66">
      <c r="A1102" s="88" t="str">
        <f ca="1">IF(ISERROR(MATCH(E1102,Код_КЦСР,0)),"",INDIRECT(ADDRESS(MATCH(E1102,Код_КЦСР,0)+1,2,,,"КЦСР")))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v>
      </c>
      <c r="B1102" s="28">
        <v>811</v>
      </c>
      <c r="C1102" s="89" t="s">
        <v>58</v>
      </c>
      <c r="D1102" s="89" t="s">
        <v>83</v>
      </c>
      <c r="E1102" s="28" t="s">
        <v>588</v>
      </c>
      <c r="F1102" s="28"/>
      <c r="G1102" s="90">
        <f>G1105+G1103</f>
        <v>4596.3</v>
      </c>
      <c r="H1102" s="90">
        <f>H1105+H1103</f>
        <v>0</v>
      </c>
      <c r="I1102" s="90">
        <f t="shared" si="247"/>
        <v>4596.3</v>
      </c>
      <c r="J1102" s="90">
        <f>J1105+J1103</f>
        <v>0</v>
      </c>
      <c r="K1102" s="91">
        <f t="shared" si="263"/>
        <v>4596.3</v>
      </c>
      <c r="L1102" s="90">
        <f>L1105+L1103</f>
        <v>0</v>
      </c>
      <c r="M1102" s="91">
        <f t="shared" si="258"/>
        <v>4596.3</v>
      </c>
      <c r="N1102" s="90">
        <f>N1105+N1103</f>
        <v>0</v>
      </c>
      <c r="O1102" s="91">
        <f t="shared" si="259"/>
        <v>4596.3</v>
      </c>
      <c r="P1102" s="90">
        <f>P1105+P1103</f>
        <v>0</v>
      </c>
      <c r="Q1102" s="91">
        <f t="shared" si="254"/>
        <v>4596.3</v>
      </c>
      <c r="R1102" s="90">
        <f>R1105+R1103</f>
        <v>0</v>
      </c>
      <c r="S1102" s="91">
        <f t="shared" si="254"/>
        <v>4596.3</v>
      </c>
      <c r="T1102" s="90">
        <f>T1105+T1103</f>
        <v>0</v>
      </c>
      <c r="U1102" s="91">
        <f t="shared" si="264"/>
        <v>4596.3</v>
      </c>
    </row>
    <row r="1103" spans="1:21" ht="33">
      <c r="A1103" s="88" t="str">
        <f ca="1">IF(ISERROR(MATCH(F1103,Код_КВР,0)),"",INDIRECT(ADDRESS(MATCH(F1103,Код_КВР,0)+1,2,,,"КВР")))</f>
        <v>Закупка товаров, работ и услуг для обеспечения государственных (муниципальных) нужд</v>
      </c>
      <c r="B1103" s="28">
        <v>811</v>
      </c>
      <c r="C1103" s="89" t="s">
        <v>58</v>
      </c>
      <c r="D1103" s="89" t="s">
        <v>83</v>
      </c>
      <c r="E1103" s="28" t="s">
        <v>588</v>
      </c>
      <c r="F1103" s="28">
        <v>200</v>
      </c>
      <c r="G1103" s="90">
        <f>G1104</f>
        <v>3596.3</v>
      </c>
      <c r="H1103" s="90">
        <f>H1104</f>
        <v>0</v>
      </c>
      <c r="I1103" s="90">
        <f t="shared" si="247"/>
        <v>3596.3</v>
      </c>
      <c r="J1103" s="90">
        <f>J1104</f>
        <v>0</v>
      </c>
      <c r="K1103" s="91">
        <f t="shared" si="263"/>
        <v>3596.3</v>
      </c>
      <c r="L1103" s="90">
        <f>L1104</f>
        <v>0</v>
      </c>
      <c r="M1103" s="91">
        <f t="shared" si="258"/>
        <v>3596.3</v>
      </c>
      <c r="N1103" s="90">
        <f>N1104</f>
        <v>0</v>
      </c>
      <c r="O1103" s="91">
        <f t="shared" si="259"/>
        <v>3596.3</v>
      </c>
      <c r="P1103" s="90">
        <f>P1104</f>
        <v>0</v>
      </c>
      <c r="Q1103" s="91">
        <f t="shared" si="254"/>
        <v>3596.3</v>
      </c>
      <c r="R1103" s="90">
        <f>R1104</f>
        <v>0</v>
      </c>
      <c r="S1103" s="91">
        <f t="shared" si="254"/>
        <v>3596.3</v>
      </c>
      <c r="T1103" s="90">
        <f>T1104</f>
        <v>0</v>
      </c>
      <c r="U1103" s="91">
        <f t="shared" si="264"/>
        <v>3596.3</v>
      </c>
    </row>
    <row r="1104" spans="1:21" ht="33">
      <c r="A1104" s="88" t="str">
        <f ca="1">IF(ISERROR(MATCH(F1104,Код_КВР,0)),"",INDIRECT(ADDRESS(MATCH(F1104,Код_КВР,0)+1,2,,,"КВР")))</f>
        <v>Иные закупки товаров, работ и услуг для обеспечения государственных (муниципальных) нужд</v>
      </c>
      <c r="B1104" s="28">
        <v>811</v>
      </c>
      <c r="C1104" s="89" t="s">
        <v>58</v>
      </c>
      <c r="D1104" s="89" t="s">
        <v>83</v>
      </c>
      <c r="E1104" s="28" t="s">
        <v>588</v>
      </c>
      <c r="F1104" s="28">
        <v>240</v>
      </c>
      <c r="G1104" s="90">
        <v>3596.3</v>
      </c>
      <c r="H1104" s="90"/>
      <c r="I1104" s="90">
        <f t="shared" si="247"/>
        <v>3596.3</v>
      </c>
      <c r="J1104" s="90"/>
      <c r="K1104" s="91">
        <f t="shared" si="263"/>
        <v>3596.3</v>
      </c>
      <c r="L1104" s="90"/>
      <c r="M1104" s="91">
        <f t="shared" si="258"/>
        <v>3596.3</v>
      </c>
      <c r="N1104" s="90"/>
      <c r="O1104" s="91">
        <f t="shared" si="259"/>
        <v>3596.3</v>
      </c>
      <c r="P1104" s="90"/>
      <c r="Q1104" s="91">
        <f t="shared" si="254"/>
        <v>3596.3</v>
      </c>
      <c r="R1104" s="90"/>
      <c r="S1104" s="91">
        <f t="shared" si="254"/>
        <v>3596.3</v>
      </c>
      <c r="T1104" s="90"/>
      <c r="U1104" s="91">
        <f t="shared" si="264"/>
        <v>3596.3</v>
      </c>
    </row>
    <row r="1105" spans="1:21" ht="33">
      <c r="A1105" s="88" t="str">
        <f ca="1">IF(ISERROR(MATCH(F1105,Код_КВР,0)),"",INDIRECT(ADDRESS(MATCH(F1105,Код_КВР,0)+1,2,,,"КВР")))</f>
        <v>Капитальные вложения в объекты государственной (муниципальной) собственности</v>
      </c>
      <c r="B1105" s="28">
        <v>811</v>
      </c>
      <c r="C1105" s="89" t="s">
        <v>58</v>
      </c>
      <c r="D1105" s="89" t="s">
        <v>83</v>
      </c>
      <c r="E1105" s="28" t="s">
        <v>588</v>
      </c>
      <c r="F1105" s="28">
        <v>400</v>
      </c>
      <c r="G1105" s="90">
        <f t="shared" si="262"/>
        <v>1000</v>
      </c>
      <c r="H1105" s="90">
        <f t="shared" si="262"/>
        <v>0</v>
      </c>
      <c r="I1105" s="90">
        <f t="shared" si="247"/>
        <v>1000</v>
      </c>
      <c r="J1105" s="90">
        <f t="shared" si="262"/>
        <v>0</v>
      </c>
      <c r="K1105" s="91">
        <f t="shared" si="263"/>
        <v>1000</v>
      </c>
      <c r="L1105" s="90">
        <f t="shared" si="262"/>
        <v>0</v>
      </c>
      <c r="M1105" s="91">
        <f t="shared" si="258"/>
        <v>1000</v>
      </c>
      <c r="N1105" s="90">
        <f t="shared" si="262"/>
        <v>0</v>
      </c>
      <c r="O1105" s="91">
        <f t="shared" si="259"/>
        <v>1000</v>
      </c>
      <c r="P1105" s="90">
        <f t="shared" si="262"/>
        <v>0</v>
      </c>
      <c r="Q1105" s="91">
        <f t="shared" si="254"/>
        <v>1000</v>
      </c>
      <c r="R1105" s="90">
        <f t="shared" si="262"/>
        <v>0</v>
      </c>
      <c r="S1105" s="91">
        <f t="shared" si="254"/>
        <v>1000</v>
      </c>
      <c r="T1105" s="90">
        <f t="shared" si="262"/>
        <v>0</v>
      </c>
      <c r="U1105" s="91">
        <f t="shared" si="264"/>
        <v>1000</v>
      </c>
    </row>
    <row r="1106" spans="1:21">
      <c r="A1106" s="88" t="str">
        <f ca="1">IF(ISERROR(MATCH(F1106,Код_КВР,0)),"",INDIRECT(ADDRESS(MATCH(F1106,Код_КВР,0)+1,2,,,"КВР")))</f>
        <v>Бюджетные инвестиции</v>
      </c>
      <c r="B1106" s="28">
        <v>811</v>
      </c>
      <c r="C1106" s="89" t="s">
        <v>58</v>
      </c>
      <c r="D1106" s="89" t="s">
        <v>83</v>
      </c>
      <c r="E1106" s="28" t="s">
        <v>588</v>
      </c>
      <c r="F1106" s="28">
        <v>410</v>
      </c>
      <c r="G1106" s="90">
        <f>4596.3-3596.3</f>
        <v>1000</v>
      </c>
      <c r="H1106" s="90"/>
      <c r="I1106" s="90">
        <f t="shared" si="247"/>
        <v>1000</v>
      </c>
      <c r="J1106" s="90"/>
      <c r="K1106" s="91">
        <f t="shared" si="263"/>
        <v>1000</v>
      </c>
      <c r="L1106" s="90"/>
      <c r="M1106" s="91">
        <f t="shared" si="258"/>
        <v>1000</v>
      </c>
      <c r="N1106" s="90"/>
      <c r="O1106" s="91">
        <f t="shared" si="259"/>
        <v>1000</v>
      </c>
      <c r="P1106" s="90"/>
      <c r="Q1106" s="91">
        <f t="shared" si="254"/>
        <v>1000</v>
      </c>
      <c r="R1106" s="90"/>
      <c r="S1106" s="91">
        <f t="shared" si="254"/>
        <v>1000</v>
      </c>
      <c r="T1106" s="90"/>
      <c r="U1106" s="91">
        <f t="shared" si="264"/>
        <v>1000</v>
      </c>
    </row>
    <row r="1107" spans="1:21" ht="35.25" customHeight="1">
      <c r="A1107" s="88" t="str">
        <f ca="1">IF(ISERROR(MATCH(E1107,Код_КЦСР,0)),"",INDIRECT(ADDRESS(MATCH(E1107,Код_КЦСР,0)+1,2,,,"КЦСР")))</f>
        <v xml:space="preserve">Укрепление материально-технической базы детских оздоровительных лагерей
</v>
      </c>
      <c r="B1107" s="28">
        <v>811</v>
      </c>
      <c r="C1107" s="89" t="s">
        <v>58</v>
      </c>
      <c r="D1107" s="89" t="s">
        <v>83</v>
      </c>
      <c r="E1107" s="28" t="s">
        <v>658</v>
      </c>
      <c r="F1107" s="28"/>
      <c r="G1107" s="90"/>
      <c r="H1107" s="90"/>
      <c r="I1107" s="90"/>
      <c r="J1107" s="90"/>
      <c r="K1107" s="91"/>
      <c r="L1107" s="90">
        <f>L1108</f>
        <v>2838.7</v>
      </c>
      <c r="M1107" s="91">
        <f>K1107+L1107</f>
        <v>2838.7</v>
      </c>
      <c r="N1107" s="90">
        <f>N1108</f>
        <v>0</v>
      </c>
      <c r="O1107" s="91">
        <f t="shared" si="259"/>
        <v>2838.7</v>
      </c>
      <c r="P1107" s="90">
        <f>P1108</f>
        <v>0</v>
      </c>
      <c r="Q1107" s="91">
        <f t="shared" si="254"/>
        <v>2838.7</v>
      </c>
      <c r="R1107" s="90">
        <f>R1108</f>
        <v>0</v>
      </c>
      <c r="S1107" s="91">
        <f t="shared" si="254"/>
        <v>2838.7</v>
      </c>
      <c r="T1107" s="90">
        <f>T1108</f>
        <v>0</v>
      </c>
      <c r="U1107" s="91">
        <f t="shared" si="264"/>
        <v>2838.7</v>
      </c>
    </row>
    <row r="1108" spans="1:21" ht="33">
      <c r="A1108" s="88" t="str">
        <f ca="1">IF(ISERROR(MATCH(F1108,Код_КВР,0)),"",INDIRECT(ADDRESS(MATCH(F1108,Код_КВР,0)+1,2,,,"КВР")))</f>
        <v>Закупка товаров, работ и услуг для обеспечения государственных (муниципальных) нужд</v>
      </c>
      <c r="B1108" s="28">
        <v>811</v>
      </c>
      <c r="C1108" s="89" t="s">
        <v>58</v>
      </c>
      <c r="D1108" s="89" t="s">
        <v>83</v>
      </c>
      <c r="E1108" s="28" t="s">
        <v>658</v>
      </c>
      <c r="F1108" s="28">
        <v>200</v>
      </c>
      <c r="G1108" s="90"/>
      <c r="H1108" s="90"/>
      <c r="I1108" s="90"/>
      <c r="J1108" s="90"/>
      <c r="K1108" s="91"/>
      <c r="L1108" s="90">
        <f>L1109</f>
        <v>2838.7</v>
      </c>
      <c r="M1108" s="91">
        <f>K1108+L1108</f>
        <v>2838.7</v>
      </c>
      <c r="N1108" s="90">
        <f>N1109</f>
        <v>0</v>
      </c>
      <c r="O1108" s="91">
        <f t="shared" si="259"/>
        <v>2838.7</v>
      </c>
      <c r="P1108" s="90">
        <f>P1109</f>
        <v>0</v>
      </c>
      <c r="Q1108" s="91">
        <f t="shared" si="254"/>
        <v>2838.7</v>
      </c>
      <c r="R1108" s="90">
        <f>R1109</f>
        <v>0</v>
      </c>
      <c r="S1108" s="91">
        <f t="shared" si="254"/>
        <v>2838.7</v>
      </c>
      <c r="T1108" s="90">
        <f>T1109</f>
        <v>0</v>
      </c>
      <c r="U1108" s="91">
        <f t="shared" si="264"/>
        <v>2838.7</v>
      </c>
    </row>
    <row r="1109" spans="1:21" ht="33">
      <c r="A1109" s="88" t="str">
        <f ca="1">IF(ISERROR(MATCH(F1109,Код_КВР,0)),"",INDIRECT(ADDRESS(MATCH(F1109,Код_КВР,0)+1,2,,,"КВР")))</f>
        <v>Иные закупки товаров, работ и услуг для обеспечения государственных (муниципальных) нужд</v>
      </c>
      <c r="B1109" s="28">
        <v>811</v>
      </c>
      <c r="C1109" s="89" t="s">
        <v>58</v>
      </c>
      <c r="D1109" s="89" t="s">
        <v>83</v>
      </c>
      <c r="E1109" s="28" t="s">
        <v>658</v>
      </c>
      <c r="F1109" s="28">
        <v>240</v>
      </c>
      <c r="G1109" s="90"/>
      <c r="H1109" s="90"/>
      <c r="I1109" s="90"/>
      <c r="J1109" s="90"/>
      <c r="K1109" s="91"/>
      <c r="L1109" s="90">
        <v>2838.7</v>
      </c>
      <c r="M1109" s="91">
        <f>K1109+L1109</f>
        <v>2838.7</v>
      </c>
      <c r="N1109" s="90"/>
      <c r="O1109" s="91">
        <f t="shared" si="259"/>
        <v>2838.7</v>
      </c>
      <c r="P1109" s="90"/>
      <c r="Q1109" s="91">
        <f t="shared" si="254"/>
        <v>2838.7</v>
      </c>
      <c r="R1109" s="90"/>
      <c r="S1109" s="91">
        <f t="shared" si="254"/>
        <v>2838.7</v>
      </c>
      <c r="T1109" s="90"/>
      <c r="U1109" s="91">
        <f t="shared" si="264"/>
        <v>2838.7</v>
      </c>
    </row>
    <row r="1110" spans="1:21">
      <c r="A1110" s="88" t="str">
        <f ca="1">IF(ISERROR(MATCH(B1110,Код_ППП,0)),"",INDIRECT(ADDRESS(MATCH(B1110,Код_ППП,0)+1,2,,,"ППП")))</f>
        <v xml:space="preserve">КОНТРОЛЬНО-СЧЕТНАЯ ПАЛАТА ГОРОДА ЧЕРЕПОВЦА </v>
      </c>
      <c r="B1110" s="28">
        <v>812</v>
      </c>
      <c r="C1110" s="89"/>
      <c r="D1110" s="89"/>
      <c r="E1110" s="28"/>
      <c r="F1110" s="28"/>
      <c r="G1110" s="90">
        <f t="shared" ref="G1110:T1114" si="266">G1111</f>
        <v>11456.8</v>
      </c>
      <c r="H1110" s="90">
        <f t="shared" si="266"/>
        <v>0</v>
      </c>
      <c r="I1110" s="90">
        <f t="shared" si="247"/>
        <v>11456.8</v>
      </c>
      <c r="J1110" s="90">
        <f t="shared" si="266"/>
        <v>0</v>
      </c>
      <c r="K1110" s="91">
        <f t="shared" si="263"/>
        <v>11456.8</v>
      </c>
      <c r="L1110" s="90">
        <f t="shared" si="266"/>
        <v>0</v>
      </c>
      <c r="M1110" s="91">
        <f t="shared" si="258"/>
        <v>11456.8</v>
      </c>
      <c r="N1110" s="90">
        <f t="shared" si="266"/>
        <v>0</v>
      </c>
      <c r="O1110" s="91">
        <f t="shared" si="259"/>
        <v>11456.8</v>
      </c>
      <c r="P1110" s="90">
        <f t="shared" si="266"/>
        <v>0</v>
      </c>
      <c r="Q1110" s="91">
        <f t="shared" si="254"/>
        <v>11456.8</v>
      </c>
      <c r="R1110" s="90">
        <f t="shared" si="266"/>
        <v>0</v>
      </c>
      <c r="S1110" s="91">
        <f t="shared" si="254"/>
        <v>11456.8</v>
      </c>
      <c r="T1110" s="90">
        <f t="shared" si="266"/>
        <v>0</v>
      </c>
      <c r="U1110" s="91">
        <f t="shared" si="264"/>
        <v>11456.8</v>
      </c>
    </row>
    <row r="1111" spans="1:21">
      <c r="A1111" s="88" t="str">
        <f ca="1">IF(ISERROR(MATCH(C1111,Код_Раздел,0)),"",INDIRECT(ADDRESS(MATCH(C1111,Код_Раздел,0)+1,2,,,"Раздел")))</f>
        <v>Общегосударственные вопросы</v>
      </c>
      <c r="B1111" s="28">
        <v>812</v>
      </c>
      <c r="C1111" s="89" t="s">
        <v>79</v>
      </c>
      <c r="D1111" s="89"/>
      <c r="E1111" s="28"/>
      <c r="F1111" s="28"/>
      <c r="G1111" s="90">
        <f t="shared" si="266"/>
        <v>11456.8</v>
      </c>
      <c r="H1111" s="90">
        <f t="shared" si="266"/>
        <v>0</v>
      </c>
      <c r="I1111" s="90">
        <f t="shared" si="247"/>
        <v>11456.8</v>
      </c>
      <c r="J1111" s="90">
        <f t="shared" si="266"/>
        <v>0</v>
      </c>
      <c r="K1111" s="91">
        <f t="shared" si="263"/>
        <v>11456.8</v>
      </c>
      <c r="L1111" s="90">
        <f t="shared" si="266"/>
        <v>0</v>
      </c>
      <c r="M1111" s="91">
        <f t="shared" si="258"/>
        <v>11456.8</v>
      </c>
      <c r="N1111" s="90">
        <f t="shared" si="266"/>
        <v>0</v>
      </c>
      <c r="O1111" s="91">
        <f t="shared" si="259"/>
        <v>11456.8</v>
      </c>
      <c r="P1111" s="90">
        <f t="shared" si="266"/>
        <v>0</v>
      </c>
      <c r="Q1111" s="91">
        <f t="shared" si="254"/>
        <v>11456.8</v>
      </c>
      <c r="R1111" s="90">
        <f t="shared" si="266"/>
        <v>0</v>
      </c>
      <c r="S1111" s="91">
        <f t="shared" si="254"/>
        <v>11456.8</v>
      </c>
      <c r="T1111" s="90">
        <f t="shared" si="266"/>
        <v>0</v>
      </c>
      <c r="U1111" s="91">
        <f t="shared" si="264"/>
        <v>11456.8</v>
      </c>
    </row>
    <row r="1112" spans="1:21" ht="33">
      <c r="A1112" s="105" t="s">
        <v>40</v>
      </c>
      <c r="B1112" s="28">
        <v>812</v>
      </c>
      <c r="C1112" s="89" t="s">
        <v>79</v>
      </c>
      <c r="D1112" s="89" t="s">
        <v>83</v>
      </c>
      <c r="E1112" s="28"/>
      <c r="F1112" s="28"/>
      <c r="G1112" s="90">
        <f t="shared" si="266"/>
        <v>11456.8</v>
      </c>
      <c r="H1112" s="90">
        <f t="shared" si="266"/>
        <v>0</v>
      </c>
      <c r="I1112" s="90">
        <f t="shared" si="247"/>
        <v>11456.8</v>
      </c>
      <c r="J1112" s="90">
        <f t="shared" si="266"/>
        <v>0</v>
      </c>
      <c r="K1112" s="91">
        <f t="shared" si="263"/>
        <v>11456.8</v>
      </c>
      <c r="L1112" s="90">
        <f t="shared" si="266"/>
        <v>0</v>
      </c>
      <c r="M1112" s="91">
        <f t="shared" si="258"/>
        <v>11456.8</v>
      </c>
      <c r="N1112" s="90">
        <f t="shared" si="266"/>
        <v>0</v>
      </c>
      <c r="O1112" s="91">
        <f t="shared" si="259"/>
        <v>11456.8</v>
      </c>
      <c r="P1112" s="90">
        <f t="shared" si="266"/>
        <v>0</v>
      </c>
      <c r="Q1112" s="91">
        <f t="shared" si="254"/>
        <v>11456.8</v>
      </c>
      <c r="R1112" s="90">
        <f t="shared" si="266"/>
        <v>0</v>
      </c>
      <c r="S1112" s="91">
        <f t="shared" si="254"/>
        <v>11456.8</v>
      </c>
      <c r="T1112" s="90">
        <f t="shared" si="266"/>
        <v>0</v>
      </c>
      <c r="U1112" s="91">
        <f t="shared" si="264"/>
        <v>11456.8</v>
      </c>
    </row>
    <row r="1113" spans="1:21">
      <c r="A1113" s="88" t="str">
        <f ca="1">IF(ISERROR(MATCH(E1113,Код_КЦСР,0)),"",INDIRECT(ADDRESS(MATCH(E1113,Код_КЦСР,0)+1,2,,,"КЦСР")))</f>
        <v>Расходы, не включенные в муниципальные программы города Череповца</v>
      </c>
      <c r="B1113" s="28">
        <v>812</v>
      </c>
      <c r="C1113" s="89" t="s">
        <v>79</v>
      </c>
      <c r="D1113" s="89" t="s">
        <v>83</v>
      </c>
      <c r="E1113" s="28" t="s">
        <v>448</v>
      </c>
      <c r="F1113" s="28"/>
      <c r="G1113" s="90">
        <f t="shared" si="266"/>
        <v>11456.8</v>
      </c>
      <c r="H1113" s="90">
        <f t="shared" si="266"/>
        <v>0</v>
      </c>
      <c r="I1113" s="90">
        <f t="shared" si="247"/>
        <v>11456.8</v>
      </c>
      <c r="J1113" s="90">
        <f t="shared" si="266"/>
        <v>0</v>
      </c>
      <c r="K1113" s="91">
        <f t="shared" si="263"/>
        <v>11456.8</v>
      </c>
      <c r="L1113" s="90">
        <f t="shared" si="266"/>
        <v>0</v>
      </c>
      <c r="M1113" s="91">
        <f t="shared" si="258"/>
        <v>11456.8</v>
      </c>
      <c r="N1113" s="90">
        <f t="shared" si="266"/>
        <v>0</v>
      </c>
      <c r="O1113" s="91">
        <f t="shared" si="259"/>
        <v>11456.8</v>
      </c>
      <c r="P1113" s="90">
        <f t="shared" si="266"/>
        <v>0</v>
      </c>
      <c r="Q1113" s="91">
        <f t="shared" si="254"/>
        <v>11456.8</v>
      </c>
      <c r="R1113" s="90">
        <f t="shared" si="266"/>
        <v>0</v>
      </c>
      <c r="S1113" s="91">
        <f t="shared" si="254"/>
        <v>11456.8</v>
      </c>
      <c r="T1113" s="90">
        <f t="shared" si="266"/>
        <v>0</v>
      </c>
      <c r="U1113" s="91">
        <f t="shared" si="264"/>
        <v>11456.8</v>
      </c>
    </row>
    <row r="1114" spans="1:21">
      <c r="A1114" s="88" t="str">
        <f ca="1">IF(ISERROR(MATCH(E1114,Код_КЦСР,0)),"",INDIRECT(ADDRESS(MATCH(E1114,Код_КЦСР,0)+1,2,,,"КЦСР")))</f>
        <v>Обеспечение деятельности контрольно-счетной палаты города Череповца</v>
      </c>
      <c r="B1114" s="28">
        <v>812</v>
      </c>
      <c r="C1114" s="89" t="s">
        <v>79</v>
      </c>
      <c r="D1114" s="89" t="s">
        <v>83</v>
      </c>
      <c r="E1114" s="28" t="s">
        <v>462</v>
      </c>
      <c r="F1114" s="28"/>
      <c r="G1114" s="90">
        <f t="shared" si="266"/>
        <v>11456.8</v>
      </c>
      <c r="H1114" s="90">
        <f t="shared" si="266"/>
        <v>0</v>
      </c>
      <c r="I1114" s="90">
        <f t="shared" ref="I1114:I1148" si="267">G1114+H1114</f>
        <v>11456.8</v>
      </c>
      <c r="J1114" s="90">
        <f t="shared" si="266"/>
        <v>0</v>
      </c>
      <c r="K1114" s="91">
        <f t="shared" si="263"/>
        <v>11456.8</v>
      </c>
      <c r="L1114" s="90">
        <f t="shared" si="266"/>
        <v>0</v>
      </c>
      <c r="M1114" s="91">
        <f t="shared" si="258"/>
        <v>11456.8</v>
      </c>
      <c r="N1114" s="90">
        <f t="shared" si="266"/>
        <v>0</v>
      </c>
      <c r="O1114" s="91">
        <f t="shared" si="259"/>
        <v>11456.8</v>
      </c>
      <c r="P1114" s="90">
        <f t="shared" si="266"/>
        <v>0</v>
      </c>
      <c r="Q1114" s="91">
        <f t="shared" si="254"/>
        <v>11456.8</v>
      </c>
      <c r="R1114" s="90">
        <f t="shared" si="266"/>
        <v>0</v>
      </c>
      <c r="S1114" s="91">
        <f t="shared" si="254"/>
        <v>11456.8</v>
      </c>
      <c r="T1114" s="90">
        <f t="shared" si="266"/>
        <v>0</v>
      </c>
      <c r="U1114" s="91">
        <f t="shared" si="264"/>
        <v>11456.8</v>
      </c>
    </row>
    <row r="1115" spans="1:21">
      <c r="A1115" s="88" t="str">
        <f ca="1">IF(ISERROR(MATCH(E1115,Код_КЦСР,0)),"",INDIRECT(ADDRESS(MATCH(E1115,Код_КЦСР,0)+1,2,,,"КЦСР")))</f>
        <v>Расходы на обеспечение функций органов местного самоуправления</v>
      </c>
      <c r="B1115" s="28">
        <v>812</v>
      </c>
      <c r="C1115" s="89" t="s">
        <v>79</v>
      </c>
      <c r="D1115" s="89" t="s">
        <v>83</v>
      </c>
      <c r="E1115" s="28" t="s">
        <v>463</v>
      </c>
      <c r="F1115" s="28"/>
      <c r="G1115" s="90">
        <f>G1116+G1118</f>
        <v>11456.8</v>
      </c>
      <c r="H1115" s="90">
        <f>H1116+H1118</f>
        <v>0</v>
      </c>
      <c r="I1115" s="90">
        <f t="shared" si="267"/>
        <v>11456.8</v>
      </c>
      <c r="J1115" s="90">
        <f>J1116+J1118</f>
        <v>0</v>
      </c>
      <c r="K1115" s="91">
        <f t="shared" si="263"/>
        <v>11456.8</v>
      </c>
      <c r="L1115" s="90">
        <f>L1116+L1118</f>
        <v>0</v>
      </c>
      <c r="M1115" s="91">
        <f t="shared" si="258"/>
        <v>11456.8</v>
      </c>
      <c r="N1115" s="90">
        <f>N1116+N1118</f>
        <v>0</v>
      </c>
      <c r="O1115" s="91">
        <f t="shared" si="259"/>
        <v>11456.8</v>
      </c>
      <c r="P1115" s="90">
        <f>P1116+P1118</f>
        <v>0</v>
      </c>
      <c r="Q1115" s="91">
        <f t="shared" si="254"/>
        <v>11456.8</v>
      </c>
      <c r="R1115" s="90">
        <f>R1116+R1118</f>
        <v>0</v>
      </c>
      <c r="S1115" s="91">
        <f t="shared" si="254"/>
        <v>11456.8</v>
      </c>
      <c r="T1115" s="90">
        <f>T1116+T1118</f>
        <v>0</v>
      </c>
      <c r="U1115" s="91">
        <f t="shared" si="264"/>
        <v>11456.8</v>
      </c>
    </row>
    <row r="1116" spans="1:21" ht="65.25" customHeight="1">
      <c r="A1116" s="88" t="str">
        <f t="shared" ref="A1116:A1119" ca="1" si="268">IF(ISERROR(MATCH(F1116,Код_КВР,0)),"",INDIRECT(ADDRESS(MATCH(F1116,Код_КВР,0)+1,2,,,"КВР")))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6" s="28">
        <v>812</v>
      </c>
      <c r="C1116" s="89" t="s">
        <v>79</v>
      </c>
      <c r="D1116" s="89" t="s">
        <v>83</v>
      </c>
      <c r="E1116" s="28" t="s">
        <v>463</v>
      </c>
      <c r="F1116" s="28">
        <v>100</v>
      </c>
      <c r="G1116" s="90">
        <f>G1117</f>
        <v>11385.4</v>
      </c>
      <c r="H1116" s="90">
        <f>H1117</f>
        <v>0</v>
      </c>
      <c r="I1116" s="90">
        <f t="shared" si="267"/>
        <v>11385.4</v>
      </c>
      <c r="J1116" s="90">
        <f>J1117</f>
        <v>0</v>
      </c>
      <c r="K1116" s="91">
        <f t="shared" si="263"/>
        <v>11385.4</v>
      </c>
      <c r="L1116" s="90">
        <f>L1117</f>
        <v>0</v>
      </c>
      <c r="M1116" s="91">
        <f t="shared" si="258"/>
        <v>11385.4</v>
      </c>
      <c r="N1116" s="90">
        <f>N1117</f>
        <v>0</v>
      </c>
      <c r="O1116" s="91">
        <f t="shared" si="259"/>
        <v>11385.4</v>
      </c>
      <c r="P1116" s="90">
        <f>P1117</f>
        <v>0</v>
      </c>
      <c r="Q1116" s="91">
        <f t="shared" si="254"/>
        <v>11385.4</v>
      </c>
      <c r="R1116" s="90">
        <f>R1117</f>
        <v>0</v>
      </c>
      <c r="S1116" s="91">
        <f t="shared" si="254"/>
        <v>11385.4</v>
      </c>
      <c r="T1116" s="90">
        <f>T1117</f>
        <v>0</v>
      </c>
      <c r="U1116" s="91">
        <f t="shared" si="264"/>
        <v>11385.4</v>
      </c>
    </row>
    <row r="1117" spans="1:21" ht="18.75" customHeight="1">
      <c r="A1117" s="88" t="str">
        <f t="shared" ca="1" si="268"/>
        <v>Расходы на выплаты персоналу государственных (муниципальных) органов</v>
      </c>
      <c r="B1117" s="28">
        <v>812</v>
      </c>
      <c r="C1117" s="89" t="s">
        <v>79</v>
      </c>
      <c r="D1117" s="89" t="s">
        <v>83</v>
      </c>
      <c r="E1117" s="28" t="s">
        <v>463</v>
      </c>
      <c r="F1117" s="28">
        <v>120</v>
      </c>
      <c r="G1117" s="90">
        <f>8622.9+158.4+2604.1</f>
        <v>11385.4</v>
      </c>
      <c r="H1117" s="90"/>
      <c r="I1117" s="90">
        <f t="shared" si="267"/>
        <v>11385.4</v>
      </c>
      <c r="J1117" s="90"/>
      <c r="K1117" s="91">
        <f t="shared" si="263"/>
        <v>11385.4</v>
      </c>
      <c r="L1117" s="90"/>
      <c r="M1117" s="91">
        <f t="shared" si="258"/>
        <v>11385.4</v>
      </c>
      <c r="N1117" s="90"/>
      <c r="O1117" s="91">
        <f t="shared" si="259"/>
        <v>11385.4</v>
      </c>
      <c r="P1117" s="90"/>
      <c r="Q1117" s="91">
        <f t="shared" si="254"/>
        <v>11385.4</v>
      </c>
      <c r="R1117" s="90"/>
      <c r="S1117" s="91">
        <f t="shared" si="254"/>
        <v>11385.4</v>
      </c>
      <c r="T1117" s="90"/>
      <c r="U1117" s="91">
        <f t="shared" si="264"/>
        <v>11385.4</v>
      </c>
    </row>
    <row r="1118" spans="1:21" ht="36" customHeight="1">
      <c r="A1118" s="88" t="str">
        <f t="shared" ca="1" si="268"/>
        <v>Закупка товаров, работ и услуг для обеспечения государственных (муниципальных) нужд</v>
      </c>
      <c r="B1118" s="28">
        <v>812</v>
      </c>
      <c r="C1118" s="89" t="s">
        <v>79</v>
      </c>
      <c r="D1118" s="89" t="s">
        <v>83</v>
      </c>
      <c r="E1118" s="28" t="s">
        <v>463</v>
      </c>
      <c r="F1118" s="28">
        <v>200</v>
      </c>
      <c r="G1118" s="90">
        <f>G1119</f>
        <v>71.400000000000006</v>
      </c>
      <c r="H1118" s="90">
        <f>H1119</f>
        <v>0</v>
      </c>
      <c r="I1118" s="90">
        <f t="shared" si="267"/>
        <v>71.400000000000006</v>
      </c>
      <c r="J1118" s="90">
        <f>J1119</f>
        <v>0</v>
      </c>
      <c r="K1118" s="91">
        <f t="shared" si="263"/>
        <v>71.400000000000006</v>
      </c>
      <c r="L1118" s="90">
        <f>L1119</f>
        <v>0</v>
      </c>
      <c r="M1118" s="91">
        <f t="shared" si="258"/>
        <v>71.400000000000006</v>
      </c>
      <c r="N1118" s="90">
        <f>N1119</f>
        <v>0</v>
      </c>
      <c r="O1118" s="91">
        <f t="shared" si="259"/>
        <v>71.400000000000006</v>
      </c>
      <c r="P1118" s="90">
        <f>P1119</f>
        <v>0</v>
      </c>
      <c r="Q1118" s="91">
        <f t="shared" si="254"/>
        <v>71.400000000000006</v>
      </c>
      <c r="R1118" s="90">
        <f>R1119</f>
        <v>0</v>
      </c>
      <c r="S1118" s="91">
        <f t="shared" si="254"/>
        <v>71.400000000000006</v>
      </c>
      <c r="T1118" s="90">
        <f>T1119</f>
        <v>0</v>
      </c>
      <c r="U1118" s="91">
        <f t="shared" si="264"/>
        <v>71.400000000000006</v>
      </c>
    </row>
    <row r="1119" spans="1:21" ht="33">
      <c r="A1119" s="88" t="str">
        <f t="shared" ca="1" si="268"/>
        <v>Иные закупки товаров, работ и услуг для обеспечения государственных (муниципальных) нужд</v>
      </c>
      <c r="B1119" s="28">
        <v>812</v>
      </c>
      <c r="C1119" s="89" t="s">
        <v>79</v>
      </c>
      <c r="D1119" s="89" t="s">
        <v>83</v>
      </c>
      <c r="E1119" s="28" t="s">
        <v>463</v>
      </c>
      <c r="F1119" s="28">
        <v>240</v>
      </c>
      <c r="G1119" s="90">
        <v>71.400000000000006</v>
      </c>
      <c r="H1119" s="90"/>
      <c r="I1119" s="90">
        <f t="shared" si="267"/>
        <v>71.400000000000006</v>
      </c>
      <c r="J1119" s="90"/>
      <c r="K1119" s="91">
        <f t="shared" si="263"/>
        <v>71.400000000000006</v>
      </c>
      <c r="L1119" s="90"/>
      <c r="M1119" s="91">
        <f t="shared" si="258"/>
        <v>71.400000000000006</v>
      </c>
      <c r="N1119" s="90"/>
      <c r="O1119" s="91">
        <f t="shared" si="259"/>
        <v>71.400000000000006</v>
      </c>
      <c r="P1119" s="90"/>
      <c r="Q1119" s="91">
        <f t="shared" si="254"/>
        <v>71.400000000000006</v>
      </c>
      <c r="R1119" s="90"/>
      <c r="S1119" s="91">
        <f t="shared" si="254"/>
        <v>71.400000000000006</v>
      </c>
      <c r="T1119" s="90"/>
      <c r="U1119" s="91">
        <f t="shared" si="264"/>
        <v>71.400000000000006</v>
      </c>
    </row>
    <row r="1120" spans="1:21">
      <c r="A1120" s="88" t="str">
        <f ca="1">IF(ISERROR(MATCH(B1120,Код_ППП,0)),"",INDIRECT(ADDRESS(MATCH(B1120,Код_ППП,0)+1,2,,,"ППП")))</f>
        <v>КОМИТЕТ ОХРАНЫ ОКРУЖАЮЩЕЙ СРЕДЫ МЭРИИ ГОРОДА</v>
      </c>
      <c r="B1120" s="28">
        <v>840</v>
      </c>
      <c r="C1120" s="89"/>
      <c r="D1120" s="89"/>
      <c r="E1120" s="28"/>
      <c r="F1120" s="28"/>
      <c r="G1120" s="90">
        <f>G1121</f>
        <v>6311.7</v>
      </c>
      <c r="H1120" s="90">
        <f>H1121</f>
        <v>0</v>
      </c>
      <c r="I1120" s="90">
        <f t="shared" si="267"/>
        <v>6311.7</v>
      </c>
      <c r="J1120" s="90">
        <f>J1121</f>
        <v>0</v>
      </c>
      <c r="K1120" s="91">
        <f t="shared" si="263"/>
        <v>6311.7</v>
      </c>
      <c r="L1120" s="90">
        <f>L1121</f>
        <v>0</v>
      </c>
      <c r="M1120" s="91">
        <f t="shared" si="258"/>
        <v>6311.7</v>
      </c>
      <c r="N1120" s="90">
        <f>N1121</f>
        <v>0</v>
      </c>
      <c r="O1120" s="91">
        <f t="shared" si="259"/>
        <v>6311.7</v>
      </c>
      <c r="P1120" s="90">
        <f>P1121</f>
        <v>0</v>
      </c>
      <c r="Q1120" s="91">
        <f t="shared" si="254"/>
        <v>6311.7</v>
      </c>
      <c r="R1120" s="90">
        <f>R1121</f>
        <v>0</v>
      </c>
      <c r="S1120" s="91">
        <f t="shared" si="254"/>
        <v>6311.7</v>
      </c>
      <c r="T1120" s="90">
        <f>T1121</f>
        <v>0</v>
      </c>
      <c r="U1120" s="91">
        <f t="shared" si="264"/>
        <v>6311.7</v>
      </c>
    </row>
    <row r="1121" spans="1:21">
      <c r="A1121" s="88" t="str">
        <f ca="1">IF(ISERROR(MATCH(C1121,Код_Раздел,0)),"",INDIRECT(ADDRESS(MATCH(C1121,Код_Раздел,0)+1,2,,,"Раздел")))</f>
        <v>Охрана окружающей среды</v>
      </c>
      <c r="B1121" s="28">
        <v>840</v>
      </c>
      <c r="C1121" s="89" t="s">
        <v>83</v>
      </c>
      <c r="D1121" s="89"/>
      <c r="E1121" s="28"/>
      <c r="F1121" s="28"/>
      <c r="G1121" s="90">
        <f>G1122+G1130</f>
        <v>6311.7</v>
      </c>
      <c r="H1121" s="90">
        <f>H1122+H1130</f>
        <v>0</v>
      </c>
      <c r="I1121" s="90">
        <f t="shared" si="267"/>
        <v>6311.7</v>
      </c>
      <c r="J1121" s="90">
        <f>J1122+J1130</f>
        <v>0</v>
      </c>
      <c r="K1121" s="91">
        <f t="shared" si="263"/>
        <v>6311.7</v>
      </c>
      <c r="L1121" s="90">
        <f>L1122+L1130</f>
        <v>0</v>
      </c>
      <c r="M1121" s="91">
        <f t="shared" si="258"/>
        <v>6311.7</v>
      </c>
      <c r="N1121" s="90">
        <f>N1122+N1130</f>
        <v>0</v>
      </c>
      <c r="O1121" s="91">
        <f t="shared" si="259"/>
        <v>6311.7</v>
      </c>
      <c r="P1121" s="90">
        <f>P1122+P1130</f>
        <v>0</v>
      </c>
      <c r="Q1121" s="91">
        <f t="shared" si="254"/>
        <v>6311.7</v>
      </c>
      <c r="R1121" s="90">
        <f>R1122+R1130</f>
        <v>0</v>
      </c>
      <c r="S1121" s="91">
        <f t="shared" si="254"/>
        <v>6311.7</v>
      </c>
      <c r="T1121" s="90">
        <f>T1122+T1130</f>
        <v>0</v>
      </c>
      <c r="U1121" s="91">
        <f t="shared" si="264"/>
        <v>6311.7</v>
      </c>
    </row>
    <row r="1122" spans="1:21">
      <c r="A1122" s="108" t="s">
        <v>35</v>
      </c>
      <c r="B1122" s="28">
        <v>840</v>
      </c>
      <c r="C1122" s="89" t="s">
        <v>83</v>
      </c>
      <c r="D1122" s="89" t="s">
        <v>81</v>
      </c>
      <c r="E1122" s="28"/>
      <c r="F1122" s="28"/>
      <c r="G1122" s="90">
        <f t="shared" ref="G1122:T1122" si="269">G1123</f>
        <v>1701</v>
      </c>
      <c r="H1122" s="90">
        <f t="shared" si="269"/>
        <v>0</v>
      </c>
      <c r="I1122" s="90">
        <f t="shared" si="267"/>
        <v>1701</v>
      </c>
      <c r="J1122" s="90">
        <f t="shared" si="269"/>
        <v>0</v>
      </c>
      <c r="K1122" s="91">
        <f t="shared" si="263"/>
        <v>1701</v>
      </c>
      <c r="L1122" s="90">
        <f t="shared" si="269"/>
        <v>0</v>
      </c>
      <c r="M1122" s="91">
        <f t="shared" si="258"/>
        <v>1701</v>
      </c>
      <c r="N1122" s="90">
        <f t="shared" si="269"/>
        <v>0</v>
      </c>
      <c r="O1122" s="91">
        <f t="shared" si="259"/>
        <v>1701</v>
      </c>
      <c r="P1122" s="90">
        <f t="shared" si="269"/>
        <v>0</v>
      </c>
      <c r="Q1122" s="91">
        <f t="shared" ref="Q1122:S1148" si="270">O1122+P1122</f>
        <v>1701</v>
      </c>
      <c r="R1122" s="90">
        <f t="shared" si="269"/>
        <v>0</v>
      </c>
      <c r="S1122" s="91">
        <f t="shared" si="270"/>
        <v>1701</v>
      </c>
      <c r="T1122" s="90">
        <f t="shared" si="269"/>
        <v>0</v>
      </c>
      <c r="U1122" s="91">
        <f t="shared" si="264"/>
        <v>1701</v>
      </c>
    </row>
    <row r="1123" spans="1:21" ht="35.25" customHeight="1">
      <c r="A1123" s="88" t="str">
        <f ca="1">IF(ISERROR(MATCH(E1123,Код_КЦСР,0)),"",INDIRECT(ADDRESS(MATCH(E1123,Код_КЦСР,0)+1,2,,,"КЦСР")))</f>
        <v>Муниципальная программа «Охрана окружающей среды» на 2013 – 2022 годы</v>
      </c>
      <c r="B1123" s="28">
        <v>840</v>
      </c>
      <c r="C1123" s="89" t="s">
        <v>83</v>
      </c>
      <c r="D1123" s="89" t="s">
        <v>81</v>
      </c>
      <c r="E1123" s="28" t="s">
        <v>317</v>
      </c>
      <c r="F1123" s="28"/>
      <c r="G1123" s="90">
        <f>G1124</f>
        <v>1701</v>
      </c>
      <c r="H1123" s="90">
        <f>H1124</f>
        <v>0</v>
      </c>
      <c r="I1123" s="90">
        <f t="shared" si="267"/>
        <v>1701</v>
      </c>
      <c r="J1123" s="90">
        <f>J1124</f>
        <v>0</v>
      </c>
      <c r="K1123" s="91">
        <f t="shared" si="263"/>
        <v>1701</v>
      </c>
      <c r="L1123" s="90">
        <f>L1124</f>
        <v>0</v>
      </c>
      <c r="M1123" s="91">
        <f t="shared" si="258"/>
        <v>1701</v>
      </c>
      <c r="N1123" s="90">
        <f>N1124</f>
        <v>0</v>
      </c>
      <c r="O1123" s="91">
        <f t="shared" si="259"/>
        <v>1701</v>
      </c>
      <c r="P1123" s="90">
        <f>P1124</f>
        <v>0</v>
      </c>
      <c r="Q1123" s="91">
        <f t="shared" si="270"/>
        <v>1701</v>
      </c>
      <c r="R1123" s="90">
        <f>R1124</f>
        <v>0</v>
      </c>
      <c r="S1123" s="91">
        <f t="shared" si="270"/>
        <v>1701</v>
      </c>
      <c r="T1123" s="90">
        <f>T1124</f>
        <v>0</v>
      </c>
      <c r="U1123" s="91">
        <f t="shared" si="264"/>
        <v>1701</v>
      </c>
    </row>
    <row r="1124" spans="1:21" ht="56.25" customHeight="1">
      <c r="A1124" s="88" t="str">
        <f ca="1">IF(ISERROR(MATCH(E1124,Код_КЦСР,0)),"",INDIRECT(ADDRESS(MATCH(E1124,Код_КЦСР,0)+1,2,,,"КЦСР")))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1124" s="28">
        <v>840</v>
      </c>
      <c r="C1124" s="89" t="s">
        <v>83</v>
      </c>
      <c r="D1124" s="89" t="s">
        <v>81</v>
      </c>
      <c r="E1124" s="28" t="s">
        <v>321</v>
      </c>
      <c r="F1124" s="28"/>
      <c r="G1124" s="90">
        <f>G1125</f>
        <v>1701</v>
      </c>
      <c r="H1124" s="90">
        <f>H1125</f>
        <v>0</v>
      </c>
      <c r="I1124" s="90">
        <f t="shared" si="267"/>
        <v>1701</v>
      </c>
      <c r="J1124" s="90">
        <f>J1125</f>
        <v>0</v>
      </c>
      <c r="K1124" s="91">
        <f t="shared" si="263"/>
        <v>1701</v>
      </c>
      <c r="L1124" s="90">
        <f>L1125</f>
        <v>0</v>
      </c>
      <c r="M1124" s="91">
        <f t="shared" si="258"/>
        <v>1701</v>
      </c>
      <c r="N1124" s="90">
        <f>N1125</f>
        <v>0</v>
      </c>
      <c r="O1124" s="91">
        <f t="shared" si="259"/>
        <v>1701</v>
      </c>
      <c r="P1124" s="90">
        <f>P1125</f>
        <v>0</v>
      </c>
      <c r="Q1124" s="91">
        <f t="shared" si="270"/>
        <v>1701</v>
      </c>
      <c r="R1124" s="90">
        <f>R1125</f>
        <v>0</v>
      </c>
      <c r="S1124" s="91">
        <f t="shared" si="270"/>
        <v>1701</v>
      </c>
      <c r="T1124" s="90">
        <f>T1125</f>
        <v>0</v>
      </c>
      <c r="U1124" s="91">
        <f t="shared" si="264"/>
        <v>1701</v>
      </c>
    </row>
    <row r="1125" spans="1:21" ht="75.75" customHeight="1">
      <c r="A1125" s="88" t="str">
        <f ca="1">IF(ISERROR(MATCH(E1125,Код_КЦСР,0)),"",INDIRECT(ADDRESS(MATCH(E1125,Код_КЦСР,0)+1,2,,,"КЦСР")))</f>
        <v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v>
      </c>
      <c r="B1125" s="28">
        <v>840</v>
      </c>
      <c r="C1125" s="89" t="s">
        <v>83</v>
      </c>
      <c r="D1125" s="89" t="s">
        <v>81</v>
      </c>
      <c r="E1125" s="28" t="s">
        <v>323</v>
      </c>
      <c r="F1125" s="28"/>
      <c r="G1125" s="90">
        <f>G1126+G1128</f>
        <v>1701</v>
      </c>
      <c r="H1125" s="90">
        <f>H1126+H1128</f>
        <v>0</v>
      </c>
      <c r="I1125" s="90">
        <f t="shared" si="267"/>
        <v>1701</v>
      </c>
      <c r="J1125" s="90">
        <f>J1126+J1128</f>
        <v>0</v>
      </c>
      <c r="K1125" s="91">
        <f t="shared" si="263"/>
        <v>1701</v>
      </c>
      <c r="L1125" s="90">
        <f>L1126+L1128</f>
        <v>0</v>
      </c>
      <c r="M1125" s="91">
        <f t="shared" si="258"/>
        <v>1701</v>
      </c>
      <c r="N1125" s="90">
        <f>N1126+N1128</f>
        <v>0</v>
      </c>
      <c r="O1125" s="91">
        <f t="shared" si="259"/>
        <v>1701</v>
      </c>
      <c r="P1125" s="90">
        <f>P1126+P1128</f>
        <v>0</v>
      </c>
      <c r="Q1125" s="91">
        <f t="shared" si="270"/>
        <v>1701</v>
      </c>
      <c r="R1125" s="90">
        <f>R1126+R1128</f>
        <v>0</v>
      </c>
      <c r="S1125" s="91">
        <f t="shared" si="270"/>
        <v>1701</v>
      </c>
      <c r="T1125" s="90">
        <f>T1126+T1128</f>
        <v>0</v>
      </c>
      <c r="U1125" s="91">
        <f t="shared" si="264"/>
        <v>1701</v>
      </c>
    </row>
    <row r="1126" spans="1:21" ht="67.5" customHeight="1">
      <c r="A1126" s="88" t="str">
        <f ca="1">IF(ISERROR(MATCH(F1126,Код_КВР,0)),"",INDIRECT(ADDRESS(MATCH(F1126,Код_КВР,0)+1,2,,,"КВР")))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26" s="28">
        <v>840</v>
      </c>
      <c r="C1126" s="89" t="s">
        <v>83</v>
      </c>
      <c r="D1126" s="89" t="s">
        <v>81</v>
      </c>
      <c r="E1126" s="28" t="s">
        <v>323</v>
      </c>
      <c r="F1126" s="28">
        <v>100</v>
      </c>
      <c r="G1126" s="90">
        <f>G1127</f>
        <v>1651</v>
      </c>
      <c r="H1126" s="90">
        <f>H1127</f>
        <v>0</v>
      </c>
      <c r="I1126" s="90">
        <f t="shared" si="267"/>
        <v>1651</v>
      </c>
      <c r="J1126" s="90">
        <f>J1127</f>
        <v>0</v>
      </c>
      <c r="K1126" s="91">
        <f t="shared" si="263"/>
        <v>1651</v>
      </c>
      <c r="L1126" s="90">
        <f>L1127</f>
        <v>0</v>
      </c>
      <c r="M1126" s="91">
        <f t="shared" si="258"/>
        <v>1651</v>
      </c>
      <c r="N1126" s="90">
        <f>N1127</f>
        <v>0</v>
      </c>
      <c r="O1126" s="91">
        <f t="shared" si="259"/>
        <v>1651</v>
      </c>
      <c r="P1126" s="90">
        <f>P1127</f>
        <v>0</v>
      </c>
      <c r="Q1126" s="91">
        <f t="shared" si="270"/>
        <v>1651</v>
      </c>
      <c r="R1126" s="90">
        <f>R1127</f>
        <v>0</v>
      </c>
      <c r="S1126" s="91">
        <f t="shared" si="270"/>
        <v>1651</v>
      </c>
      <c r="T1126" s="90">
        <f>T1127</f>
        <v>0</v>
      </c>
      <c r="U1126" s="91">
        <f t="shared" si="264"/>
        <v>1651</v>
      </c>
    </row>
    <row r="1127" spans="1:21" ht="21" customHeight="1">
      <c r="A1127" s="88" t="str">
        <f ca="1">IF(ISERROR(MATCH(F1127,Код_КВР,0)),"",INDIRECT(ADDRESS(MATCH(F1127,Код_КВР,0)+1,2,,,"КВР")))</f>
        <v>Расходы на выплаты персоналу государственных (муниципальных) органов</v>
      </c>
      <c r="B1127" s="28">
        <v>840</v>
      </c>
      <c r="C1127" s="89" t="s">
        <v>83</v>
      </c>
      <c r="D1127" s="89" t="s">
        <v>81</v>
      </c>
      <c r="E1127" s="28" t="s">
        <v>323</v>
      </c>
      <c r="F1127" s="28">
        <v>120</v>
      </c>
      <c r="G1127" s="90">
        <f>1268+383</f>
        <v>1651</v>
      </c>
      <c r="H1127" s="90"/>
      <c r="I1127" s="90">
        <f t="shared" si="267"/>
        <v>1651</v>
      </c>
      <c r="J1127" s="90"/>
      <c r="K1127" s="91">
        <f t="shared" si="263"/>
        <v>1651</v>
      </c>
      <c r="L1127" s="90"/>
      <c r="M1127" s="91">
        <f t="shared" si="258"/>
        <v>1651</v>
      </c>
      <c r="N1127" s="90"/>
      <c r="O1127" s="91">
        <f t="shared" si="259"/>
        <v>1651</v>
      </c>
      <c r="P1127" s="90"/>
      <c r="Q1127" s="91">
        <f t="shared" si="270"/>
        <v>1651</v>
      </c>
      <c r="R1127" s="90"/>
      <c r="S1127" s="91">
        <f t="shared" si="270"/>
        <v>1651</v>
      </c>
      <c r="T1127" s="90"/>
      <c r="U1127" s="91">
        <f t="shared" si="264"/>
        <v>1651</v>
      </c>
    </row>
    <row r="1128" spans="1:21" ht="37.5" customHeight="1">
      <c r="A1128" s="88" t="str">
        <f ca="1">IF(ISERROR(MATCH(F1128,Код_КВР,0)),"",INDIRECT(ADDRESS(MATCH(F1128,Код_КВР,0)+1,2,,,"КВР")))</f>
        <v>Закупка товаров, работ и услуг для обеспечения государственных (муниципальных) нужд</v>
      </c>
      <c r="B1128" s="28">
        <v>840</v>
      </c>
      <c r="C1128" s="89" t="s">
        <v>83</v>
      </c>
      <c r="D1128" s="89" t="s">
        <v>81</v>
      </c>
      <c r="E1128" s="28" t="s">
        <v>323</v>
      </c>
      <c r="F1128" s="28">
        <v>200</v>
      </c>
      <c r="G1128" s="90">
        <f>G1129</f>
        <v>50</v>
      </c>
      <c r="H1128" s="90">
        <f>H1129</f>
        <v>0</v>
      </c>
      <c r="I1128" s="90">
        <f t="shared" si="267"/>
        <v>50</v>
      </c>
      <c r="J1128" s="90">
        <f>J1129</f>
        <v>0</v>
      </c>
      <c r="K1128" s="91">
        <f t="shared" si="263"/>
        <v>50</v>
      </c>
      <c r="L1128" s="90">
        <f>L1129</f>
        <v>0</v>
      </c>
      <c r="M1128" s="91">
        <f t="shared" si="258"/>
        <v>50</v>
      </c>
      <c r="N1128" s="90">
        <f>N1129</f>
        <v>0</v>
      </c>
      <c r="O1128" s="91">
        <f t="shared" si="259"/>
        <v>50</v>
      </c>
      <c r="P1128" s="90">
        <f>P1129</f>
        <v>0</v>
      </c>
      <c r="Q1128" s="91">
        <f t="shared" si="270"/>
        <v>50</v>
      </c>
      <c r="R1128" s="90">
        <f>R1129</f>
        <v>0</v>
      </c>
      <c r="S1128" s="91">
        <f t="shared" si="270"/>
        <v>50</v>
      </c>
      <c r="T1128" s="90">
        <f>T1129</f>
        <v>0</v>
      </c>
      <c r="U1128" s="91">
        <f t="shared" si="264"/>
        <v>50</v>
      </c>
    </row>
    <row r="1129" spans="1:21" ht="33">
      <c r="A1129" s="88" t="str">
        <f ca="1">IF(ISERROR(MATCH(F1129,Код_КВР,0)),"",INDIRECT(ADDRESS(MATCH(F1129,Код_КВР,0)+1,2,,,"КВР")))</f>
        <v>Иные закупки товаров, работ и услуг для обеспечения государственных (муниципальных) нужд</v>
      </c>
      <c r="B1129" s="28">
        <v>840</v>
      </c>
      <c r="C1129" s="89" t="s">
        <v>83</v>
      </c>
      <c r="D1129" s="89" t="s">
        <v>81</v>
      </c>
      <c r="E1129" s="28" t="s">
        <v>323</v>
      </c>
      <c r="F1129" s="28">
        <v>240</v>
      </c>
      <c r="G1129" s="90">
        <v>50</v>
      </c>
      <c r="H1129" s="90"/>
      <c r="I1129" s="90">
        <f t="shared" si="267"/>
        <v>50</v>
      </c>
      <c r="J1129" s="90"/>
      <c r="K1129" s="91">
        <f t="shared" si="263"/>
        <v>50</v>
      </c>
      <c r="L1129" s="90"/>
      <c r="M1129" s="91">
        <f t="shared" si="258"/>
        <v>50</v>
      </c>
      <c r="N1129" s="90"/>
      <c r="O1129" s="91">
        <f t="shared" si="259"/>
        <v>50</v>
      </c>
      <c r="P1129" s="90"/>
      <c r="Q1129" s="91">
        <f t="shared" si="270"/>
        <v>50</v>
      </c>
      <c r="R1129" s="90"/>
      <c r="S1129" s="91">
        <f t="shared" si="270"/>
        <v>50</v>
      </c>
      <c r="T1129" s="90"/>
      <c r="U1129" s="91">
        <f t="shared" si="264"/>
        <v>50</v>
      </c>
    </row>
    <row r="1130" spans="1:21">
      <c r="A1130" s="105" t="s">
        <v>115</v>
      </c>
      <c r="B1130" s="28">
        <v>840</v>
      </c>
      <c r="C1130" s="89" t="s">
        <v>83</v>
      </c>
      <c r="D1130" s="89" t="s">
        <v>87</v>
      </c>
      <c r="E1130" s="28"/>
      <c r="F1130" s="28"/>
      <c r="G1130" s="90">
        <f t="shared" ref="G1130:T1132" si="271">G1131</f>
        <v>4610.7</v>
      </c>
      <c r="H1130" s="90">
        <f t="shared" si="271"/>
        <v>0</v>
      </c>
      <c r="I1130" s="90">
        <f t="shared" si="267"/>
        <v>4610.7</v>
      </c>
      <c r="J1130" s="90">
        <f t="shared" si="271"/>
        <v>0</v>
      </c>
      <c r="K1130" s="91">
        <f t="shared" si="263"/>
        <v>4610.7</v>
      </c>
      <c r="L1130" s="90">
        <f t="shared" si="271"/>
        <v>0</v>
      </c>
      <c r="M1130" s="91">
        <f t="shared" si="258"/>
        <v>4610.7</v>
      </c>
      <c r="N1130" s="90">
        <f t="shared" si="271"/>
        <v>0</v>
      </c>
      <c r="O1130" s="91">
        <f t="shared" si="259"/>
        <v>4610.7</v>
      </c>
      <c r="P1130" s="90">
        <f t="shared" si="271"/>
        <v>0</v>
      </c>
      <c r="Q1130" s="91">
        <f t="shared" si="270"/>
        <v>4610.7</v>
      </c>
      <c r="R1130" s="90">
        <f t="shared" si="271"/>
        <v>0</v>
      </c>
      <c r="S1130" s="91">
        <f t="shared" si="270"/>
        <v>4610.7</v>
      </c>
      <c r="T1130" s="90">
        <f t="shared" si="271"/>
        <v>0</v>
      </c>
      <c r="U1130" s="91">
        <f t="shared" si="264"/>
        <v>4610.7</v>
      </c>
    </row>
    <row r="1131" spans="1:21" ht="33" customHeight="1">
      <c r="A1131" s="88" t="str">
        <f ca="1">IF(ISERROR(MATCH(E1131,Код_КЦСР,0)),"",INDIRECT(ADDRESS(MATCH(E1131,Код_КЦСР,0)+1,2,,,"КЦСР")))</f>
        <v>Муниципальная программа «Охрана окружающей среды» на 2013 – 2022 годы</v>
      </c>
      <c r="B1131" s="28">
        <v>840</v>
      </c>
      <c r="C1131" s="89" t="s">
        <v>83</v>
      </c>
      <c r="D1131" s="89" t="s">
        <v>87</v>
      </c>
      <c r="E1131" s="28" t="s">
        <v>317</v>
      </c>
      <c r="F1131" s="28"/>
      <c r="G1131" s="90">
        <f t="shared" si="271"/>
        <v>4610.7</v>
      </c>
      <c r="H1131" s="90">
        <f t="shared" si="271"/>
        <v>0</v>
      </c>
      <c r="I1131" s="90">
        <f t="shared" si="267"/>
        <v>4610.7</v>
      </c>
      <c r="J1131" s="90">
        <f t="shared" si="271"/>
        <v>0</v>
      </c>
      <c r="K1131" s="91">
        <f t="shared" si="263"/>
        <v>4610.7</v>
      </c>
      <c r="L1131" s="90">
        <f t="shared" si="271"/>
        <v>0</v>
      </c>
      <c r="M1131" s="91">
        <f t="shared" si="258"/>
        <v>4610.7</v>
      </c>
      <c r="N1131" s="90">
        <f t="shared" si="271"/>
        <v>0</v>
      </c>
      <c r="O1131" s="91">
        <f t="shared" si="259"/>
        <v>4610.7</v>
      </c>
      <c r="P1131" s="90">
        <f t="shared" si="271"/>
        <v>0</v>
      </c>
      <c r="Q1131" s="91">
        <f t="shared" si="270"/>
        <v>4610.7</v>
      </c>
      <c r="R1131" s="90">
        <f t="shared" si="271"/>
        <v>0</v>
      </c>
      <c r="S1131" s="91">
        <f t="shared" si="270"/>
        <v>4610.7</v>
      </c>
      <c r="T1131" s="90">
        <f t="shared" si="271"/>
        <v>0</v>
      </c>
      <c r="U1131" s="91">
        <f t="shared" si="264"/>
        <v>4610.7</v>
      </c>
    </row>
    <row r="1132" spans="1:21" ht="49.5">
      <c r="A1132" s="88" t="str">
        <f ca="1">IF(ISERROR(MATCH(E1132,Код_КЦСР,0)),"",INDIRECT(ADDRESS(MATCH(E1132,Код_КЦСР,0)+1,2,,,"КЦСР")))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1132" s="28">
        <v>840</v>
      </c>
      <c r="C1132" s="89" t="s">
        <v>83</v>
      </c>
      <c r="D1132" s="89" t="s">
        <v>87</v>
      </c>
      <c r="E1132" s="28" t="s">
        <v>321</v>
      </c>
      <c r="F1132" s="28"/>
      <c r="G1132" s="90">
        <f t="shared" si="271"/>
        <v>4610.7</v>
      </c>
      <c r="H1132" s="90">
        <f t="shared" si="271"/>
        <v>0</v>
      </c>
      <c r="I1132" s="90">
        <f t="shared" si="267"/>
        <v>4610.7</v>
      </c>
      <c r="J1132" s="90">
        <f t="shared" si="271"/>
        <v>0</v>
      </c>
      <c r="K1132" s="91">
        <f t="shared" si="263"/>
        <v>4610.7</v>
      </c>
      <c r="L1132" s="90">
        <f t="shared" si="271"/>
        <v>0</v>
      </c>
      <c r="M1132" s="91">
        <f t="shared" si="258"/>
        <v>4610.7</v>
      </c>
      <c r="N1132" s="90">
        <f t="shared" si="271"/>
        <v>0</v>
      </c>
      <c r="O1132" s="91">
        <f t="shared" si="259"/>
        <v>4610.7</v>
      </c>
      <c r="P1132" s="90">
        <f t="shared" si="271"/>
        <v>0</v>
      </c>
      <c r="Q1132" s="91">
        <f t="shared" si="270"/>
        <v>4610.7</v>
      </c>
      <c r="R1132" s="90">
        <f t="shared" si="271"/>
        <v>0</v>
      </c>
      <c r="S1132" s="91">
        <f t="shared" si="270"/>
        <v>4610.7</v>
      </c>
      <c r="T1132" s="90">
        <f t="shared" si="271"/>
        <v>0</v>
      </c>
      <c r="U1132" s="91">
        <f t="shared" si="264"/>
        <v>4610.7</v>
      </c>
    </row>
    <row r="1133" spans="1:21">
      <c r="A1133" s="88" t="str">
        <f ca="1">IF(ISERROR(MATCH(E1133,Код_КЦСР,0)),"",INDIRECT(ADDRESS(MATCH(E1133,Код_КЦСР,0)+1,2,,,"КЦСР")))</f>
        <v>Расходы на обеспечение функций органов местного самоуправления</v>
      </c>
      <c r="B1133" s="28">
        <v>840</v>
      </c>
      <c r="C1133" s="89" t="s">
        <v>83</v>
      </c>
      <c r="D1133" s="89" t="s">
        <v>87</v>
      </c>
      <c r="E1133" s="28" t="s">
        <v>322</v>
      </c>
      <c r="F1133" s="28"/>
      <c r="G1133" s="90">
        <f>G1134+G1136</f>
        <v>4610.7</v>
      </c>
      <c r="H1133" s="90">
        <f>H1134+H1136</f>
        <v>0</v>
      </c>
      <c r="I1133" s="90">
        <f t="shared" si="267"/>
        <v>4610.7</v>
      </c>
      <c r="J1133" s="90">
        <f>J1134+J1136</f>
        <v>0</v>
      </c>
      <c r="K1133" s="91">
        <f t="shared" si="263"/>
        <v>4610.7</v>
      </c>
      <c r="L1133" s="90">
        <f>L1134+L1136</f>
        <v>0</v>
      </c>
      <c r="M1133" s="91">
        <f t="shared" si="258"/>
        <v>4610.7</v>
      </c>
      <c r="N1133" s="90">
        <f>N1134+N1136</f>
        <v>0</v>
      </c>
      <c r="O1133" s="91">
        <f t="shared" si="259"/>
        <v>4610.7</v>
      </c>
      <c r="P1133" s="90">
        <f>P1134+P1136</f>
        <v>0</v>
      </c>
      <c r="Q1133" s="91">
        <f t="shared" si="270"/>
        <v>4610.7</v>
      </c>
      <c r="R1133" s="90">
        <f>R1134+R1136</f>
        <v>0</v>
      </c>
      <c r="S1133" s="91">
        <f t="shared" si="270"/>
        <v>4610.7</v>
      </c>
      <c r="T1133" s="90">
        <f>T1134+T1136</f>
        <v>0</v>
      </c>
      <c r="U1133" s="91">
        <f t="shared" si="264"/>
        <v>4610.7</v>
      </c>
    </row>
    <row r="1134" spans="1:21" ht="51" customHeight="1">
      <c r="A1134" s="88" t="str">
        <f t="shared" ref="A1134:A1137" ca="1" si="272">IF(ISERROR(MATCH(F1134,Код_КВР,0)),"",INDIRECT(ADDRESS(MATCH(F1134,Код_КВР,0)+1,2,,,"КВР")))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4" s="28">
        <v>840</v>
      </c>
      <c r="C1134" s="89" t="s">
        <v>83</v>
      </c>
      <c r="D1134" s="89" t="s">
        <v>87</v>
      </c>
      <c r="E1134" s="28" t="s">
        <v>322</v>
      </c>
      <c r="F1134" s="28">
        <v>100</v>
      </c>
      <c r="G1134" s="90">
        <f>G1135</f>
        <v>4595.7</v>
      </c>
      <c r="H1134" s="90">
        <f>H1135</f>
        <v>0</v>
      </c>
      <c r="I1134" s="90">
        <f t="shared" si="267"/>
        <v>4595.7</v>
      </c>
      <c r="J1134" s="90">
        <f>J1135</f>
        <v>0</v>
      </c>
      <c r="K1134" s="91">
        <f t="shared" si="263"/>
        <v>4595.7</v>
      </c>
      <c r="L1134" s="90">
        <f>L1135</f>
        <v>0</v>
      </c>
      <c r="M1134" s="91">
        <f t="shared" si="258"/>
        <v>4595.7</v>
      </c>
      <c r="N1134" s="90">
        <f>N1135</f>
        <v>0</v>
      </c>
      <c r="O1134" s="91">
        <f t="shared" si="259"/>
        <v>4595.7</v>
      </c>
      <c r="P1134" s="90">
        <f>P1135</f>
        <v>0</v>
      </c>
      <c r="Q1134" s="91">
        <f t="shared" si="270"/>
        <v>4595.7</v>
      </c>
      <c r="R1134" s="90">
        <f>R1135</f>
        <v>0</v>
      </c>
      <c r="S1134" s="91">
        <f t="shared" si="270"/>
        <v>4595.7</v>
      </c>
      <c r="T1134" s="90">
        <f>T1135</f>
        <v>0</v>
      </c>
      <c r="U1134" s="91">
        <f t="shared" si="264"/>
        <v>4595.7</v>
      </c>
    </row>
    <row r="1135" spans="1:21" ht="18.75" customHeight="1">
      <c r="A1135" s="88" t="str">
        <f t="shared" ca="1" si="272"/>
        <v>Расходы на выплаты персоналу государственных (муниципальных) органов</v>
      </c>
      <c r="B1135" s="28">
        <v>840</v>
      </c>
      <c r="C1135" s="89" t="s">
        <v>83</v>
      </c>
      <c r="D1135" s="89" t="s">
        <v>87</v>
      </c>
      <c r="E1135" s="28" t="s">
        <v>322</v>
      </c>
      <c r="F1135" s="28">
        <v>120</v>
      </c>
      <c r="G1135" s="90">
        <f>3510.1+25.5+1060.1</f>
        <v>4595.7</v>
      </c>
      <c r="H1135" s="90"/>
      <c r="I1135" s="90">
        <f t="shared" si="267"/>
        <v>4595.7</v>
      </c>
      <c r="J1135" s="90"/>
      <c r="K1135" s="91">
        <f t="shared" si="263"/>
        <v>4595.7</v>
      </c>
      <c r="L1135" s="90"/>
      <c r="M1135" s="91">
        <f t="shared" si="258"/>
        <v>4595.7</v>
      </c>
      <c r="N1135" s="90"/>
      <c r="O1135" s="91">
        <f t="shared" si="259"/>
        <v>4595.7</v>
      </c>
      <c r="P1135" s="90"/>
      <c r="Q1135" s="91">
        <f t="shared" si="270"/>
        <v>4595.7</v>
      </c>
      <c r="R1135" s="90"/>
      <c r="S1135" s="91">
        <f t="shared" si="270"/>
        <v>4595.7</v>
      </c>
      <c r="T1135" s="90"/>
      <c r="U1135" s="91">
        <f t="shared" si="264"/>
        <v>4595.7</v>
      </c>
    </row>
    <row r="1136" spans="1:21" ht="36.75" customHeight="1">
      <c r="A1136" s="88" t="str">
        <f t="shared" ca="1" si="272"/>
        <v>Закупка товаров, работ и услуг для обеспечения государственных (муниципальных) нужд</v>
      </c>
      <c r="B1136" s="28">
        <v>840</v>
      </c>
      <c r="C1136" s="89" t="s">
        <v>83</v>
      </c>
      <c r="D1136" s="89" t="s">
        <v>87</v>
      </c>
      <c r="E1136" s="28" t="s">
        <v>322</v>
      </c>
      <c r="F1136" s="28">
        <v>200</v>
      </c>
      <c r="G1136" s="90">
        <f>G1137</f>
        <v>15</v>
      </c>
      <c r="H1136" s="90">
        <f>H1137</f>
        <v>0</v>
      </c>
      <c r="I1136" s="90">
        <f t="shared" si="267"/>
        <v>15</v>
      </c>
      <c r="J1136" s="90">
        <f>J1137</f>
        <v>0</v>
      </c>
      <c r="K1136" s="91">
        <f t="shared" si="263"/>
        <v>15</v>
      </c>
      <c r="L1136" s="90">
        <f>L1137</f>
        <v>0</v>
      </c>
      <c r="M1136" s="91">
        <f t="shared" si="258"/>
        <v>15</v>
      </c>
      <c r="N1136" s="90">
        <f>N1137</f>
        <v>0</v>
      </c>
      <c r="O1136" s="91">
        <f t="shared" si="259"/>
        <v>15</v>
      </c>
      <c r="P1136" s="90">
        <f>P1137</f>
        <v>0</v>
      </c>
      <c r="Q1136" s="91">
        <f t="shared" si="270"/>
        <v>15</v>
      </c>
      <c r="R1136" s="90">
        <f>R1137</f>
        <v>0</v>
      </c>
      <c r="S1136" s="91">
        <f t="shared" si="270"/>
        <v>15</v>
      </c>
      <c r="T1136" s="90">
        <f>T1137</f>
        <v>0</v>
      </c>
      <c r="U1136" s="91">
        <f t="shared" si="264"/>
        <v>15</v>
      </c>
    </row>
    <row r="1137" spans="1:21" ht="33">
      <c r="A1137" s="88" t="str">
        <f t="shared" ca="1" si="272"/>
        <v>Иные закупки товаров, работ и услуг для обеспечения государственных (муниципальных) нужд</v>
      </c>
      <c r="B1137" s="28">
        <v>840</v>
      </c>
      <c r="C1137" s="89" t="s">
        <v>83</v>
      </c>
      <c r="D1137" s="89" t="s">
        <v>87</v>
      </c>
      <c r="E1137" s="28" t="s">
        <v>322</v>
      </c>
      <c r="F1137" s="28">
        <v>240</v>
      </c>
      <c r="G1137" s="90">
        <v>15</v>
      </c>
      <c r="H1137" s="90"/>
      <c r="I1137" s="90">
        <f t="shared" si="267"/>
        <v>15</v>
      </c>
      <c r="J1137" s="90"/>
      <c r="K1137" s="91">
        <f t="shared" si="263"/>
        <v>15</v>
      </c>
      <c r="L1137" s="90"/>
      <c r="M1137" s="91">
        <f t="shared" si="258"/>
        <v>15</v>
      </c>
      <c r="N1137" s="90"/>
      <c r="O1137" s="91">
        <f t="shared" si="259"/>
        <v>15</v>
      </c>
      <c r="P1137" s="90"/>
      <c r="Q1137" s="91">
        <f t="shared" si="270"/>
        <v>15</v>
      </c>
      <c r="R1137" s="90"/>
      <c r="S1137" s="91">
        <f t="shared" si="270"/>
        <v>15</v>
      </c>
      <c r="T1137" s="90"/>
      <c r="U1137" s="91">
        <f t="shared" si="264"/>
        <v>15</v>
      </c>
    </row>
    <row r="1138" spans="1:21" ht="33">
      <c r="A1138" s="88" t="str">
        <f ca="1">IF(ISERROR(MATCH(B1138,Код_ППП,0)),"",INDIRECT(ADDRESS(MATCH(B1138,Код_ППП,0)+1,2,,,"ППП")))</f>
        <v>ТЕРРИТОРИАЛЬНАЯ ИЗБИРАТЕЛЬНАЯ КОМИССИЯ ГОРОДА ЧЕРЕПОВЦА</v>
      </c>
      <c r="B1138" s="28">
        <v>842</v>
      </c>
      <c r="C1138" s="89"/>
      <c r="D1138" s="89"/>
      <c r="E1138" s="28"/>
      <c r="F1138" s="28"/>
      <c r="G1138" s="90">
        <f t="shared" ref="G1138:T1142" si="273">G1139</f>
        <v>0</v>
      </c>
      <c r="H1138" s="90">
        <f t="shared" si="273"/>
        <v>9039.7000000000007</v>
      </c>
      <c r="I1138" s="90">
        <f t="shared" si="267"/>
        <v>9039.7000000000007</v>
      </c>
      <c r="J1138" s="90">
        <f t="shared" si="273"/>
        <v>0</v>
      </c>
      <c r="K1138" s="91">
        <f t="shared" si="263"/>
        <v>9039.7000000000007</v>
      </c>
      <c r="L1138" s="90">
        <f t="shared" si="273"/>
        <v>0</v>
      </c>
      <c r="M1138" s="91">
        <f t="shared" si="258"/>
        <v>9039.7000000000007</v>
      </c>
      <c r="N1138" s="90">
        <f t="shared" si="273"/>
        <v>0</v>
      </c>
      <c r="O1138" s="91">
        <f t="shared" si="259"/>
        <v>9039.7000000000007</v>
      </c>
      <c r="P1138" s="90">
        <f t="shared" si="273"/>
        <v>0</v>
      </c>
      <c r="Q1138" s="91">
        <f t="shared" si="270"/>
        <v>9039.7000000000007</v>
      </c>
      <c r="R1138" s="90">
        <f t="shared" si="273"/>
        <v>0</v>
      </c>
      <c r="S1138" s="91">
        <f t="shared" si="270"/>
        <v>9039.7000000000007</v>
      </c>
      <c r="T1138" s="90">
        <f t="shared" si="273"/>
        <v>0</v>
      </c>
      <c r="U1138" s="91">
        <f t="shared" si="264"/>
        <v>9039.7000000000007</v>
      </c>
    </row>
    <row r="1139" spans="1:21">
      <c r="A1139" s="88" t="str">
        <f ca="1">IF(ISERROR(MATCH(C1139,Код_Раздел,0)),"",INDIRECT(ADDRESS(MATCH(C1139,Код_Раздел,0)+1,2,,,"Раздел")))</f>
        <v>Общегосударственные вопросы</v>
      </c>
      <c r="B1139" s="28">
        <v>842</v>
      </c>
      <c r="C1139" s="89" t="s">
        <v>79</v>
      </c>
      <c r="D1139" s="89"/>
      <c r="E1139" s="28"/>
      <c r="F1139" s="28"/>
      <c r="G1139" s="90">
        <f t="shared" si="273"/>
        <v>0</v>
      </c>
      <c r="H1139" s="90">
        <f t="shared" si="273"/>
        <v>9039.7000000000007</v>
      </c>
      <c r="I1139" s="90">
        <f t="shared" si="267"/>
        <v>9039.7000000000007</v>
      </c>
      <c r="J1139" s="90">
        <f t="shared" si="273"/>
        <v>0</v>
      </c>
      <c r="K1139" s="91">
        <f t="shared" si="263"/>
        <v>9039.7000000000007</v>
      </c>
      <c r="L1139" s="90">
        <f t="shared" si="273"/>
        <v>0</v>
      </c>
      <c r="M1139" s="91">
        <f t="shared" si="258"/>
        <v>9039.7000000000007</v>
      </c>
      <c r="N1139" s="90">
        <f t="shared" si="273"/>
        <v>0</v>
      </c>
      <c r="O1139" s="91">
        <f t="shared" si="259"/>
        <v>9039.7000000000007</v>
      </c>
      <c r="P1139" s="90">
        <f t="shared" si="273"/>
        <v>0</v>
      </c>
      <c r="Q1139" s="91">
        <f t="shared" si="270"/>
        <v>9039.7000000000007</v>
      </c>
      <c r="R1139" s="90">
        <f t="shared" si="273"/>
        <v>0</v>
      </c>
      <c r="S1139" s="91">
        <f t="shared" si="270"/>
        <v>9039.7000000000007</v>
      </c>
      <c r="T1139" s="90">
        <f t="shared" si="273"/>
        <v>0</v>
      </c>
      <c r="U1139" s="91">
        <f t="shared" si="264"/>
        <v>9039.7000000000007</v>
      </c>
    </row>
    <row r="1140" spans="1:21">
      <c r="A1140" s="88" t="s">
        <v>621</v>
      </c>
      <c r="B1140" s="28">
        <v>842</v>
      </c>
      <c r="C1140" s="89" t="s">
        <v>79</v>
      </c>
      <c r="D1140" s="89" t="s">
        <v>65</v>
      </c>
      <c r="E1140" s="28"/>
      <c r="F1140" s="28"/>
      <c r="G1140" s="90">
        <f>G1142</f>
        <v>0</v>
      </c>
      <c r="H1140" s="90">
        <f>H1142</f>
        <v>9039.7000000000007</v>
      </c>
      <c r="I1140" s="90">
        <f t="shared" si="267"/>
        <v>9039.7000000000007</v>
      </c>
      <c r="J1140" s="90">
        <f>J1142</f>
        <v>0</v>
      </c>
      <c r="K1140" s="91">
        <f t="shared" si="263"/>
        <v>9039.7000000000007</v>
      </c>
      <c r="L1140" s="90">
        <f>L1142</f>
        <v>0</v>
      </c>
      <c r="M1140" s="91">
        <f t="shared" si="258"/>
        <v>9039.7000000000007</v>
      </c>
      <c r="N1140" s="90">
        <f>N1142</f>
        <v>0</v>
      </c>
      <c r="O1140" s="91">
        <f t="shared" si="259"/>
        <v>9039.7000000000007</v>
      </c>
      <c r="P1140" s="90">
        <f>P1142</f>
        <v>0</v>
      </c>
      <c r="Q1140" s="91">
        <f t="shared" si="270"/>
        <v>9039.7000000000007</v>
      </c>
      <c r="R1140" s="90">
        <f>R1142</f>
        <v>0</v>
      </c>
      <c r="S1140" s="91">
        <f t="shared" si="270"/>
        <v>9039.7000000000007</v>
      </c>
      <c r="T1140" s="90">
        <f>T1142</f>
        <v>0</v>
      </c>
      <c r="U1140" s="91">
        <f t="shared" si="264"/>
        <v>9039.7000000000007</v>
      </c>
    </row>
    <row r="1141" spans="1:21">
      <c r="A1141" s="88" t="str">
        <f ca="1">IF(ISERROR(MATCH(E1141,Код_КЦСР,0)),"",INDIRECT(ADDRESS(MATCH(E1141,Код_КЦСР,0)+1,2,,,"КЦСР")))</f>
        <v>Расходы, не включенные в муниципальные программы города Череповца</v>
      </c>
      <c r="B1141" s="28">
        <v>842</v>
      </c>
      <c r="C1141" s="89" t="s">
        <v>79</v>
      </c>
      <c r="D1141" s="89" t="s">
        <v>65</v>
      </c>
      <c r="E1141" s="28" t="s">
        <v>448</v>
      </c>
      <c r="F1141" s="28"/>
      <c r="G1141" s="90"/>
      <c r="H1141" s="90">
        <f>H1142</f>
        <v>9039.7000000000007</v>
      </c>
      <c r="I1141" s="90">
        <f t="shared" si="267"/>
        <v>9039.7000000000007</v>
      </c>
      <c r="J1141" s="90"/>
      <c r="K1141" s="91">
        <f t="shared" si="263"/>
        <v>9039.7000000000007</v>
      </c>
      <c r="L1141" s="90"/>
      <c r="M1141" s="91">
        <f t="shared" si="258"/>
        <v>9039.7000000000007</v>
      </c>
      <c r="N1141" s="90"/>
      <c r="O1141" s="91">
        <f t="shared" si="259"/>
        <v>9039.7000000000007</v>
      </c>
      <c r="P1141" s="90"/>
      <c r="Q1141" s="91">
        <f t="shared" si="270"/>
        <v>9039.7000000000007</v>
      </c>
      <c r="R1141" s="90"/>
      <c r="S1141" s="91">
        <f t="shared" si="270"/>
        <v>9039.7000000000007</v>
      </c>
      <c r="T1141" s="90"/>
      <c r="U1141" s="91">
        <f t="shared" si="264"/>
        <v>9039.7000000000007</v>
      </c>
    </row>
    <row r="1142" spans="1:21">
      <c r="A1142" s="88" t="str">
        <f ca="1">IF(ISERROR(MATCH(E1142,Код_КЦСР,0)),"",INDIRECT(ADDRESS(MATCH(E1142,Код_КЦСР,0)+1,2,,,"КЦСР")))</f>
        <v>Обеспечение проведения выборов</v>
      </c>
      <c r="B1142" s="28">
        <v>842</v>
      </c>
      <c r="C1142" s="89" t="s">
        <v>79</v>
      </c>
      <c r="D1142" s="89" t="s">
        <v>65</v>
      </c>
      <c r="E1142" s="28" t="s">
        <v>617</v>
      </c>
      <c r="F1142" s="28"/>
      <c r="G1142" s="90">
        <f t="shared" si="273"/>
        <v>0</v>
      </c>
      <c r="H1142" s="90">
        <f t="shared" si="273"/>
        <v>9039.7000000000007</v>
      </c>
      <c r="I1142" s="90">
        <f t="shared" si="267"/>
        <v>9039.7000000000007</v>
      </c>
      <c r="J1142" s="90">
        <f t="shared" si="273"/>
        <v>0</v>
      </c>
      <c r="K1142" s="91">
        <f t="shared" si="263"/>
        <v>9039.7000000000007</v>
      </c>
      <c r="L1142" s="90">
        <f t="shared" si="273"/>
        <v>0</v>
      </c>
      <c r="M1142" s="91">
        <f t="shared" si="258"/>
        <v>9039.7000000000007</v>
      </c>
      <c r="N1142" s="90">
        <f t="shared" si="273"/>
        <v>0</v>
      </c>
      <c r="O1142" s="91">
        <f t="shared" si="259"/>
        <v>9039.7000000000007</v>
      </c>
      <c r="P1142" s="90">
        <f t="shared" si="273"/>
        <v>0</v>
      </c>
      <c r="Q1142" s="91">
        <f t="shared" si="270"/>
        <v>9039.7000000000007</v>
      </c>
      <c r="R1142" s="90">
        <f t="shared" si="273"/>
        <v>0</v>
      </c>
      <c r="S1142" s="91">
        <f t="shared" si="270"/>
        <v>9039.7000000000007</v>
      </c>
      <c r="T1142" s="90">
        <f t="shared" si="273"/>
        <v>0</v>
      </c>
      <c r="U1142" s="91">
        <f t="shared" si="264"/>
        <v>9039.7000000000007</v>
      </c>
    </row>
    <row r="1143" spans="1:21">
      <c r="A1143" s="88" t="str">
        <f ca="1">IF(ISERROR(MATCH(E1143,Код_КЦСР,0)),"",INDIRECT(ADDRESS(MATCH(E1143,Код_КЦСР,0)+1,2,,,"КЦСР")))</f>
        <v>Обеспечение деятельности избирательной комиссии</v>
      </c>
      <c r="B1143" s="28">
        <v>842</v>
      </c>
      <c r="C1143" s="89" t="s">
        <v>79</v>
      </c>
      <c r="D1143" s="89" t="s">
        <v>65</v>
      </c>
      <c r="E1143" s="28" t="s">
        <v>618</v>
      </c>
      <c r="F1143" s="28"/>
      <c r="G1143" s="90">
        <f>G1144</f>
        <v>0</v>
      </c>
      <c r="H1143" s="90">
        <f>H1144</f>
        <v>9039.7000000000007</v>
      </c>
      <c r="I1143" s="90">
        <f>G1143+H1143</f>
        <v>9039.7000000000007</v>
      </c>
      <c r="J1143" s="90">
        <f>J1144</f>
        <v>0</v>
      </c>
      <c r="K1143" s="91">
        <f t="shared" si="263"/>
        <v>9039.7000000000007</v>
      </c>
      <c r="L1143" s="90">
        <f>L1144</f>
        <v>0</v>
      </c>
      <c r="M1143" s="91">
        <f t="shared" si="258"/>
        <v>9039.7000000000007</v>
      </c>
      <c r="N1143" s="90">
        <f>N1144</f>
        <v>0</v>
      </c>
      <c r="O1143" s="91">
        <f t="shared" si="259"/>
        <v>9039.7000000000007</v>
      </c>
      <c r="P1143" s="90">
        <f>P1144</f>
        <v>0</v>
      </c>
      <c r="Q1143" s="91">
        <f t="shared" si="270"/>
        <v>9039.7000000000007</v>
      </c>
      <c r="R1143" s="90">
        <f>R1144</f>
        <v>0</v>
      </c>
      <c r="S1143" s="91">
        <f t="shared" si="270"/>
        <v>9039.7000000000007</v>
      </c>
      <c r="T1143" s="90">
        <f>T1144</f>
        <v>0</v>
      </c>
      <c r="U1143" s="91">
        <f t="shared" si="264"/>
        <v>9039.7000000000007</v>
      </c>
    </row>
    <row r="1144" spans="1:21">
      <c r="A1144" s="88" t="str">
        <f t="shared" ref="A1144:A1145" ca="1" si="274">IF(ISERROR(MATCH(F1144,Код_КВР,0)),"",INDIRECT(ADDRESS(MATCH(F1144,Код_КВР,0)+1,2,,,"КВР")))</f>
        <v>Иные бюджетные ассигнования</v>
      </c>
      <c r="B1144" s="28">
        <v>842</v>
      </c>
      <c r="C1144" s="89" t="s">
        <v>79</v>
      </c>
      <c r="D1144" s="89" t="s">
        <v>65</v>
      </c>
      <c r="E1144" s="28" t="s">
        <v>618</v>
      </c>
      <c r="F1144" s="28">
        <v>800</v>
      </c>
      <c r="G1144" s="90">
        <f>G1145</f>
        <v>0</v>
      </c>
      <c r="H1144" s="90">
        <f>H1145</f>
        <v>9039.7000000000007</v>
      </c>
      <c r="I1144" s="90">
        <f t="shared" si="267"/>
        <v>9039.7000000000007</v>
      </c>
      <c r="J1144" s="90">
        <f>J1145</f>
        <v>0</v>
      </c>
      <c r="K1144" s="91">
        <f t="shared" si="263"/>
        <v>9039.7000000000007</v>
      </c>
      <c r="L1144" s="90">
        <f>L1145</f>
        <v>0</v>
      </c>
      <c r="M1144" s="91">
        <f t="shared" ref="M1144:M1145" si="275">K1144+L1144</f>
        <v>9039.7000000000007</v>
      </c>
      <c r="N1144" s="90">
        <f>N1145</f>
        <v>0</v>
      </c>
      <c r="O1144" s="91">
        <f t="shared" ref="O1144:O1148" si="276">M1144+N1144</f>
        <v>9039.7000000000007</v>
      </c>
      <c r="P1144" s="90">
        <f>P1145</f>
        <v>0</v>
      </c>
      <c r="Q1144" s="91">
        <f t="shared" si="270"/>
        <v>9039.7000000000007</v>
      </c>
      <c r="R1144" s="90">
        <f>R1145</f>
        <v>0</v>
      </c>
      <c r="S1144" s="91">
        <f t="shared" si="270"/>
        <v>9039.7000000000007</v>
      </c>
      <c r="T1144" s="90">
        <f>T1145</f>
        <v>0</v>
      </c>
      <c r="U1144" s="91">
        <f t="shared" si="264"/>
        <v>9039.7000000000007</v>
      </c>
    </row>
    <row r="1145" spans="1:21">
      <c r="A1145" s="88" t="str">
        <f t="shared" ca="1" si="274"/>
        <v>Специальные расходы</v>
      </c>
      <c r="B1145" s="28">
        <v>842</v>
      </c>
      <c r="C1145" s="89" t="s">
        <v>79</v>
      </c>
      <c r="D1145" s="89" t="s">
        <v>65</v>
      </c>
      <c r="E1145" s="28" t="s">
        <v>618</v>
      </c>
      <c r="F1145" s="28">
        <v>880</v>
      </c>
      <c r="G1145" s="90"/>
      <c r="H1145" s="90">
        <v>9039.7000000000007</v>
      </c>
      <c r="I1145" s="90">
        <f t="shared" si="267"/>
        <v>9039.7000000000007</v>
      </c>
      <c r="J1145" s="90"/>
      <c r="K1145" s="91">
        <f t="shared" si="263"/>
        <v>9039.7000000000007</v>
      </c>
      <c r="L1145" s="90"/>
      <c r="M1145" s="91">
        <f t="shared" si="275"/>
        <v>9039.7000000000007</v>
      </c>
      <c r="N1145" s="90"/>
      <c r="O1145" s="91">
        <f t="shared" si="276"/>
        <v>9039.7000000000007</v>
      </c>
      <c r="P1145" s="90"/>
      <c r="Q1145" s="91">
        <f t="shared" si="270"/>
        <v>9039.7000000000007</v>
      </c>
      <c r="R1145" s="90"/>
      <c r="S1145" s="91">
        <f t="shared" si="270"/>
        <v>9039.7000000000007</v>
      </c>
      <c r="T1145" s="90"/>
      <c r="U1145" s="91">
        <f t="shared" si="264"/>
        <v>9039.7000000000007</v>
      </c>
    </row>
    <row r="1146" spans="1:21" hidden="1">
      <c r="A1146" s="88" t="s">
        <v>595</v>
      </c>
      <c r="B1146" s="78"/>
      <c r="C1146" s="78"/>
      <c r="D1146" s="78"/>
      <c r="E1146" s="28"/>
      <c r="F1146" s="28"/>
      <c r="G1146" s="91">
        <f>G18+G345+G369+G494+G510+G730+G769+G882+G930+G1120+G1110+G1138</f>
        <v>6164167.8999999994</v>
      </c>
      <c r="H1146" s="91">
        <f>H18+H345+H369+H494+H510+H730+H769+H882+H930+H1120+H1110+H1138</f>
        <v>2176.0000000000036</v>
      </c>
      <c r="I1146" s="90">
        <f t="shared" si="267"/>
        <v>6166343.8999999994</v>
      </c>
      <c r="J1146" s="91">
        <f>J18+J345+J369+J494+J510+J730+J769+J882+J930+J1120+J1110+J1138</f>
        <v>35030.499999999993</v>
      </c>
      <c r="K1146" s="91">
        <f t="shared" si="263"/>
        <v>6201374.3999999994</v>
      </c>
      <c r="L1146" s="91">
        <f>L18+L345+L369+L494+L510+L730+L769+L882+L930+L1120+L1110+L1138</f>
        <v>221320.9</v>
      </c>
      <c r="M1146" s="91">
        <f t="shared" ref="M1146:M1148" si="277">K1146+L1146</f>
        <v>6422695.2999999998</v>
      </c>
      <c r="N1146" s="91">
        <f>N18+N345+N369+N494+N510+N730+N769+N882+N930+N1120+N1110+N1138</f>
        <v>290090</v>
      </c>
      <c r="O1146" s="91">
        <f t="shared" si="276"/>
        <v>6712785.2999999998</v>
      </c>
      <c r="P1146" s="91">
        <f>P18+P345+P369+P494+P510+P730+P769+P882+P930+P1120+P1110+P1138</f>
        <v>1176.799999999972</v>
      </c>
      <c r="Q1146" s="91">
        <f t="shared" si="270"/>
        <v>6713962.0999999996</v>
      </c>
      <c r="R1146" s="91">
        <f>R18+R345+R369+R494+R510+R730+R769+R882+R930+R1120+R1110+R1138</f>
        <v>-3.694822225952521E-13</v>
      </c>
      <c r="S1146" s="91">
        <f t="shared" si="270"/>
        <v>6713962.0999999996</v>
      </c>
      <c r="T1146" s="91">
        <f>T18+T345+T369+T494+T510+T730+T769+T882+T930+T1120+T1110+T1138</f>
        <v>209455.2</v>
      </c>
      <c r="U1146" s="91">
        <f t="shared" si="264"/>
        <v>6923417.2999999998</v>
      </c>
    </row>
    <row r="1147" spans="1:21" hidden="1">
      <c r="A1147" s="88" t="s">
        <v>594</v>
      </c>
      <c r="B1147" s="78"/>
      <c r="C1147" s="78"/>
      <c r="D1147" s="78"/>
      <c r="E1147" s="28"/>
      <c r="F1147" s="28"/>
      <c r="G1147" s="91">
        <v>0</v>
      </c>
      <c r="H1147" s="91">
        <v>0</v>
      </c>
      <c r="I1147" s="90">
        <f t="shared" si="267"/>
        <v>0</v>
      </c>
      <c r="J1147" s="91">
        <v>0</v>
      </c>
      <c r="K1147" s="91">
        <f t="shared" si="263"/>
        <v>0</v>
      </c>
      <c r="L1147" s="91">
        <v>0</v>
      </c>
      <c r="M1147" s="91">
        <f t="shared" si="277"/>
        <v>0</v>
      </c>
      <c r="N1147" s="91">
        <v>0</v>
      </c>
      <c r="O1147" s="91">
        <f t="shared" si="276"/>
        <v>0</v>
      </c>
      <c r="P1147" s="91">
        <v>0</v>
      </c>
      <c r="Q1147" s="91">
        <f t="shared" si="270"/>
        <v>0</v>
      </c>
      <c r="R1147" s="91">
        <v>0</v>
      </c>
      <c r="S1147" s="91">
        <f t="shared" si="270"/>
        <v>0</v>
      </c>
      <c r="T1147" s="91">
        <v>0</v>
      </c>
      <c r="U1147" s="91">
        <f t="shared" si="264"/>
        <v>0</v>
      </c>
    </row>
    <row r="1148" spans="1:21">
      <c r="A1148" s="88" t="s">
        <v>41</v>
      </c>
      <c r="B1148" s="78"/>
      <c r="C1148" s="78"/>
      <c r="D1148" s="78"/>
      <c r="E1148" s="28"/>
      <c r="F1148" s="28"/>
      <c r="G1148" s="91">
        <f>G1146+G1147</f>
        <v>6164167.8999999994</v>
      </c>
      <c r="H1148" s="91">
        <f>H1146+H1147</f>
        <v>2176.0000000000036</v>
      </c>
      <c r="I1148" s="90">
        <f t="shared" si="267"/>
        <v>6166343.8999999994</v>
      </c>
      <c r="J1148" s="91">
        <f>J1146+J1147</f>
        <v>35030.499999999993</v>
      </c>
      <c r="K1148" s="91">
        <f t="shared" si="263"/>
        <v>6201374.3999999994</v>
      </c>
      <c r="L1148" s="91">
        <f>L1146+L1147</f>
        <v>221320.9</v>
      </c>
      <c r="M1148" s="91">
        <f t="shared" si="277"/>
        <v>6422695.2999999998</v>
      </c>
      <c r="N1148" s="91">
        <f>N1146+N1147</f>
        <v>290090</v>
      </c>
      <c r="O1148" s="91">
        <f t="shared" si="276"/>
        <v>6712785.2999999998</v>
      </c>
      <c r="P1148" s="91">
        <f>P1146+P1147</f>
        <v>1176.799999999972</v>
      </c>
      <c r="Q1148" s="91">
        <f t="shared" si="270"/>
        <v>6713962.0999999996</v>
      </c>
      <c r="R1148" s="91">
        <f>R1146+R1147</f>
        <v>-3.694822225952521E-13</v>
      </c>
      <c r="S1148" s="91">
        <f t="shared" si="270"/>
        <v>6713962.0999999996</v>
      </c>
      <c r="T1148" s="91">
        <f>T1146+T1147</f>
        <v>209455.2</v>
      </c>
      <c r="U1148" s="91">
        <f t="shared" si="264"/>
        <v>6923417.2999999998</v>
      </c>
    </row>
    <row r="1149" spans="1:21" hidden="1">
      <c r="A1149" s="29"/>
      <c r="E1149" s="45"/>
      <c r="G1149" s="109"/>
    </row>
    <row r="1150" spans="1:21" hidden="1">
      <c r="A1150" s="110"/>
      <c r="F1150" s="111"/>
    </row>
    <row r="1151" spans="1:21">
      <c r="A1151" s="110"/>
      <c r="F1151" s="111"/>
    </row>
    <row r="1152" spans="1:21">
      <c r="F1152" s="95"/>
      <c r="G1152" s="112"/>
    </row>
    <row r="1153" spans="1:20">
      <c r="F1153" s="95"/>
    </row>
    <row r="1154" spans="1:20">
      <c r="F1154" s="45"/>
    </row>
    <row r="1155" spans="1:20">
      <c r="A1155" s="29"/>
      <c r="C1155" s="98"/>
      <c r="E1155" s="45"/>
      <c r="F1155" s="45"/>
    </row>
    <row r="1156" spans="1:20">
      <c r="A1156" s="29"/>
      <c r="E1156" s="45"/>
      <c r="F1156" s="95"/>
      <c r="T1156" s="112"/>
    </row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</sheetData>
  <mergeCells count="2">
    <mergeCell ref="A14:U14"/>
    <mergeCell ref="A13:U13"/>
  </mergeCells>
  <phoneticPr fontId="0" type="noConversion"/>
  <dataValidations count="4">
    <dataValidation type="list" allowBlank="1" showInputMessage="1" showErrorMessage="1" sqref="E18:E113 E552:E1146 E117:E547">
      <formula1>Код_КЦСР</formula1>
    </dataValidation>
    <dataValidation type="list" allowBlank="1" showInputMessage="1" showErrorMessage="1" sqref="F18:F1146">
      <formula1>Код_КВР</formula1>
    </dataValidation>
    <dataValidation type="list" allowBlank="1" showInputMessage="1" showErrorMessage="1" sqref="B18:B1145">
      <formula1>Код_ППП</formula1>
    </dataValidation>
    <dataValidation type="list" allowBlank="1" showInputMessage="1" showErrorMessage="1" sqref="C18:C1145">
      <formula1>Код_Раздел</formula1>
    </dataValidation>
  </dataValidations>
  <pageMargins left="1.3779527559055118" right="0.39370078740157483" top="0.78740157480314965" bottom="0.43307086614173229" header="0.39370078740157483" footer="0.39370078740157483"/>
  <pageSetup paperSize="9" scale="48" fitToHeight="23" orientation="portrait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ППП</vt:lpstr>
      <vt:lpstr>Раздел</vt:lpstr>
      <vt:lpstr>КЦСР</vt:lpstr>
      <vt:lpstr>КВР</vt:lpstr>
      <vt:lpstr>прил. 11</vt:lpstr>
      <vt:lpstr>прил. 13</vt:lpstr>
      <vt:lpstr>прил. 15</vt:lpstr>
      <vt:lpstr>КВР!sub_3870</vt:lpstr>
      <vt:lpstr>'прил. 11'!Заголовки_для_печати</vt:lpstr>
      <vt:lpstr>'прил. 13'!Заголовки_для_печати</vt:lpstr>
      <vt:lpstr>'прил. 15'!Заголовки_для_печати</vt:lpstr>
      <vt:lpstr>Код_КВР</vt:lpstr>
      <vt:lpstr>Код_КЦСР</vt:lpstr>
      <vt:lpstr>Код_ППП</vt:lpstr>
      <vt:lpstr>Код_Раздел</vt:lpstr>
      <vt:lpstr>КВР!Область_печати</vt:lpstr>
      <vt:lpstr>КЦСР!Область_печати</vt:lpstr>
      <vt:lpstr>'прил. 11'!Область_печати</vt:lpstr>
      <vt:lpstr>'прил. 13'!Область_печати</vt:lpstr>
      <vt:lpstr>'прил. 15'!Область_печати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smirnovatg</cp:lastModifiedBy>
  <cp:lastPrinted>2017-06-16T11:10:13Z</cp:lastPrinted>
  <dcterms:created xsi:type="dcterms:W3CDTF">2005-10-27T10:10:18Z</dcterms:created>
  <dcterms:modified xsi:type="dcterms:W3CDTF">2017-06-16T11:10:27Z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1015493532</vt:i4>
  </property>
  <property fmtid="{D5CDD505-2E9C-101B-9397-08002B2CF9AE}" pid="4" name="_EmailSubject">
    <vt:lpwstr/>
  </property>
  <property fmtid="{D5CDD505-2E9C-101B-9397-08002B2CF9AE}" pid="5" name="_AuthorEmail">
    <vt:lpwstr>T_Smirnova@cherepovetscity.ru</vt:lpwstr>
  </property>
  <property fmtid="{D5CDD505-2E9C-101B-9397-08002B2CF9AE}" pid="6" name="_AuthorEmailDisplayName">
    <vt:lpwstr>Смирнова Татьяна Георгиевна</vt:lpwstr>
  </property>
</Properties>
</file>